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mil_9rp0epu\Downloads\"/>
    </mc:Choice>
  </mc:AlternateContent>
  <xr:revisionPtr revIDLastSave="0" documentId="13_ncr:1_{A85CED39-2907-433B-8AFA-D93DC00DCFFA}" xr6:coauthVersionLast="47" xr6:coauthVersionMax="47" xr10:uidLastSave="{00000000-0000-0000-0000-000000000000}"/>
  <bookViews>
    <workbookView xWindow="-108" yWindow="-108" windowWidth="23256" windowHeight="12456" tabRatio="702" firstSheet="1" activeTab="9" xr2:uid="{00000000-000D-0000-FFFF-FFFF00000000}"/>
  </bookViews>
  <sheets>
    <sheet name="Datos Generales" sheetId="8" r:id="rId1"/>
    <sheet name="TAT" sheetId="2" r:id="rId2"/>
    <sheet name="PV" sheetId="3" r:id="rId3"/>
    <sheet name="BARRANQUILLA" sheetId="14" r:id="rId4"/>
    <sheet name="UIS" sheetId="9" r:id="rId5"/>
    <sheet name="JM" sheetId="7" r:id="rId6"/>
    <sheet name="ADICIONALES FOOD SERVICE" sheetId="22" r:id="rId7"/>
    <sheet name="FOOD SERVICE" sheetId="21" r:id="rId8"/>
    <sheet name="DESPOSTE" sheetId="1" r:id="rId9"/>
    <sheet name="presupuesto 01 julio- 06 julio " sheetId="5" r:id="rId10"/>
    <sheet name="Desposte ESP" sheetId="11" r:id="rId11"/>
    <sheet name="Desposte IMP" sheetId="13" r:id="rId12"/>
    <sheet name="OP Desposte" sheetId="19" r:id="rId13"/>
    <sheet name="OP porcionado" sheetId="12" r:id="rId14"/>
    <sheet name="OP empaque" sheetId="17" r:id="rId15"/>
    <sheet name="OP Molienda" sheetId="20" r:id="rId16"/>
    <sheet name="OP procesados" sheetId="15" r:id="rId17"/>
  </sheets>
  <externalReferences>
    <externalReference r:id="rId18"/>
    <externalReference r:id="rId19"/>
  </externalReferences>
  <definedNames>
    <definedName name="_xlnm._FilterDatabase" localSheetId="6" hidden="1">'ADICIONALES FOOD SERVICE'!$A$1:$F$93</definedName>
    <definedName name="_xlnm._FilterDatabase" localSheetId="3" hidden="1">BARRANQUILLA!$A$8:$C$35</definedName>
    <definedName name="_xlnm._FilterDatabase" localSheetId="10" hidden="1">'Desposte ESP'!$B$4:$O$4</definedName>
    <definedName name="_xlnm._FilterDatabase" localSheetId="7" hidden="1">'FOOD SERVICE'!$A$1:$C$100</definedName>
    <definedName name="_xlnm._FilterDatabase" localSheetId="12" hidden="1">'OP Desposte'!$A$2:$H$50</definedName>
    <definedName name="_xlnm._FilterDatabase" localSheetId="14" hidden="1">'OP empaque'!$D$3:$T$216</definedName>
    <definedName name="_xlnm._FilterDatabase" localSheetId="15" hidden="1">'OP Molienda'!$A$2:$K$29</definedName>
    <definedName name="_xlnm._FilterDatabase" localSheetId="13" hidden="1">'OP porcionado'!$C$2:$H$89</definedName>
    <definedName name="_xlnm._FilterDatabase" localSheetId="16" hidden="1">'OP procesados'!$A$3:$C$48</definedName>
    <definedName name="_xlnm._FilterDatabase" localSheetId="9" hidden="1">'presupuesto 01 julio- 06 julio '!$A$2:$AF$281</definedName>
    <definedName name="_xlnm.Print_Area" localSheetId="3">BARRANQUILLA!$A$1:$D$35</definedName>
    <definedName name="_xlnm.Print_Area" localSheetId="10">'Desposte ESP'!$B$2:$N$21</definedName>
    <definedName name="_xlnm.Print_Area" localSheetId="11">'Desposte IMP'!$AT$1:$BC$55</definedName>
    <definedName name="_xlnm.Print_Area" localSheetId="5">JM!$A$1:$N$17</definedName>
    <definedName name="_xlnm.Print_Area" localSheetId="12">'OP Desposte'!$A$1:$G$50</definedName>
    <definedName name="_xlnm.Print_Area" localSheetId="14">'OP empaque'!$A$1:$J$215</definedName>
    <definedName name="_xlnm.Print_Area" localSheetId="15">'OP Molienda'!$A$1:$D$21</definedName>
    <definedName name="_xlnm.Print_Area" localSheetId="13">'OP porcionado'!$A$1:$L$89</definedName>
    <definedName name="_xlnm.Print_Area" localSheetId="16">'OP procesados'!$A$1:$C$49</definedName>
    <definedName name="_xlnm.Print_Area" localSheetId="9">'presupuesto 01 julio- 06 julio '!$A$1:$Y$259</definedName>
    <definedName name="_xlnm.Print_Area" localSheetId="4">UIS!$A$1:$K$22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9" l="1"/>
  <c r="F147" i="5"/>
  <c r="G147" i="5"/>
  <c r="I147" i="5"/>
  <c r="K147" i="5"/>
  <c r="L147" i="5"/>
  <c r="O147" i="5"/>
  <c r="R147" i="5" s="1"/>
  <c r="AA147" i="5"/>
  <c r="F56" i="5"/>
  <c r="G56" i="5"/>
  <c r="I56" i="5"/>
  <c r="K56" i="5"/>
  <c r="O56" i="5"/>
  <c r="R56" i="5" s="1"/>
  <c r="AA56" i="5"/>
  <c r="AA111" i="5"/>
  <c r="O111" i="5"/>
  <c r="R111" i="5" s="1"/>
  <c r="L111" i="5"/>
  <c r="K111" i="5"/>
  <c r="I111" i="5"/>
  <c r="G111" i="5"/>
  <c r="F111" i="5"/>
  <c r="F5" i="3"/>
  <c r="F15" i="3"/>
  <c r="F21" i="3"/>
  <c r="F24" i="3"/>
  <c r="F26" i="3"/>
  <c r="F33" i="3"/>
  <c r="F32" i="3"/>
  <c r="F31" i="3"/>
  <c r="F30" i="3"/>
  <c r="F29" i="3"/>
  <c r="F44" i="3"/>
  <c r="F43" i="3"/>
  <c r="F48" i="3"/>
  <c r="F47" i="3"/>
  <c r="F69" i="3"/>
  <c r="F68" i="3"/>
  <c r="F67" i="3"/>
  <c r="F71" i="3"/>
  <c r="F75" i="3"/>
  <c r="F74" i="3"/>
  <c r="F73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4" i="3"/>
  <c r="F6" i="3"/>
  <c r="F7" i="3"/>
  <c r="F8" i="3"/>
  <c r="F9" i="3"/>
  <c r="F10" i="3"/>
  <c r="F11" i="3"/>
  <c r="F12" i="3"/>
  <c r="F13" i="3"/>
  <c r="F14" i="3"/>
  <c r="F16" i="3"/>
  <c r="F17" i="3"/>
  <c r="F18" i="3"/>
  <c r="F19" i="3"/>
  <c r="F20" i="3"/>
  <c r="F22" i="3"/>
  <c r="F23" i="3"/>
  <c r="F25" i="3"/>
  <c r="F27" i="3"/>
  <c r="F28" i="3"/>
  <c r="F34" i="3"/>
  <c r="F35" i="3"/>
  <c r="F36" i="3"/>
  <c r="F37" i="3"/>
  <c r="F38" i="3"/>
  <c r="F39" i="3"/>
  <c r="F40" i="3"/>
  <c r="F41" i="3"/>
  <c r="F42" i="3"/>
  <c r="F45" i="3"/>
  <c r="F46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70" i="3"/>
  <c r="F72" i="3"/>
  <c r="F76" i="3"/>
  <c r="F77" i="3"/>
  <c r="F78" i="3"/>
  <c r="F79" i="3"/>
  <c r="F80" i="3"/>
  <c r="F81" i="3"/>
  <c r="F82" i="3"/>
  <c r="F83" i="3"/>
  <c r="F84" i="3"/>
  <c r="F85" i="3"/>
  <c r="F86" i="3"/>
  <c r="F87" i="3"/>
  <c r="F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3" i="3"/>
  <c r="C98" i="21"/>
  <c r="C99" i="21"/>
  <c r="K95" i="21"/>
  <c r="C95" i="21" s="1"/>
  <c r="H56" i="5" s="1"/>
  <c r="K96" i="21"/>
  <c r="C96" i="21" s="1"/>
  <c r="H147" i="5" s="1"/>
  <c r="K97" i="21"/>
  <c r="C97" i="21" s="1"/>
  <c r="K98" i="21"/>
  <c r="K99" i="21"/>
  <c r="K94" i="21"/>
  <c r="C94" i="21" s="1"/>
  <c r="H111" i="5" s="1"/>
  <c r="D6" i="8"/>
  <c r="D7" i="8" s="1"/>
  <c r="D8" i="8" s="1"/>
  <c r="D9" i="8" s="1"/>
  <c r="D10" i="8" s="1"/>
  <c r="D11" i="8" s="1"/>
  <c r="W293" i="5"/>
  <c r="D6" i="3" l="1"/>
  <c r="D94" i="3"/>
  <c r="D74" i="3"/>
  <c r="D95" i="3"/>
  <c r="D71" i="3"/>
  <c r="D34" i="3"/>
  <c r="D18" i="3"/>
  <c r="D73" i="3"/>
  <c r="M147" i="5"/>
  <c r="T147" i="5" s="1"/>
  <c r="AB147" i="5" s="1"/>
  <c r="M111" i="5"/>
  <c r="T111" i="5" s="1"/>
  <c r="AB111" i="5" s="1"/>
  <c r="M56" i="5"/>
  <c r="AN91" i="5"/>
  <c r="S214" i="5"/>
  <c r="F213" i="5"/>
  <c r="G213" i="5"/>
  <c r="I213" i="5"/>
  <c r="K213" i="5"/>
  <c r="O213" i="5"/>
  <c r="R213" i="5" s="1"/>
  <c r="AA213" i="5"/>
  <c r="F4" i="5"/>
  <c r="G4" i="5"/>
  <c r="I4" i="5"/>
  <c r="L4" i="5"/>
  <c r="O4" i="5"/>
  <c r="R4" i="5" s="1"/>
  <c r="AA4" i="5"/>
  <c r="K92" i="21"/>
  <c r="C92" i="21" s="1"/>
  <c r="H213" i="5" s="1"/>
  <c r="K93" i="21"/>
  <c r="C93" i="21" s="1"/>
  <c r="H4" i="5" s="1"/>
  <c r="T56" i="5" l="1"/>
  <c r="AB56" i="5" s="1"/>
  <c r="AC56" i="5" s="1"/>
  <c r="M213" i="5"/>
  <c r="M4" i="5"/>
  <c r="T4" i="5" l="1"/>
  <c r="AB4" i="5" s="1"/>
  <c r="AC4" i="5" s="1"/>
  <c r="T213" i="5"/>
  <c r="AC213" i="5"/>
  <c r="K3" i="21"/>
  <c r="K4" i="21"/>
  <c r="K5" i="21"/>
  <c r="K6" i="21"/>
  <c r="K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2" i="21"/>
  <c r="K100" i="21" l="1"/>
  <c r="H281" i="5" s="1"/>
  <c r="C1" i="7"/>
  <c r="F270" i="5" l="1"/>
  <c r="K4" i="17"/>
  <c r="D14" i="1" l="1"/>
  <c r="D29" i="1"/>
  <c r="D30" i="1"/>
  <c r="D17" i="1"/>
  <c r="D24" i="1"/>
  <c r="Z17" i="7"/>
  <c r="W15" i="7"/>
  <c r="X15" i="7" s="1"/>
  <c r="W12" i="7"/>
  <c r="X12" i="7" s="1"/>
  <c r="G11" i="7"/>
  <c r="H11" i="7" s="1"/>
  <c r="C12" i="2" l="1"/>
  <c r="L227" i="5" l="1"/>
  <c r="L200" i="5"/>
  <c r="C16" i="21"/>
  <c r="C2" i="21"/>
  <c r="J100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100" i="21" l="1"/>
  <c r="Y281" i="5"/>
  <c r="Z281" i="5"/>
  <c r="F13" i="22"/>
  <c r="L139" i="5" s="1"/>
  <c r="I45" i="5"/>
  <c r="U280" i="5"/>
  <c r="V280" i="5"/>
  <c r="W280" i="5"/>
  <c r="X280" i="5"/>
  <c r="Y280" i="5"/>
  <c r="Z280" i="5"/>
  <c r="J254" i="5"/>
  <c r="N254" i="5"/>
  <c r="P254" i="5"/>
  <c r="Q254" i="5"/>
  <c r="S254" i="5"/>
  <c r="N239" i="5"/>
  <c r="P239" i="5"/>
  <c r="Q239" i="5"/>
  <c r="S239" i="5"/>
  <c r="N214" i="5"/>
  <c r="P214" i="5"/>
  <c r="Q214" i="5"/>
  <c r="J197" i="5"/>
  <c r="N197" i="5"/>
  <c r="P197" i="5"/>
  <c r="Q197" i="5"/>
  <c r="S197" i="5"/>
  <c r="J184" i="5"/>
  <c r="N184" i="5"/>
  <c r="P184" i="5"/>
  <c r="Q184" i="5"/>
  <c r="S184" i="5"/>
  <c r="N171" i="5"/>
  <c r="P171" i="5"/>
  <c r="Q171" i="5"/>
  <c r="S171" i="5"/>
  <c r="J138" i="5"/>
  <c r="N138" i="5"/>
  <c r="P138" i="5"/>
  <c r="Q138" i="5"/>
  <c r="S138" i="5"/>
  <c r="I139" i="5"/>
  <c r="I140" i="5"/>
  <c r="I141" i="5"/>
  <c r="I142" i="5"/>
  <c r="I143" i="5"/>
  <c r="I144" i="5"/>
  <c r="I145" i="5"/>
  <c r="I146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2" i="5"/>
  <c r="I173" i="5"/>
  <c r="I174" i="5"/>
  <c r="I175" i="5"/>
  <c r="I176" i="5"/>
  <c r="I177" i="5"/>
  <c r="I178" i="5"/>
  <c r="I179" i="5"/>
  <c r="I180" i="5"/>
  <c r="I181" i="5"/>
  <c r="I183" i="5"/>
  <c r="I185" i="5"/>
  <c r="I186" i="5"/>
  <c r="I187" i="5"/>
  <c r="I188" i="5"/>
  <c r="I190" i="5"/>
  <c r="I191" i="5"/>
  <c r="I192" i="5"/>
  <c r="I193" i="5"/>
  <c r="I194" i="5"/>
  <c r="I195" i="5"/>
  <c r="I196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J131" i="5"/>
  <c r="N131" i="5"/>
  <c r="P131" i="5"/>
  <c r="Q131" i="5"/>
  <c r="S131" i="5"/>
  <c r="N126" i="5"/>
  <c r="P126" i="5"/>
  <c r="Q126" i="5"/>
  <c r="S126" i="5"/>
  <c r="N120" i="5"/>
  <c r="P120" i="5"/>
  <c r="Q120" i="5"/>
  <c r="S120" i="5"/>
  <c r="N109" i="5"/>
  <c r="P109" i="5"/>
  <c r="Q109" i="5"/>
  <c r="S109" i="5"/>
  <c r="N100" i="5"/>
  <c r="P100" i="5"/>
  <c r="Q100" i="5"/>
  <c r="S100" i="5"/>
  <c r="J79" i="5"/>
  <c r="N79" i="5"/>
  <c r="P79" i="5"/>
  <c r="Q79" i="5"/>
  <c r="S79" i="5"/>
  <c r="J66" i="5"/>
  <c r="N66" i="5"/>
  <c r="P66" i="5"/>
  <c r="Q66" i="5"/>
  <c r="S66" i="5"/>
  <c r="J59" i="5"/>
  <c r="N59" i="5"/>
  <c r="P59" i="5"/>
  <c r="Q59" i="5"/>
  <c r="S59" i="5"/>
  <c r="J50" i="5"/>
  <c r="N50" i="5"/>
  <c r="P50" i="5"/>
  <c r="Q50" i="5"/>
  <c r="S50" i="5"/>
  <c r="N44" i="5"/>
  <c r="P44" i="5"/>
  <c r="Q44" i="5"/>
  <c r="S44" i="5"/>
  <c r="N38" i="5"/>
  <c r="P38" i="5"/>
  <c r="Q38" i="5"/>
  <c r="S38" i="5"/>
  <c r="N30" i="5"/>
  <c r="P30" i="5"/>
  <c r="Q30" i="5"/>
  <c r="S30" i="5"/>
  <c r="J22" i="5"/>
  <c r="N22" i="5"/>
  <c r="P22" i="5"/>
  <c r="Q22" i="5"/>
  <c r="S22" i="5"/>
  <c r="N16" i="5"/>
  <c r="P16" i="5"/>
  <c r="Q16" i="5"/>
  <c r="S16" i="5"/>
  <c r="J8" i="5"/>
  <c r="N8" i="5"/>
  <c r="P8" i="5"/>
  <c r="Q8" i="5"/>
  <c r="S8" i="5"/>
  <c r="L9" i="5"/>
  <c r="L10" i="5"/>
  <c r="L12" i="5"/>
  <c r="L17" i="5"/>
  <c r="L20" i="5"/>
  <c r="L21" i="5"/>
  <c r="L24" i="5"/>
  <c r="L29" i="5"/>
  <c r="L31" i="5"/>
  <c r="L34" i="5"/>
  <c r="L42" i="5"/>
  <c r="L43" i="5"/>
  <c r="L48" i="5"/>
  <c r="L49" i="5"/>
  <c r="L51" i="5"/>
  <c r="L57" i="5"/>
  <c r="L58" i="5"/>
  <c r="L62" i="5"/>
  <c r="L64" i="5"/>
  <c r="L65" i="5"/>
  <c r="L68" i="5"/>
  <c r="L69" i="5"/>
  <c r="L71" i="5"/>
  <c r="L72" i="5"/>
  <c r="L74" i="5"/>
  <c r="L75" i="5"/>
  <c r="L76" i="5"/>
  <c r="L77" i="5"/>
  <c r="L80" i="5"/>
  <c r="L86" i="5"/>
  <c r="L87" i="5"/>
  <c r="L88" i="5"/>
  <c r="L89" i="5"/>
  <c r="L90" i="5"/>
  <c r="L91" i="5"/>
  <c r="L93" i="5"/>
  <c r="L94" i="5"/>
  <c r="L97" i="5"/>
  <c r="L98" i="5"/>
  <c r="L99" i="5"/>
  <c r="L102" i="5"/>
  <c r="L103" i="5"/>
  <c r="L105" i="5"/>
  <c r="L106" i="5"/>
  <c r="L108" i="5"/>
  <c r="L110" i="5"/>
  <c r="L113" i="5"/>
  <c r="L115" i="5"/>
  <c r="L117" i="5"/>
  <c r="L118" i="5"/>
  <c r="L121" i="5"/>
  <c r="L124" i="5"/>
  <c r="L125" i="5"/>
  <c r="L129" i="5"/>
  <c r="L130" i="5"/>
  <c r="L134" i="5"/>
  <c r="L135" i="5"/>
  <c r="L136" i="5"/>
  <c r="L141" i="5"/>
  <c r="L148" i="5"/>
  <c r="L149" i="5"/>
  <c r="L150" i="5"/>
  <c r="L152" i="5"/>
  <c r="L153" i="5"/>
  <c r="L154" i="5"/>
  <c r="L157" i="5"/>
  <c r="L161" i="5"/>
  <c r="L163" i="5"/>
  <c r="L166" i="5"/>
  <c r="L167" i="5"/>
  <c r="L170" i="5"/>
  <c r="L173" i="5"/>
  <c r="L176" i="5"/>
  <c r="L177" i="5"/>
  <c r="L179" i="5"/>
  <c r="L180" i="5"/>
  <c r="L182" i="5"/>
  <c r="L183" i="5"/>
  <c r="L189" i="5"/>
  <c r="L192" i="5"/>
  <c r="L193" i="5"/>
  <c r="L194" i="5"/>
  <c r="L195" i="5"/>
  <c r="L202" i="5"/>
  <c r="L203" i="5"/>
  <c r="L204" i="5"/>
  <c r="L206" i="5"/>
  <c r="L207" i="5"/>
  <c r="L208" i="5"/>
  <c r="L209" i="5"/>
  <c r="L210" i="5"/>
  <c r="L215" i="5"/>
  <c r="L216" i="5"/>
  <c r="L217" i="5"/>
  <c r="L218" i="5"/>
  <c r="L221" i="5"/>
  <c r="L223" i="5"/>
  <c r="L224" i="5"/>
  <c r="L225" i="5"/>
  <c r="L226" i="5"/>
  <c r="L228" i="5"/>
  <c r="L230" i="5"/>
  <c r="L233" i="5"/>
  <c r="L236" i="5"/>
  <c r="L241" i="5"/>
  <c r="L242" i="5"/>
  <c r="L244" i="5"/>
  <c r="L245" i="5"/>
  <c r="L246" i="5"/>
  <c r="L248" i="5"/>
  <c r="L249" i="5"/>
  <c r="L250" i="5"/>
  <c r="L251" i="5"/>
  <c r="L252" i="5"/>
  <c r="L253" i="5"/>
  <c r="L255" i="5"/>
  <c r="L257" i="5"/>
  <c r="L258" i="5"/>
  <c r="L260" i="5"/>
  <c r="L261" i="5"/>
  <c r="L262" i="5"/>
  <c r="L263" i="5"/>
  <c r="L264" i="5"/>
  <c r="L265" i="5"/>
  <c r="L266" i="5"/>
  <c r="L267" i="5"/>
  <c r="L269" i="5"/>
  <c r="L274" i="5"/>
  <c r="L277" i="5"/>
  <c r="L278" i="5"/>
  <c r="L5" i="5"/>
  <c r="L7" i="5"/>
  <c r="F3" i="22"/>
  <c r="L47" i="5" s="1"/>
  <c r="F4" i="22"/>
  <c r="F5" i="22"/>
  <c r="L104" i="5" s="1"/>
  <c r="F6" i="22"/>
  <c r="L133" i="5" s="1"/>
  <c r="F7" i="22"/>
  <c r="L137" i="5" s="1"/>
  <c r="F8" i="22"/>
  <c r="F9" i="22"/>
  <c r="L205" i="5" s="1"/>
  <c r="F10" i="22"/>
  <c r="L240" i="5" s="1"/>
  <c r="F11" i="22"/>
  <c r="L114" i="5" s="1"/>
  <c r="F12" i="22"/>
  <c r="L112" i="5" s="1"/>
  <c r="F14" i="22"/>
  <c r="L259" i="5" s="1"/>
  <c r="F15" i="22"/>
  <c r="F16" i="22"/>
  <c r="L143" i="5" s="1"/>
  <c r="F17" i="22"/>
  <c r="L158" i="5" s="1"/>
  <c r="F18" i="22"/>
  <c r="L159" i="5" s="1"/>
  <c r="F19" i="22"/>
  <c r="L160" i="5" s="1"/>
  <c r="F20" i="22"/>
  <c r="L140" i="5" s="1"/>
  <c r="F21" i="22"/>
  <c r="L168" i="5" s="1"/>
  <c r="F22" i="22"/>
  <c r="L162" i="5" s="1"/>
  <c r="F23" i="22"/>
  <c r="F24" i="22"/>
  <c r="L165" i="5" s="1"/>
  <c r="F25" i="22"/>
  <c r="L275" i="5" s="1"/>
  <c r="F26" i="22"/>
  <c r="L235" i="5" s="1"/>
  <c r="F27" i="22"/>
  <c r="L11" i="5" s="1"/>
  <c r="F28" i="22"/>
  <c r="L6" i="5" s="1"/>
  <c r="F29" i="22"/>
  <c r="L151" i="5" s="1"/>
  <c r="F30" i="22"/>
  <c r="L156" i="5" s="1"/>
  <c r="F31" i="22"/>
  <c r="L122" i="5" s="1"/>
  <c r="F32" i="22"/>
  <c r="L101" i="5" s="1"/>
  <c r="F33" i="22"/>
  <c r="L73" i="5" s="1"/>
  <c r="F34" i="22"/>
  <c r="L26" i="5" s="1"/>
  <c r="F35" i="22"/>
  <c r="L25" i="5" s="1"/>
  <c r="F36" i="22"/>
  <c r="L268" i="5" s="1"/>
  <c r="F37" i="22"/>
  <c r="L37" i="5" s="1"/>
  <c r="F38" i="22"/>
  <c r="L36" i="5" s="1"/>
  <c r="F39" i="22"/>
  <c r="F40" i="22"/>
  <c r="L276" i="5" s="1"/>
  <c r="F41" i="22"/>
  <c r="L15" i="5" s="1"/>
  <c r="F42" i="22"/>
  <c r="L222" i="5" s="1"/>
  <c r="F43" i="22"/>
  <c r="L95" i="5" s="1"/>
  <c r="F44" i="22"/>
  <c r="L92" i="5" s="1"/>
  <c r="F45" i="22"/>
  <c r="L96" i="5" s="1"/>
  <c r="F46" i="22"/>
  <c r="L119" i="5" s="1"/>
  <c r="F47" i="22"/>
  <c r="L127" i="5" s="1"/>
  <c r="F48" i="22"/>
  <c r="L3" i="5" s="1"/>
  <c r="F49" i="22"/>
  <c r="L279" i="5" s="1"/>
  <c r="F50" i="22"/>
  <c r="F51" i="22"/>
  <c r="L219" i="5" s="1"/>
  <c r="F52" i="22"/>
  <c r="L247" i="5" s="1"/>
  <c r="F53" i="22"/>
  <c r="L123" i="5" s="1"/>
  <c r="F54" i="22"/>
  <c r="L256" i="5" s="1"/>
  <c r="F55" i="22"/>
  <c r="F56" i="22"/>
  <c r="L174" i="5" s="1"/>
  <c r="F57" i="22"/>
  <c r="L181" i="5" s="1"/>
  <c r="F58" i="22"/>
  <c r="L172" i="5" s="1"/>
  <c r="F59" i="22"/>
  <c r="L178" i="5" s="1"/>
  <c r="F60" i="22"/>
  <c r="F61" i="22"/>
  <c r="F62" i="22"/>
  <c r="L231" i="5" s="1"/>
  <c r="F63" i="22"/>
  <c r="L201" i="5" s="1"/>
  <c r="F64" i="22"/>
  <c r="L238" i="5" s="1"/>
  <c r="F65" i="22"/>
  <c r="L270" i="5" s="1"/>
  <c r="F66" i="22"/>
  <c r="L164" i="5" s="1"/>
  <c r="F67" i="22"/>
  <c r="L128" i="5" s="1"/>
  <c r="F68" i="22"/>
  <c r="L27" i="5" s="1"/>
  <c r="F69" i="22"/>
  <c r="L28" i="5" s="1"/>
  <c r="F70" i="22"/>
  <c r="L46" i="5" s="1"/>
  <c r="F71" i="22"/>
  <c r="F72" i="22"/>
  <c r="F73" i="22"/>
  <c r="F74" i="22"/>
  <c r="L188" i="5" s="1"/>
  <c r="F75" i="22"/>
  <c r="F76" i="22"/>
  <c r="L186" i="5" s="1"/>
  <c r="F77" i="22"/>
  <c r="L191" i="5" s="1"/>
  <c r="F78" i="22"/>
  <c r="L185" i="5" s="1"/>
  <c r="F79" i="22"/>
  <c r="L196" i="5" s="1"/>
  <c r="F80" i="22"/>
  <c r="L67" i="5" s="1"/>
  <c r="F81" i="22"/>
  <c r="L70" i="5" s="1"/>
  <c r="F82" i="22"/>
  <c r="L243" i="5" s="1"/>
  <c r="F83" i="22"/>
  <c r="F84" i="22"/>
  <c r="L18" i="5" s="1"/>
  <c r="F85" i="22"/>
  <c r="L220" i="5" s="1"/>
  <c r="F86" i="22"/>
  <c r="L145" i="5" s="1"/>
  <c r="F87" i="22"/>
  <c r="L146" i="5" s="1"/>
  <c r="F88" i="22"/>
  <c r="L61" i="5" s="1"/>
  <c r="F89" i="22"/>
  <c r="F90" i="22"/>
  <c r="L271" i="5" s="1"/>
  <c r="F91" i="22"/>
  <c r="L272" i="5" s="1"/>
  <c r="F92" i="22"/>
  <c r="L273" i="5" s="1"/>
  <c r="F2" i="22"/>
  <c r="L155" i="5" s="1"/>
  <c r="Q60" i="5" l="1"/>
  <c r="S60" i="5"/>
  <c r="N60" i="5"/>
  <c r="I171" i="5"/>
  <c r="I239" i="5"/>
  <c r="N132" i="5"/>
  <c r="P60" i="5"/>
  <c r="Q132" i="5"/>
  <c r="I254" i="5"/>
  <c r="S132" i="5"/>
  <c r="P132" i="5"/>
  <c r="I214" i="5"/>
  <c r="L79" i="5"/>
  <c r="L109" i="5"/>
  <c r="L100" i="5"/>
  <c r="L126" i="5"/>
  <c r="L197" i="5"/>
  <c r="L138" i="5"/>
  <c r="L254" i="5"/>
  <c r="L38" i="5"/>
  <c r="L184" i="5"/>
  <c r="L44" i="5"/>
  <c r="L30" i="5"/>
  <c r="L214" i="5"/>
  <c r="L16" i="5"/>
  <c r="L59" i="5"/>
  <c r="L8" i="5"/>
  <c r="L66" i="5"/>
  <c r="L22" i="5"/>
  <c r="L131" i="5"/>
  <c r="L171" i="5"/>
  <c r="L239" i="5"/>
  <c r="L120" i="5"/>
  <c r="L50" i="5"/>
  <c r="F93" i="22"/>
  <c r="L281" i="5" s="1"/>
  <c r="H95" i="5"/>
  <c r="H3" i="5"/>
  <c r="S280" i="5" l="1"/>
  <c r="N280" i="5"/>
  <c r="P280" i="5"/>
  <c r="L132" i="5"/>
  <c r="L60" i="5"/>
  <c r="AA169" i="5"/>
  <c r="F169" i="5"/>
  <c r="G169" i="5"/>
  <c r="H169" i="5"/>
  <c r="K169" i="5"/>
  <c r="O169" i="5"/>
  <c r="R169" i="5" s="1"/>
  <c r="L280" i="5" l="1"/>
  <c r="L282" i="5" s="1"/>
  <c r="F233" i="5"/>
  <c r="F3" i="5"/>
  <c r="AA3" i="5"/>
  <c r="D10" i="14" l="1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C27" i="14"/>
  <c r="I189" i="5" s="1"/>
  <c r="I197" i="5" s="1"/>
  <c r="C20" i="14"/>
  <c r="I182" i="5" s="1"/>
  <c r="I184" i="5" s="1"/>
  <c r="F274" i="5"/>
  <c r="G274" i="5"/>
  <c r="H274" i="5"/>
  <c r="K274" i="5"/>
  <c r="O274" i="5"/>
  <c r="R274" i="5" s="1"/>
  <c r="AA274" i="5"/>
  <c r="F62" i="5"/>
  <c r="G62" i="5"/>
  <c r="H62" i="5"/>
  <c r="I62" i="5"/>
  <c r="K62" i="5"/>
  <c r="O62" i="5"/>
  <c r="R62" i="5" s="1"/>
  <c r="AA62" i="5"/>
  <c r="D9" i="14"/>
  <c r="C36" i="14" l="1"/>
  <c r="I281" i="5" s="1"/>
  <c r="Z282" i="5"/>
  <c r="Y282" i="5"/>
  <c r="AD62" i="5"/>
  <c r="D36" i="14"/>
  <c r="M62" i="5"/>
  <c r="T62" i="5" s="1"/>
  <c r="AB62" i="5" s="1"/>
  <c r="O72" i="5"/>
  <c r="R72" i="5" s="1"/>
  <c r="F72" i="5"/>
  <c r="G72" i="5"/>
  <c r="H72" i="5"/>
  <c r="I72" i="5"/>
  <c r="K72" i="5"/>
  <c r="AA72" i="5"/>
  <c r="AC62" i="5" l="1"/>
  <c r="M72" i="5"/>
  <c r="T72" i="5" s="1"/>
  <c r="AB72" i="5" s="1"/>
  <c r="Y286" i="5"/>
  <c r="Y287" i="5"/>
  <c r="Y288" i="5"/>
  <c r="Y289" i="5"/>
  <c r="N127" i="1"/>
  <c r="O127" i="1"/>
  <c r="P127" i="1"/>
  <c r="Q127" i="1"/>
  <c r="R127" i="1"/>
  <c r="S127" i="1"/>
  <c r="T127" i="1"/>
  <c r="U127" i="1"/>
  <c r="AC72" i="5" l="1"/>
  <c r="Y290" i="5"/>
  <c r="F37" i="5"/>
  <c r="G37" i="5"/>
  <c r="U285" i="5" l="1"/>
  <c r="V285" i="5"/>
  <c r="W285" i="5"/>
  <c r="X285" i="5"/>
  <c r="U286" i="5"/>
  <c r="V286" i="5"/>
  <c r="W286" i="5"/>
  <c r="X286" i="5"/>
  <c r="U287" i="5"/>
  <c r="V287" i="5"/>
  <c r="W287" i="5"/>
  <c r="X287" i="5"/>
  <c r="U288" i="5"/>
  <c r="V288" i="5"/>
  <c r="W288" i="5"/>
  <c r="W294" i="5" s="1"/>
  <c r="X288" i="5"/>
  <c r="U289" i="5"/>
  <c r="V289" i="5"/>
  <c r="W289" i="5"/>
  <c r="X289" i="5"/>
  <c r="W290" i="5" l="1"/>
  <c r="U290" i="5"/>
  <c r="X290" i="5"/>
  <c r="V290" i="5"/>
  <c r="F192" i="5" l="1"/>
  <c r="H192" i="5"/>
  <c r="K192" i="5"/>
  <c r="O192" i="5"/>
  <c r="R192" i="5" s="1"/>
  <c r="AA192" i="5"/>
  <c r="C3" i="15" l="1"/>
  <c r="H29" i="20"/>
  <c r="G29" i="20"/>
  <c r="F29" i="20"/>
  <c r="E29" i="20"/>
  <c r="H28" i="20"/>
  <c r="G28" i="20"/>
  <c r="F28" i="20"/>
  <c r="E28" i="20"/>
  <c r="H27" i="20"/>
  <c r="G27" i="20"/>
  <c r="F27" i="20"/>
  <c r="E27" i="20"/>
  <c r="H26" i="20"/>
  <c r="G26" i="20"/>
  <c r="F26" i="20"/>
  <c r="E26" i="20"/>
  <c r="H25" i="20"/>
  <c r="G25" i="20"/>
  <c r="F25" i="20"/>
  <c r="E25" i="20"/>
  <c r="H24" i="20"/>
  <c r="G24" i="20"/>
  <c r="F24" i="20"/>
  <c r="E24" i="20"/>
  <c r="H23" i="20"/>
  <c r="G23" i="20"/>
  <c r="F23" i="20"/>
  <c r="E23" i="20"/>
  <c r="H22" i="20"/>
  <c r="G22" i="20"/>
  <c r="F22" i="20"/>
  <c r="E22" i="20"/>
  <c r="H21" i="20"/>
  <c r="G21" i="20"/>
  <c r="F21" i="20"/>
  <c r="E21" i="20"/>
  <c r="H20" i="20"/>
  <c r="G20" i="20"/>
  <c r="F20" i="20"/>
  <c r="E20" i="20"/>
  <c r="H19" i="20"/>
  <c r="G19" i="20"/>
  <c r="F19" i="20"/>
  <c r="E19" i="20"/>
  <c r="D19" i="20"/>
  <c r="C19" i="20"/>
  <c r="H18" i="20"/>
  <c r="G18" i="20"/>
  <c r="F18" i="20"/>
  <c r="E18" i="20"/>
  <c r="H17" i="20"/>
  <c r="G17" i="20"/>
  <c r="F17" i="20"/>
  <c r="E17" i="20"/>
  <c r="H16" i="20"/>
  <c r="G16" i="20"/>
  <c r="F16" i="20"/>
  <c r="E16" i="20"/>
  <c r="H15" i="20"/>
  <c r="G15" i="20"/>
  <c r="F15" i="20"/>
  <c r="E15" i="20"/>
  <c r="H14" i="20"/>
  <c r="G14" i="20"/>
  <c r="F14" i="20"/>
  <c r="E14" i="20"/>
  <c r="H13" i="20"/>
  <c r="G13" i="20"/>
  <c r="F13" i="20"/>
  <c r="E13" i="20"/>
  <c r="H12" i="20"/>
  <c r="G12" i="20"/>
  <c r="F12" i="20"/>
  <c r="E12" i="20"/>
  <c r="H11" i="20"/>
  <c r="G11" i="20"/>
  <c r="F11" i="20"/>
  <c r="E11" i="20"/>
  <c r="H10" i="20"/>
  <c r="G10" i="20"/>
  <c r="F10" i="20"/>
  <c r="E10" i="20"/>
  <c r="H9" i="20"/>
  <c r="G9" i="20"/>
  <c r="F9" i="20"/>
  <c r="E9" i="20"/>
  <c r="H8" i="20"/>
  <c r="G8" i="20"/>
  <c r="F8" i="20"/>
  <c r="E8" i="20"/>
  <c r="H7" i="20"/>
  <c r="G7" i="20"/>
  <c r="F7" i="20"/>
  <c r="E7" i="20"/>
  <c r="H6" i="20"/>
  <c r="G6" i="20"/>
  <c r="F6" i="20"/>
  <c r="E6" i="20"/>
  <c r="D6" i="20"/>
  <c r="C6" i="20"/>
  <c r="H5" i="20"/>
  <c r="G5" i="20"/>
  <c r="F5" i="20"/>
  <c r="E5" i="20"/>
  <c r="H4" i="20"/>
  <c r="G4" i="20"/>
  <c r="F4" i="20"/>
  <c r="E4" i="20"/>
  <c r="H3" i="20"/>
  <c r="G3" i="20"/>
  <c r="F3" i="20"/>
  <c r="E3" i="20"/>
  <c r="C1" i="20"/>
  <c r="M260" i="17"/>
  <c r="E260" i="17"/>
  <c r="D260" i="17"/>
  <c r="M259" i="17"/>
  <c r="E259" i="17"/>
  <c r="D259" i="17"/>
  <c r="H251" i="17"/>
  <c r="G249" i="17"/>
  <c r="H249" i="17" s="1"/>
  <c r="G248" i="17"/>
  <c r="H248" i="17" s="1"/>
  <c r="G247" i="17"/>
  <c r="H247" i="17" s="1"/>
  <c r="G246" i="17"/>
  <c r="H246" i="17" s="1"/>
  <c r="G245" i="17"/>
  <c r="H245" i="17" s="1"/>
  <c r="G244" i="17"/>
  <c r="H244" i="17" s="1"/>
  <c r="T215" i="17"/>
  <c r="S215" i="17"/>
  <c r="R215" i="17"/>
  <c r="Q215" i="17"/>
  <c r="P215" i="17"/>
  <c r="O215" i="17"/>
  <c r="N215" i="17"/>
  <c r="M215" i="17"/>
  <c r="L215" i="17"/>
  <c r="J215" i="17"/>
  <c r="T214" i="17"/>
  <c r="S214" i="17"/>
  <c r="R214" i="17"/>
  <c r="Q214" i="17"/>
  <c r="P214" i="17"/>
  <c r="O214" i="17"/>
  <c r="N214" i="17"/>
  <c r="M214" i="17"/>
  <c r="L214" i="17"/>
  <c r="J214" i="17"/>
  <c r="T213" i="17"/>
  <c r="S213" i="17"/>
  <c r="R213" i="17"/>
  <c r="Q213" i="17"/>
  <c r="P213" i="17"/>
  <c r="O213" i="17"/>
  <c r="N213" i="17"/>
  <c r="M213" i="17"/>
  <c r="L213" i="17"/>
  <c r="J213" i="17"/>
  <c r="T212" i="17"/>
  <c r="S212" i="17"/>
  <c r="R212" i="17"/>
  <c r="Q212" i="17"/>
  <c r="P212" i="17"/>
  <c r="O212" i="17"/>
  <c r="N212" i="17"/>
  <c r="M212" i="17"/>
  <c r="L212" i="17"/>
  <c r="J212" i="17"/>
  <c r="T211" i="17"/>
  <c r="S211" i="17"/>
  <c r="R211" i="17"/>
  <c r="Q211" i="17"/>
  <c r="P211" i="17"/>
  <c r="O211" i="17"/>
  <c r="N211" i="17"/>
  <c r="M211" i="17"/>
  <c r="L211" i="17"/>
  <c r="J211" i="17"/>
  <c r="T210" i="17"/>
  <c r="S210" i="17"/>
  <c r="R210" i="17"/>
  <c r="Q210" i="17"/>
  <c r="P210" i="17"/>
  <c r="O210" i="17"/>
  <c r="N210" i="17"/>
  <c r="M210" i="17"/>
  <c r="L210" i="17"/>
  <c r="J210" i="17"/>
  <c r="T209" i="17"/>
  <c r="S209" i="17"/>
  <c r="R209" i="17"/>
  <c r="Q209" i="17"/>
  <c r="P209" i="17"/>
  <c r="O209" i="17"/>
  <c r="N209" i="17"/>
  <c r="M209" i="17"/>
  <c r="L209" i="17"/>
  <c r="J209" i="17"/>
  <c r="T208" i="17"/>
  <c r="S208" i="17"/>
  <c r="R208" i="17"/>
  <c r="Q208" i="17"/>
  <c r="P208" i="17"/>
  <c r="O208" i="17"/>
  <c r="N208" i="17"/>
  <c r="M208" i="17"/>
  <c r="L208" i="17"/>
  <c r="J208" i="17"/>
  <c r="S207" i="17"/>
  <c r="T207" i="17" s="1"/>
  <c r="Q207" i="17"/>
  <c r="R207" i="17" s="1"/>
  <c r="O207" i="17"/>
  <c r="P207" i="17" s="1"/>
  <c r="M207" i="17"/>
  <c r="N207" i="17" s="1"/>
  <c r="T206" i="17"/>
  <c r="S206" i="17"/>
  <c r="R206" i="17"/>
  <c r="Q206" i="17"/>
  <c r="P206" i="17"/>
  <c r="O206" i="17"/>
  <c r="N206" i="17"/>
  <c r="M206" i="17"/>
  <c r="L206" i="17"/>
  <c r="J206" i="17"/>
  <c r="T205" i="17"/>
  <c r="S205" i="17"/>
  <c r="R205" i="17"/>
  <c r="Q205" i="17"/>
  <c r="P205" i="17"/>
  <c r="O205" i="17"/>
  <c r="N205" i="17"/>
  <c r="M205" i="17"/>
  <c r="L205" i="17"/>
  <c r="J205" i="17"/>
  <c r="S204" i="17"/>
  <c r="T204" i="17" s="1"/>
  <c r="Q204" i="17"/>
  <c r="R204" i="17" s="1"/>
  <c r="O204" i="17"/>
  <c r="P204" i="17" s="1"/>
  <c r="M204" i="17"/>
  <c r="N204" i="17" s="1"/>
  <c r="S203" i="17"/>
  <c r="T203" i="17" s="1"/>
  <c r="Q203" i="17"/>
  <c r="R203" i="17" s="1"/>
  <c r="O203" i="17"/>
  <c r="P203" i="17" s="1"/>
  <c r="M203" i="17"/>
  <c r="N203" i="17" s="1"/>
  <c r="T202" i="17"/>
  <c r="S202" i="17"/>
  <c r="R202" i="17"/>
  <c r="Q202" i="17"/>
  <c r="P202" i="17"/>
  <c r="O202" i="17"/>
  <c r="N202" i="17"/>
  <c r="M202" i="17"/>
  <c r="L202" i="17"/>
  <c r="J202" i="17"/>
  <c r="T201" i="17"/>
  <c r="S201" i="17"/>
  <c r="R201" i="17"/>
  <c r="Q201" i="17"/>
  <c r="P201" i="17"/>
  <c r="O201" i="17"/>
  <c r="N201" i="17"/>
  <c r="M201" i="17"/>
  <c r="L201" i="17"/>
  <c r="J201" i="17"/>
  <c r="T200" i="17"/>
  <c r="S200" i="17"/>
  <c r="R200" i="17"/>
  <c r="Q200" i="17"/>
  <c r="P200" i="17"/>
  <c r="O200" i="17"/>
  <c r="N200" i="17"/>
  <c r="M200" i="17"/>
  <c r="L200" i="17"/>
  <c r="J200" i="17"/>
  <c r="T199" i="17"/>
  <c r="S199" i="17"/>
  <c r="R199" i="17"/>
  <c r="Q199" i="17"/>
  <c r="P199" i="17"/>
  <c r="O199" i="17"/>
  <c r="N199" i="17"/>
  <c r="M199" i="17"/>
  <c r="L199" i="17"/>
  <c r="J199" i="17"/>
  <c r="S198" i="17"/>
  <c r="T198" i="17" s="1"/>
  <c r="Q198" i="17"/>
  <c r="R198" i="17" s="1"/>
  <c r="O198" i="17"/>
  <c r="P198" i="17" s="1"/>
  <c r="M198" i="17"/>
  <c r="N198" i="17" s="1"/>
  <c r="T197" i="17"/>
  <c r="S197" i="17"/>
  <c r="R197" i="17"/>
  <c r="Q197" i="17"/>
  <c r="P197" i="17"/>
  <c r="O197" i="17"/>
  <c r="N197" i="17"/>
  <c r="M197" i="17"/>
  <c r="L197" i="17"/>
  <c r="J197" i="17"/>
  <c r="T196" i="17"/>
  <c r="S196" i="17"/>
  <c r="R196" i="17"/>
  <c r="Q196" i="17"/>
  <c r="P196" i="17"/>
  <c r="O196" i="17"/>
  <c r="N196" i="17"/>
  <c r="M196" i="17"/>
  <c r="L196" i="17"/>
  <c r="J196" i="17"/>
  <c r="T195" i="17"/>
  <c r="S195" i="17"/>
  <c r="R195" i="17"/>
  <c r="Q195" i="17"/>
  <c r="P195" i="17"/>
  <c r="O195" i="17"/>
  <c r="N195" i="17"/>
  <c r="M195" i="17"/>
  <c r="L195" i="17"/>
  <c r="K195" i="17"/>
  <c r="J195" i="17"/>
  <c r="I195" i="17"/>
  <c r="T194" i="17"/>
  <c r="S194" i="17"/>
  <c r="R194" i="17"/>
  <c r="Q194" i="17"/>
  <c r="P194" i="17"/>
  <c r="O194" i="17"/>
  <c r="N194" i="17"/>
  <c r="M194" i="17"/>
  <c r="L194" i="17"/>
  <c r="J194" i="17"/>
  <c r="T193" i="17"/>
  <c r="S193" i="17"/>
  <c r="R193" i="17"/>
  <c r="Q193" i="17"/>
  <c r="P193" i="17"/>
  <c r="O193" i="17"/>
  <c r="N193" i="17"/>
  <c r="M193" i="17"/>
  <c r="L193" i="17"/>
  <c r="J193" i="17"/>
  <c r="T192" i="17"/>
  <c r="S192" i="17"/>
  <c r="R192" i="17"/>
  <c r="Q192" i="17"/>
  <c r="P192" i="17"/>
  <c r="O192" i="17"/>
  <c r="N192" i="17"/>
  <c r="M192" i="17"/>
  <c r="L192" i="17"/>
  <c r="J192" i="17"/>
  <c r="T191" i="17"/>
  <c r="S191" i="17"/>
  <c r="R191" i="17"/>
  <c r="Q191" i="17"/>
  <c r="P191" i="17"/>
  <c r="O191" i="17"/>
  <c r="N191" i="17"/>
  <c r="M191" i="17"/>
  <c r="L191" i="17"/>
  <c r="J191" i="17"/>
  <c r="T190" i="17"/>
  <c r="S190" i="17"/>
  <c r="R190" i="17"/>
  <c r="Q190" i="17"/>
  <c r="P190" i="17"/>
  <c r="O190" i="17"/>
  <c r="N190" i="17"/>
  <c r="M190" i="17"/>
  <c r="L190" i="17"/>
  <c r="J190" i="17"/>
  <c r="T189" i="17"/>
  <c r="S189" i="17"/>
  <c r="R189" i="17"/>
  <c r="Q189" i="17"/>
  <c r="P189" i="17"/>
  <c r="O189" i="17"/>
  <c r="N189" i="17"/>
  <c r="M189" i="17"/>
  <c r="L189" i="17"/>
  <c r="J189" i="17"/>
  <c r="T188" i="17"/>
  <c r="S188" i="17"/>
  <c r="R188" i="17"/>
  <c r="Q188" i="17"/>
  <c r="P188" i="17"/>
  <c r="O188" i="17"/>
  <c r="N188" i="17"/>
  <c r="M188" i="17"/>
  <c r="L188" i="17"/>
  <c r="J188" i="17"/>
  <c r="T187" i="17"/>
  <c r="S187" i="17"/>
  <c r="R187" i="17"/>
  <c r="Q187" i="17"/>
  <c r="P187" i="17"/>
  <c r="O187" i="17"/>
  <c r="N187" i="17"/>
  <c r="M187" i="17"/>
  <c r="L187" i="17"/>
  <c r="K187" i="17"/>
  <c r="J187" i="17"/>
  <c r="I187" i="17"/>
  <c r="T186" i="17"/>
  <c r="S186" i="17"/>
  <c r="R186" i="17"/>
  <c r="Q186" i="17"/>
  <c r="P186" i="17"/>
  <c r="O186" i="17"/>
  <c r="N186" i="17"/>
  <c r="M186" i="17"/>
  <c r="L186" i="17"/>
  <c r="J186" i="17"/>
  <c r="T185" i="17"/>
  <c r="S185" i="17"/>
  <c r="R185" i="17"/>
  <c r="Q185" i="17"/>
  <c r="P185" i="17"/>
  <c r="O185" i="17"/>
  <c r="N185" i="17"/>
  <c r="M185" i="17"/>
  <c r="L185" i="17"/>
  <c r="J185" i="17"/>
  <c r="T184" i="17"/>
  <c r="S184" i="17"/>
  <c r="R184" i="17"/>
  <c r="Q184" i="17"/>
  <c r="P184" i="17"/>
  <c r="O184" i="17"/>
  <c r="N184" i="17"/>
  <c r="M184" i="17"/>
  <c r="L184" i="17"/>
  <c r="J184" i="17"/>
  <c r="T183" i="17"/>
  <c r="S183" i="17"/>
  <c r="R183" i="17"/>
  <c r="Q183" i="17"/>
  <c r="P183" i="17"/>
  <c r="O183" i="17"/>
  <c r="N183" i="17"/>
  <c r="M183" i="17"/>
  <c r="L183" i="17"/>
  <c r="J183" i="17"/>
  <c r="S182" i="17"/>
  <c r="T182" i="17" s="1"/>
  <c r="Q182" i="17"/>
  <c r="R182" i="17" s="1"/>
  <c r="O182" i="17"/>
  <c r="P182" i="17" s="1"/>
  <c r="M182" i="17"/>
  <c r="N182" i="17" s="1"/>
  <c r="S181" i="17"/>
  <c r="T181" i="17" s="1"/>
  <c r="Q181" i="17"/>
  <c r="R181" i="17" s="1"/>
  <c r="O181" i="17"/>
  <c r="P181" i="17" s="1"/>
  <c r="M181" i="17"/>
  <c r="N181" i="17" s="1"/>
  <c r="T180" i="17"/>
  <c r="S180" i="17"/>
  <c r="R180" i="17"/>
  <c r="Q180" i="17"/>
  <c r="P180" i="17"/>
  <c r="O180" i="17"/>
  <c r="N180" i="17"/>
  <c r="M180" i="17"/>
  <c r="L180" i="17"/>
  <c r="J180" i="17"/>
  <c r="T179" i="17"/>
  <c r="S179" i="17"/>
  <c r="R179" i="17"/>
  <c r="Q179" i="17"/>
  <c r="P179" i="17"/>
  <c r="O179" i="17"/>
  <c r="N179" i="17"/>
  <c r="M179" i="17"/>
  <c r="L179" i="17"/>
  <c r="J179" i="17"/>
  <c r="T178" i="17"/>
  <c r="S178" i="17"/>
  <c r="R178" i="17"/>
  <c r="Q178" i="17"/>
  <c r="P178" i="17"/>
  <c r="O178" i="17"/>
  <c r="N178" i="17"/>
  <c r="M178" i="17"/>
  <c r="L178" i="17"/>
  <c r="J178" i="17"/>
  <c r="T177" i="17"/>
  <c r="S177" i="17"/>
  <c r="R177" i="17"/>
  <c r="Q177" i="17"/>
  <c r="P177" i="17"/>
  <c r="O177" i="17"/>
  <c r="N177" i="17"/>
  <c r="M177" i="17"/>
  <c r="L177" i="17"/>
  <c r="J177" i="17"/>
  <c r="S176" i="17"/>
  <c r="T176" i="17" s="1"/>
  <c r="Q176" i="17"/>
  <c r="R176" i="17" s="1"/>
  <c r="O176" i="17"/>
  <c r="P176" i="17" s="1"/>
  <c r="M176" i="17"/>
  <c r="N176" i="17" s="1"/>
  <c r="T175" i="17"/>
  <c r="S175" i="17"/>
  <c r="R175" i="17"/>
  <c r="Q175" i="17"/>
  <c r="P175" i="17"/>
  <c r="O175" i="17"/>
  <c r="N175" i="17"/>
  <c r="M175" i="17"/>
  <c r="L175" i="17"/>
  <c r="J175" i="17"/>
  <c r="T174" i="17"/>
  <c r="S174" i="17"/>
  <c r="R174" i="17"/>
  <c r="Q174" i="17"/>
  <c r="P174" i="17"/>
  <c r="O174" i="17"/>
  <c r="N174" i="17"/>
  <c r="M174" i="17"/>
  <c r="L174" i="17"/>
  <c r="J174" i="17"/>
  <c r="S173" i="17"/>
  <c r="T173" i="17" s="1"/>
  <c r="Q173" i="17"/>
  <c r="R173" i="17" s="1"/>
  <c r="O173" i="17"/>
  <c r="P173" i="17" s="1"/>
  <c r="M173" i="17"/>
  <c r="N173" i="17" s="1"/>
  <c r="T172" i="17"/>
  <c r="S172" i="17"/>
  <c r="R172" i="17"/>
  <c r="Q172" i="17"/>
  <c r="P172" i="17"/>
  <c r="O172" i="17"/>
  <c r="N172" i="17"/>
  <c r="M172" i="17"/>
  <c r="L172" i="17"/>
  <c r="K172" i="17"/>
  <c r="J172" i="17"/>
  <c r="I172" i="17"/>
  <c r="T171" i="17"/>
  <c r="S171" i="17"/>
  <c r="R171" i="17"/>
  <c r="Q171" i="17"/>
  <c r="P171" i="17"/>
  <c r="O171" i="17"/>
  <c r="N171" i="17"/>
  <c r="M171" i="17"/>
  <c r="L171" i="17"/>
  <c r="J171" i="17"/>
  <c r="S170" i="17"/>
  <c r="T170" i="17" s="1"/>
  <c r="Q170" i="17"/>
  <c r="R170" i="17" s="1"/>
  <c r="O170" i="17"/>
  <c r="P170" i="17" s="1"/>
  <c r="M170" i="17"/>
  <c r="N170" i="17" s="1"/>
  <c r="S169" i="17"/>
  <c r="T169" i="17" s="1"/>
  <c r="Q169" i="17"/>
  <c r="R169" i="17" s="1"/>
  <c r="O169" i="17"/>
  <c r="P169" i="17" s="1"/>
  <c r="M169" i="17"/>
  <c r="N169" i="17" s="1"/>
  <c r="T168" i="17"/>
  <c r="S168" i="17"/>
  <c r="R168" i="17"/>
  <c r="Q168" i="17"/>
  <c r="P168" i="17"/>
  <c r="O168" i="17"/>
  <c r="N168" i="17"/>
  <c r="M168" i="17"/>
  <c r="L168" i="17"/>
  <c r="J168" i="17"/>
  <c r="T167" i="17"/>
  <c r="S167" i="17"/>
  <c r="R167" i="17"/>
  <c r="Q167" i="17"/>
  <c r="P167" i="17"/>
  <c r="O167" i="17"/>
  <c r="N167" i="17"/>
  <c r="M167" i="17"/>
  <c r="L167" i="17"/>
  <c r="K167" i="17"/>
  <c r="J167" i="17"/>
  <c r="I167" i="17"/>
  <c r="T166" i="17"/>
  <c r="S166" i="17"/>
  <c r="R166" i="17"/>
  <c r="Q166" i="17"/>
  <c r="P166" i="17"/>
  <c r="O166" i="17"/>
  <c r="N166" i="17"/>
  <c r="M166" i="17"/>
  <c r="L166" i="17"/>
  <c r="J166" i="17"/>
  <c r="T165" i="17"/>
  <c r="S165" i="17"/>
  <c r="R165" i="17"/>
  <c r="Q165" i="17"/>
  <c r="P165" i="17"/>
  <c r="O165" i="17"/>
  <c r="N165" i="17"/>
  <c r="M165" i="17"/>
  <c r="L165" i="17"/>
  <c r="J165" i="17"/>
  <c r="T164" i="17"/>
  <c r="S164" i="17"/>
  <c r="R164" i="17"/>
  <c r="Q164" i="17"/>
  <c r="P164" i="17"/>
  <c r="O164" i="17"/>
  <c r="N164" i="17"/>
  <c r="M164" i="17"/>
  <c r="L164" i="17"/>
  <c r="J164" i="17"/>
  <c r="T163" i="17"/>
  <c r="S163" i="17"/>
  <c r="R163" i="17"/>
  <c r="Q163" i="17"/>
  <c r="P163" i="17"/>
  <c r="O163" i="17"/>
  <c r="N163" i="17"/>
  <c r="M163" i="17"/>
  <c r="L163" i="17"/>
  <c r="J163" i="17"/>
  <c r="T162" i="17"/>
  <c r="S162" i="17"/>
  <c r="R162" i="17"/>
  <c r="Q162" i="17"/>
  <c r="P162" i="17"/>
  <c r="O162" i="17"/>
  <c r="N162" i="17"/>
  <c r="M162" i="17"/>
  <c r="L162" i="17"/>
  <c r="J162" i="17"/>
  <c r="T161" i="17"/>
  <c r="S161" i="17"/>
  <c r="R161" i="17"/>
  <c r="Q161" i="17"/>
  <c r="P161" i="17"/>
  <c r="O161" i="17"/>
  <c r="N161" i="17"/>
  <c r="M161" i="17"/>
  <c r="L161" i="17"/>
  <c r="J161" i="17"/>
  <c r="T160" i="17"/>
  <c r="S160" i="17"/>
  <c r="R160" i="17"/>
  <c r="Q160" i="17"/>
  <c r="P160" i="17"/>
  <c r="O160" i="17"/>
  <c r="N160" i="17"/>
  <c r="M160" i="17"/>
  <c r="L160" i="17"/>
  <c r="J160" i="17"/>
  <c r="T159" i="17"/>
  <c r="S159" i="17"/>
  <c r="R159" i="17"/>
  <c r="Q159" i="17"/>
  <c r="P159" i="17"/>
  <c r="O159" i="17"/>
  <c r="N159" i="17"/>
  <c r="M159" i="17"/>
  <c r="L159" i="17"/>
  <c r="J159" i="17"/>
  <c r="T158" i="17"/>
  <c r="S158" i="17"/>
  <c r="R158" i="17"/>
  <c r="Q158" i="17"/>
  <c r="P158" i="17"/>
  <c r="O158" i="17"/>
  <c r="N158" i="17"/>
  <c r="M158" i="17"/>
  <c r="L158" i="17"/>
  <c r="J158" i="17"/>
  <c r="S157" i="17"/>
  <c r="Q157" i="17"/>
  <c r="O157" i="17"/>
  <c r="M157" i="17"/>
  <c r="L157" i="17"/>
  <c r="J157" i="17"/>
  <c r="T156" i="17"/>
  <c r="S156" i="17"/>
  <c r="R156" i="17"/>
  <c r="Q156" i="17"/>
  <c r="P156" i="17"/>
  <c r="O156" i="17"/>
  <c r="N156" i="17"/>
  <c r="M156" i="17"/>
  <c r="L156" i="17"/>
  <c r="J156" i="17"/>
  <c r="T155" i="17"/>
  <c r="S155" i="17"/>
  <c r="R155" i="17"/>
  <c r="Q155" i="17"/>
  <c r="P155" i="17"/>
  <c r="O155" i="17"/>
  <c r="N155" i="17"/>
  <c r="M155" i="17"/>
  <c r="L155" i="17"/>
  <c r="J155" i="17"/>
  <c r="T154" i="17"/>
  <c r="S154" i="17"/>
  <c r="R154" i="17"/>
  <c r="Q154" i="17"/>
  <c r="P154" i="17"/>
  <c r="O154" i="17"/>
  <c r="N154" i="17"/>
  <c r="M154" i="17"/>
  <c r="L154" i="17"/>
  <c r="J154" i="17"/>
  <c r="T153" i="17"/>
  <c r="S153" i="17"/>
  <c r="R153" i="17"/>
  <c r="Q153" i="17"/>
  <c r="P153" i="17"/>
  <c r="O153" i="17"/>
  <c r="N153" i="17"/>
  <c r="M153" i="17"/>
  <c r="L153" i="17"/>
  <c r="J153" i="17"/>
  <c r="T152" i="17"/>
  <c r="S152" i="17"/>
  <c r="R152" i="17"/>
  <c r="Q152" i="17"/>
  <c r="P152" i="17"/>
  <c r="O152" i="17"/>
  <c r="N152" i="17"/>
  <c r="M152" i="17"/>
  <c r="L152" i="17"/>
  <c r="J152" i="17"/>
  <c r="T151" i="17"/>
  <c r="S151" i="17"/>
  <c r="R151" i="17"/>
  <c r="Q151" i="17"/>
  <c r="P151" i="17"/>
  <c r="O151" i="17"/>
  <c r="N151" i="17"/>
  <c r="M151" i="17"/>
  <c r="L151" i="17"/>
  <c r="J151" i="17"/>
  <c r="T150" i="17"/>
  <c r="S150" i="17"/>
  <c r="R150" i="17"/>
  <c r="Q150" i="17"/>
  <c r="P150" i="17"/>
  <c r="O150" i="17"/>
  <c r="N150" i="17"/>
  <c r="M150" i="17"/>
  <c r="L150" i="17"/>
  <c r="J150" i="17"/>
  <c r="T149" i="17"/>
  <c r="S149" i="17"/>
  <c r="R149" i="17"/>
  <c r="Q149" i="17"/>
  <c r="P149" i="17"/>
  <c r="O149" i="17"/>
  <c r="N149" i="17"/>
  <c r="M149" i="17"/>
  <c r="L149" i="17"/>
  <c r="J149" i="17"/>
  <c r="T148" i="17"/>
  <c r="S148" i="17"/>
  <c r="R148" i="17"/>
  <c r="Q148" i="17"/>
  <c r="P148" i="17"/>
  <c r="O148" i="17"/>
  <c r="N148" i="17"/>
  <c r="M148" i="17"/>
  <c r="L148" i="17"/>
  <c r="J148" i="17"/>
  <c r="T147" i="17"/>
  <c r="S147" i="17"/>
  <c r="R147" i="17"/>
  <c r="Q147" i="17"/>
  <c r="P147" i="17"/>
  <c r="O147" i="17"/>
  <c r="N147" i="17"/>
  <c r="M147" i="17"/>
  <c r="L147" i="17"/>
  <c r="J147" i="17"/>
  <c r="S146" i="17"/>
  <c r="Q146" i="17"/>
  <c r="O146" i="17"/>
  <c r="M146" i="17"/>
  <c r="L146" i="17"/>
  <c r="J146" i="17"/>
  <c r="T145" i="17"/>
  <c r="S145" i="17"/>
  <c r="R145" i="17"/>
  <c r="Q145" i="17"/>
  <c r="P145" i="17"/>
  <c r="O145" i="17"/>
  <c r="N145" i="17"/>
  <c r="M145" i="17"/>
  <c r="L145" i="17"/>
  <c r="J145" i="17"/>
  <c r="S144" i="17"/>
  <c r="Q144" i="17"/>
  <c r="O144" i="17"/>
  <c r="M144" i="17"/>
  <c r="L144" i="17"/>
  <c r="J144" i="17"/>
  <c r="T143" i="17"/>
  <c r="S143" i="17"/>
  <c r="R143" i="17"/>
  <c r="Q143" i="17"/>
  <c r="P143" i="17"/>
  <c r="O143" i="17"/>
  <c r="N143" i="17"/>
  <c r="M143" i="17"/>
  <c r="L143" i="17"/>
  <c r="J143" i="17"/>
  <c r="T142" i="17"/>
  <c r="S142" i="17"/>
  <c r="R142" i="17"/>
  <c r="Q142" i="17"/>
  <c r="P142" i="17"/>
  <c r="O142" i="17"/>
  <c r="N142" i="17"/>
  <c r="M142" i="17"/>
  <c r="L142" i="17"/>
  <c r="J142" i="17"/>
  <c r="T141" i="17"/>
  <c r="S141" i="17"/>
  <c r="R141" i="17"/>
  <c r="Q141" i="17"/>
  <c r="P141" i="17"/>
  <c r="O141" i="17"/>
  <c r="N141" i="17"/>
  <c r="M141" i="17"/>
  <c r="L141" i="17"/>
  <c r="J141" i="17"/>
  <c r="T140" i="17"/>
  <c r="S140" i="17"/>
  <c r="R140" i="17"/>
  <c r="Q140" i="17"/>
  <c r="P140" i="17"/>
  <c r="O140" i="17"/>
  <c r="N140" i="17"/>
  <c r="M140" i="17"/>
  <c r="L140" i="17"/>
  <c r="J140" i="17"/>
  <c r="T139" i="17"/>
  <c r="S139" i="17"/>
  <c r="R139" i="17"/>
  <c r="Q139" i="17"/>
  <c r="P139" i="17"/>
  <c r="O139" i="17"/>
  <c r="N139" i="17"/>
  <c r="M139" i="17"/>
  <c r="L139" i="17"/>
  <c r="J139" i="17"/>
  <c r="T138" i="17"/>
  <c r="S138" i="17"/>
  <c r="R138" i="17"/>
  <c r="Q138" i="17"/>
  <c r="P138" i="17"/>
  <c r="O138" i="17"/>
  <c r="N138" i="17"/>
  <c r="M138" i="17"/>
  <c r="L138" i="17"/>
  <c r="J138" i="17"/>
  <c r="T137" i="17"/>
  <c r="S137" i="17"/>
  <c r="R137" i="17"/>
  <c r="Q137" i="17"/>
  <c r="P137" i="17"/>
  <c r="O137" i="17"/>
  <c r="N137" i="17"/>
  <c r="M137" i="17"/>
  <c r="L137" i="17"/>
  <c r="J137" i="17"/>
  <c r="T136" i="17"/>
  <c r="S136" i="17"/>
  <c r="R136" i="17"/>
  <c r="Q136" i="17"/>
  <c r="P136" i="17"/>
  <c r="O136" i="17"/>
  <c r="N136" i="17"/>
  <c r="M136" i="17"/>
  <c r="L136" i="17"/>
  <c r="J136" i="17"/>
  <c r="T135" i="17"/>
  <c r="S135" i="17"/>
  <c r="R135" i="17"/>
  <c r="Q135" i="17"/>
  <c r="P135" i="17"/>
  <c r="O135" i="17"/>
  <c r="N135" i="17"/>
  <c r="M135" i="17"/>
  <c r="L135" i="17"/>
  <c r="J135" i="17"/>
  <c r="T134" i="17"/>
  <c r="S134" i="17"/>
  <c r="R134" i="17"/>
  <c r="Q134" i="17"/>
  <c r="P134" i="17"/>
  <c r="O134" i="17"/>
  <c r="N134" i="17"/>
  <c r="M134" i="17"/>
  <c r="L134" i="17"/>
  <c r="K134" i="17"/>
  <c r="J134" i="17"/>
  <c r="I134" i="17"/>
  <c r="T133" i="17"/>
  <c r="S133" i="17"/>
  <c r="R133" i="17"/>
  <c r="Q133" i="17"/>
  <c r="P133" i="17"/>
  <c r="N133" i="17"/>
  <c r="M133" i="17"/>
  <c r="L133" i="17"/>
  <c r="J133" i="17"/>
  <c r="T132" i="17"/>
  <c r="S132" i="17"/>
  <c r="R132" i="17"/>
  <c r="Q132" i="17"/>
  <c r="P132" i="17"/>
  <c r="O132" i="17"/>
  <c r="N132" i="17"/>
  <c r="M132" i="17"/>
  <c r="L132" i="17"/>
  <c r="J132" i="17"/>
  <c r="T131" i="17"/>
  <c r="S131" i="17"/>
  <c r="R131" i="17"/>
  <c r="Q131" i="17"/>
  <c r="P131" i="17"/>
  <c r="O131" i="17"/>
  <c r="N131" i="17"/>
  <c r="M131" i="17"/>
  <c r="L131" i="17"/>
  <c r="J131" i="17"/>
  <c r="T130" i="17"/>
  <c r="S130" i="17"/>
  <c r="R130" i="17"/>
  <c r="Q130" i="17"/>
  <c r="P130" i="17"/>
  <c r="O130" i="17"/>
  <c r="N130" i="17"/>
  <c r="M130" i="17"/>
  <c r="L130" i="17"/>
  <c r="J130" i="17"/>
  <c r="T129" i="17"/>
  <c r="S129" i="17"/>
  <c r="R129" i="17"/>
  <c r="Q129" i="17"/>
  <c r="P129" i="17"/>
  <c r="O129" i="17"/>
  <c r="N129" i="17"/>
  <c r="M129" i="17"/>
  <c r="L129" i="17"/>
  <c r="J129" i="17"/>
  <c r="T128" i="17"/>
  <c r="S128" i="17"/>
  <c r="R128" i="17"/>
  <c r="Q128" i="17"/>
  <c r="P128" i="17"/>
  <c r="O128" i="17"/>
  <c r="N128" i="17"/>
  <c r="M128" i="17"/>
  <c r="L128" i="17"/>
  <c r="J128" i="17"/>
  <c r="T127" i="17"/>
  <c r="S127" i="17"/>
  <c r="R127" i="17"/>
  <c r="Q127" i="17"/>
  <c r="P127" i="17"/>
  <c r="O127" i="17"/>
  <c r="N127" i="17"/>
  <c r="M127" i="17"/>
  <c r="L127" i="17"/>
  <c r="J127" i="17"/>
  <c r="T126" i="17"/>
  <c r="S126" i="17"/>
  <c r="R126" i="17"/>
  <c r="Q126" i="17"/>
  <c r="P126" i="17"/>
  <c r="O126" i="17"/>
  <c r="N126" i="17"/>
  <c r="M126" i="17"/>
  <c r="L126" i="17"/>
  <c r="J126" i="17"/>
  <c r="T125" i="17"/>
  <c r="S125" i="17"/>
  <c r="R125" i="17"/>
  <c r="Q125" i="17"/>
  <c r="P125" i="17"/>
  <c r="O125" i="17"/>
  <c r="N125" i="17"/>
  <c r="M125" i="17"/>
  <c r="L125" i="17"/>
  <c r="J125" i="17"/>
  <c r="T124" i="17"/>
  <c r="S124" i="17"/>
  <c r="R124" i="17"/>
  <c r="Q124" i="17"/>
  <c r="P124" i="17"/>
  <c r="O124" i="17"/>
  <c r="N124" i="17"/>
  <c r="M124" i="17"/>
  <c r="L124" i="17"/>
  <c r="J124" i="17"/>
  <c r="T123" i="17"/>
  <c r="S123" i="17"/>
  <c r="R123" i="17"/>
  <c r="Q123" i="17"/>
  <c r="P123" i="17"/>
  <c r="O123" i="17"/>
  <c r="N123" i="17"/>
  <c r="M123" i="17"/>
  <c r="L123" i="17"/>
  <c r="J123" i="17"/>
  <c r="T122" i="17"/>
  <c r="S122" i="17"/>
  <c r="R122" i="17"/>
  <c r="Q122" i="17"/>
  <c r="P122" i="17"/>
  <c r="O122" i="17"/>
  <c r="N122" i="17"/>
  <c r="M122" i="17"/>
  <c r="L122" i="17"/>
  <c r="J122" i="17"/>
  <c r="T121" i="17"/>
  <c r="S121" i="17"/>
  <c r="R121" i="17"/>
  <c r="Q121" i="17"/>
  <c r="P121" i="17"/>
  <c r="O121" i="17"/>
  <c r="N121" i="17"/>
  <c r="M121" i="17"/>
  <c r="L121" i="17"/>
  <c r="J121" i="17"/>
  <c r="T120" i="17"/>
  <c r="S120" i="17"/>
  <c r="R120" i="17"/>
  <c r="Q120" i="17"/>
  <c r="P120" i="17"/>
  <c r="O120" i="17"/>
  <c r="N120" i="17"/>
  <c r="M120" i="17"/>
  <c r="L120" i="17"/>
  <c r="J120" i="17"/>
  <c r="T119" i="17"/>
  <c r="S119" i="17"/>
  <c r="R119" i="17"/>
  <c r="Q119" i="17"/>
  <c r="P119" i="17"/>
  <c r="O119" i="17"/>
  <c r="N119" i="17"/>
  <c r="M119" i="17"/>
  <c r="L119" i="17"/>
  <c r="J119" i="17"/>
  <c r="S118" i="17"/>
  <c r="T118" i="17" s="1"/>
  <c r="Q118" i="17"/>
  <c r="R118" i="17" s="1"/>
  <c r="O118" i="17"/>
  <c r="P118" i="17" s="1"/>
  <c r="M118" i="17"/>
  <c r="N118" i="17" s="1"/>
  <c r="T117" i="17"/>
  <c r="S117" i="17"/>
  <c r="R117" i="17"/>
  <c r="Q117" i="17"/>
  <c r="P117" i="17"/>
  <c r="O117" i="17"/>
  <c r="N117" i="17"/>
  <c r="M117" i="17"/>
  <c r="L117" i="17"/>
  <c r="J117" i="17"/>
  <c r="T116" i="17"/>
  <c r="S116" i="17"/>
  <c r="R116" i="17"/>
  <c r="Q116" i="17"/>
  <c r="P116" i="17"/>
  <c r="O116" i="17"/>
  <c r="N116" i="17"/>
  <c r="M116" i="17"/>
  <c r="L116" i="17"/>
  <c r="J116" i="17"/>
  <c r="S115" i="17"/>
  <c r="Q115" i="17"/>
  <c r="O115" i="17"/>
  <c r="M115" i="17"/>
  <c r="L115" i="17"/>
  <c r="J115" i="17"/>
  <c r="T114" i="17"/>
  <c r="S114" i="17"/>
  <c r="R114" i="17"/>
  <c r="Q114" i="17"/>
  <c r="P114" i="17"/>
  <c r="O114" i="17"/>
  <c r="N114" i="17"/>
  <c r="M114" i="17"/>
  <c r="L114" i="17"/>
  <c r="J114" i="17"/>
  <c r="T113" i="17"/>
  <c r="S113" i="17"/>
  <c r="R113" i="17"/>
  <c r="Q113" i="17"/>
  <c r="P113" i="17"/>
  <c r="O113" i="17"/>
  <c r="N113" i="17"/>
  <c r="M113" i="17"/>
  <c r="L113" i="17"/>
  <c r="J113" i="17"/>
  <c r="S112" i="17"/>
  <c r="T112" i="17" s="1"/>
  <c r="Q112" i="17"/>
  <c r="R112" i="17" s="1"/>
  <c r="O112" i="17"/>
  <c r="P112" i="17" s="1"/>
  <c r="M112" i="17"/>
  <c r="N112" i="17" s="1"/>
  <c r="T111" i="17"/>
  <c r="S111" i="17"/>
  <c r="R111" i="17"/>
  <c r="Q111" i="17"/>
  <c r="P111" i="17"/>
  <c r="O111" i="17"/>
  <c r="N111" i="17"/>
  <c r="M111" i="17"/>
  <c r="L111" i="17"/>
  <c r="J111" i="17"/>
  <c r="T110" i="17"/>
  <c r="S110" i="17"/>
  <c r="R110" i="17"/>
  <c r="Q110" i="17"/>
  <c r="P110" i="17"/>
  <c r="O110" i="17"/>
  <c r="N110" i="17"/>
  <c r="M110" i="17"/>
  <c r="L110" i="17"/>
  <c r="J110" i="17"/>
  <c r="S109" i="17"/>
  <c r="Q109" i="17"/>
  <c r="O109" i="17"/>
  <c r="M109" i="17"/>
  <c r="L109" i="17"/>
  <c r="J109" i="17"/>
  <c r="T108" i="17"/>
  <c r="S108" i="17"/>
  <c r="R108" i="17"/>
  <c r="Q108" i="17"/>
  <c r="P108" i="17"/>
  <c r="O108" i="17"/>
  <c r="N108" i="17"/>
  <c r="M108" i="17"/>
  <c r="L108" i="17"/>
  <c r="J108" i="17"/>
  <c r="T107" i="17"/>
  <c r="S107" i="17"/>
  <c r="R107" i="17"/>
  <c r="Q107" i="17"/>
  <c r="P107" i="17"/>
  <c r="O107" i="17"/>
  <c r="N107" i="17"/>
  <c r="M107" i="17"/>
  <c r="L107" i="17"/>
  <c r="J107" i="17"/>
  <c r="T106" i="17"/>
  <c r="S106" i="17"/>
  <c r="R106" i="17"/>
  <c r="Q106" i="17"/>
  <c r="P106" i="17"/>
  <c r="O106" i="17"/>
  <c r="N106" i="17"/>
  <c r="M106" i="17"/>
  <c r="L106" i="17"/>
  <c r="K106" i="17"/>
  <c r="J106" i="17"/>
  <c r="I106" i="17"/>
  <c r="T105" i="17"/>
  <c r="S105" i="17"/>
  <c r="R105" i="17"/>
  <c r="Q105" i="17"/>
  <c r="P105" i="17"/>
  <c r="O105" i="17"/>
  <c r="N105" i="17"/>
  <c r="M105" i="17"/>
  <c r="L105" i="17"/>
  <c r="J105" i="17"/>
  <c r="T104" i="17"/>
  <c r="S104" i="17"/>
  <c r="R104" i="17"/>
  <c r="Q104" i="17"/>
  <c r="P104" i="17"/>
  <c r="O104" i="17"/>
  <c r="N104" i="17"/>
  <c r="M104" i="17"/>
  <c r="L104" i="17"/>
  <c r="K104" i="17"/>
  <c r="J104" i="17"/>
  <c r="I104" i="17"/>
  <c r="T103" i="17"/>
  <c r="S103" i="17"/>
  <c r="R103" i="17"/>
  <c r="Q103" i="17"/>
  <c r="P103" i="17"/>
  <c r="O103" i="17"/>
  <c r="N103" i="17"/>
  <c r="M103" i="17"/>
  <c r="L103" i="17"/>
  <c r="K103" i="17"/>
  <c r="J103" i="17"/>
  <c r="I103" i="17"/>
  <c r="T102" i="17"/>
  <c r="S102" i="17"/>
  <c r="R102" i="17"/>
  <c r="Q102" i="17"/>
  <c r="P102" i="17"/>
  <c r="O102" i="17"/>
  <c r="N102" i="17"/>
  <c r="M102" i="17"/>
  <c r="L102" i="17"/>
  <c r="K102" i="17"/>
  <c r="J102" i="17"/>
  <c r="I102" i="17"/>
  <c r="T101" i="17"/>
  <c r="S101" i="17"/>
  <c r="R101" i="17"/>
  <c r="Q101" i="17"/>
  <c r="P101" i="17"/>
  <c r="O101" i="17"/>
  <c r="N101" i="17"/>
  <c r="M101" i="17"/>
  <c r="L101" i="17"/>
  <c r="J101" i="17"/>
  <c r="T100" i="17"/>
  <c r="S100" i="17"/>
  <c r="R100" i="17"/>
  <c r="Q100" i="17"/>
  <c r="P100" i="17"/>
  <c r="O100" i="17"/>
  <c r="N100" i="17"/>
  <c r="M100" i="17"/>
  <c r="L100" i="17"/>
  <c r="J100" i="17"/>
  <c r="T99" i="17"/>
  <c r="S99" i="17"/>
  <c r="R99" i="17"/>
  <c r="Q99" i="17"/>
  <c r="P99" i="17"/>
  <c r="O99" i="17"/>
  <c r="N99" i="17"/>
  <c r="M99" i="17"/>
  <c r="L99" i="17"/>
  <c r="J99" i="17"/>
  <c r="T98" i="17"/>
  <c r="S98" i="17"/>
  <c r="R98" i="17"/>
  <c r="Q98" i="17"/>
  <c r="P98" i="17"/>
  <c r="O98" i="17"/>
  <c r="N98" i="17"/>
  <c r="M98" i="17"/>
  <c r="L98" i="17"/>
  <c r="J98" i="17"/>
  <c r="T97" i="17"/>
  <c r="S97" i="17"/>
  <c r="R97" i="17"/>
  <c r="Q97" i="17"/>
  <c r="P97" i="17"/>
  <c r="O97" i="17"/>
  <c r="N97" i="17"/>
  <c r="M97" i="17"/>
  <c r="L97" i="17"/>
  <c r="J97" i="17"/>
  <c r="T96" i="17"/>
  <c r="S96" i="17"/>
  <c r="R96" i="17"/>
  <c r="Q96" i="17"/>
  <c r="P96" i="17"/>
  <c r="O96" i="17"/>
  <c r="N96" i="17"/>
  <c r="M96" i="17"/>
  <c r="L96" i="17"/>
  <c r="J96" i="17"/>
  <c r="T95" i="17"/>
  <c r="S95" i="17"/>
  <c r="R95" i="17"/>
  <c r="Q95" i="17"/>
  <c r="P95" i="17"/>
  <c r="O95" i="17"/>
  <c r="N95" i="17"/>
  <c r="M95" i="17"/>
  <c r="L95" i="17"/>
  <c r="J95" i="17"/>
  <c r="T94" i="17"/>
  <c r="S94" i="17"/>
  <c r="R94" i="17"/>
  <c r="Q94" i="17"/>
  <c r="P94" i="17"/>
  <c r="O94" i="17"/>
  <c r="N94" i="17"/>
  <c r="M94" i="17"/>
  <c r="L94" i="17"/>
  <c r="J94" i="17"/>
  <c r="T93" i="17"/>
  <c r="S93" i="17"/>
  <c r="R93" i="17"/>
  <c r="Q93" i="17"/>
  <c r="P93" i="17"/>
  <c r="O93" i="17"/>
  <c r="N93" i="17"/>
  <c r="M93" i="17"/>
  <c r="L93" i="17"/>
  <c r="J93" i="17"/>
  <c r="T92" i="17"/>
  <c r="S92" i="17"/>
  <c r="R92" i="17"/>
  <c r="Q92" i="17"/>
  <c r="P92" i="17"/>
  <c r="O92" i="17"/>
  <c r="N92" i="17"/>
  <c r="M92" i="17"/>
  <c r="L92" i="17"/>
  <c r="J92" i="17"/>
  <c r="S91" i="17"/>
  <c r="T91" i="17" s="1"/>
  <c r="Q91" i="17"/>
  <c r="R91" i="17" s="1"/>
  <c r="O91" i="17"/>
  <c r="P91" i="17" s="1"/>
  <c r="M91" i="17"/>
  <c r="N91" i="17" s="1"/>
  <c r="S90" i="17"/>
  <c r="T90" i="17" s="1"/>
  <c r="Q90" i="17"/>
  <c r="R90" i="17" s="1"/>
  <c r="O90" i="17"/>
  <c r="P90" i="17" s="1"/>
  <c r="M90" i="17"/>
  <c r="N90" i="17" s="1"/>
  <c r="T89" i="17"/>
  <c r="S89" i="17"/>
  <c r="R89" i="17"/>
  <c r="Q89" i="17"/>
  <c r="P89" i="17"/>
  <c r="O89" i="17"/>
  <c r="N89" i="17"/>
  <c r="M89" i="17"/>
  <c r="L89" i="17"/>
  <c r="J89" i="17"/>
  <c r="S88" i="17"/>
  <c r="T88" i="17" s="1"/>
  <c r="Q88" i="17"/>
  <c r="R88" i="17" s="1"/>
  <c r="O88" i="17"/>
  <c r="P88" i="17" s="1"/>
  <c r="M88" i="17"/>
  <c r="N88" i="17" s="1"/>
  <c r="T87" i="17"/>
  <c r="S87" i="17"/>
  <c r="R87" i="17"/>
  <c r="Q87" i="17"/>
  <c r="P87" i="17"/>
  <c r="O87" i="17"/>
  <c r="N87" i="17"/>
  <c r="M87" i="17"/>
  <c r="L87" i="17"/>
  <c r="J87" i="17"/>
  <c r="T86" i="17"/>
  <c r="S86" i="17"/>
  <c r="R86" i="17"/>
  <c r="Q86" i="17"/>
  <c r="P86" i="17"/>
  <c r="O86" i="17"/>
  <c r="N86" i="17"/>
  <c r="M86" i="17"/>
  <c r="L86" i="17"/>
  <c r="J86" i="17"/>
  <c r="T85" i="17"/>
  <c r="S85" i="17"/>
  <c r="R85" i="17"/>
  <c r="Q85" i="17"/>
  <c r="P85" i="17"/>
  <c r="O85" i="17"/>
  <c r="N85" i="17"/>
  <c r="M85" i="17"/>
  <c r="L85" i="17"/>
  <c r="J85" i="17"/>
  <c r="T84" i="17"/>
  <c r="S84" i="17"/>
  <c r="R84" i="17"/>
  <c r="Q84" i="17"/>
  <c r="P84" i="17"/>
  <c r="O84" i="17"/>
  <c r="N84" i="17"/>
  <c r="M84" i="17"/>
  <c r="L84" i="17"/>
  <c r="J84" i="17"/>
  <c r="S83" i="17"/>
  <c r="T83" i="17" s="1"/>
  <c r="Q83" i="17"/>
  <c r="R83" i="17" s="1"/>
  <c r="O83" i="17"/>
  <c r="P83" i="17" s="1"/>
  <c r="M83" i="17"/>
  <c r="N83" i="17" s="1"/>
  <c r="T82" i="17"/>
  <c r="S82" i="17"/>
  <c r="R82" i="17"/>
  <c r="Q82" i="17"/>
  <c r="P82" i="17"/>
  <c r="O82" i="17"/>
  <c r="N82" i="17"/>
  <c r="M82" i="17"/>
  <c r="L82" i="17"/>
  <c r="J82" i="17"/>
  <c r="T81" i="17"/>
  <c r="S81" i="17"/>
  <c r="R81" i="17"/>
  <c r="Q81" i="17"/>
  <c r="P81" i="17"/>
  <c r="O81" i="17"/>
  <c r="N81" i="17"/>
  <c r="M81" i="17"/>
  <c r="L81" i="17"/>
  <c r="J81" i="17"/>
  <c r="T80" i="17"/>
  <c r="S80" i="17"/>
  <c r="R80" i="17"/>
  <c r="Q80" i="17"/>
  <c r="P80" i="17"/>
  <c r="O80" i="17"/>
  <c r="N80" i="17"/>
  <c r="M80" i="17"/>
  <c r="L80" i="17"/>
  <c r="J80" i="17"/>
  <c r="T79" i="17"/>
  <c r="S79" i="17"/>
  <c r="R79" i="17"/>
  <c r="Q79" i="17"/>
  <c r="P79" i="17"/>
  <c r="O79" i="17"/>
  <c r="N79" i="17"/>
  <c r="M79" i="17"/>
  <c r="L79" i="17"/>
  <c r="J79" i="17"/>
  <c r="T78" i="17"/>
  <c r="S78" i="17"/>
  <c r="R78" i="17"/>
  <c r="Q78" i="17"/>
  <c r="P78" i="17"/>
  <c r="N78" i="17"/>
  <c r="M78" i="17"/>
  <c r="L78" i="17"/>
  <c r="J78" i="17"/>
  <c r="S77" i="17"/>
  <c r="T77" i="17" s="1"/>
  <c r="Q77" i="17"/>
  <c r="R77" i="17" s="1"/>
  <c r="O77" i="17"/>
  <c r="P77" i="17" s="1"/>
  <c r="M77" i="17"/>
  <c r="N77" i="17" s="1"/>
  <c r="T76" i="17"/>
  <c r="S76" i="17"/>
  <c r="R76" i="17"/>
  <c r="Q76" i="17"/>
  <c r="P76" i="17"/>
  <c r="O76" i="17"/>
  <c r="N76" i="17"/>
  <c r="M76" i="17"/>
  <c r="L76" i="17"/>
  <c r="J76" i="17"/>
  <c r="T75" i="17"/>
  <c r="S75" i="17"/>
  <c r="R75" i="17"/>
  <c r="Q75" i="17"/>
  <c r="P75" i="17"/>
  <c r="O75" i="17"/>
  <c r="N75" i="17"/>
  <c r="M75" i="17"/>
  <c r="L75" i="17"/>
  <c r="J75" i="17"/>
  <c r="T74" i="17"/>
  <c r="S74" i="17"/>
  <c r="R74" i="17"/>
  <c r="Q74" i="17"/>
  <c r="P74" i="17"/>
  <c r="O74" i="17"/>
  <c r="N74" i="17"/>
  <c r="M74" i="17"/>
  <c r="L74" i="17"/>
  <c r="J74" i="17"/>
  <c r="T73" i="17"/>
  <c r="S73" i="17"/>
  <c r="R73" i="17"/>
  <c r="Q73" i="17"/>
  <c r="P73" i="17"/>
  <c r="O73" i="17"/>
  <c r="N73" i="17"/>
  <c r="M73" i="17"/>
  <c r="L73" i="17"/>
  <c r="J73" i="17"/>
  <c r="S72" i="17"/>
  <c r="T72" i="17" s="1"/>
  <c r="Q72" i="17"/>
  <c r="R72" i="17" s="1"/>
  <c r="O72" i="17"/>
  <c r="P72" i="17" s="1"/>
  <c r="M72" i="17"/>
  <c r="N72" i="17" s="1"/>
  <c r="T71" i="17"/>
  <c r="S71" i="17"/>
  <c r="R71" i="17"/>
  <c r="Q71" i="17"/>
  <c r="P71" i="17"/>
  <c r="O71" i="17"/>
  <c r="N71" i="17"/>
  <c r="M71" i="17"/>
  <c r="L71" i="17"/>
  <c r="J71" i="17"/>
  <c r="T70" i="17"/>
  <c r="S70" i="17"/>
  <c r="R70" i="17"/>
  <c r="Q70" i="17"/>
  <c r="P70" i="17"/>
  <c r="O70" i="17"/>
  <c r="N70" i="17"/>
  <c r="M70" i="17"/>
  <c r="L70" i="17"/>
  <c r="J70" i="17"/>
  <c r="T69" i="17"/>
  <c r="S69" i="17"/>
  <c r="R69" i="17"/>
  <c r="Q69" i="17"/>
  <c r="P69" i="17"/>
  <c r="O69" i="17"/>
  <c r="N69" i="17"/>
  <c r="M69" i="17"/>
  <c r="L69" i="17"/>
  <c r="J69" i="17"/>
  <c r="S68" i="17"/>
  <c r="T68" i="17" s="1"/>
  <c r="Q68" i="17"/>
  <c r="R68" i="17" s="1"/>
  <c r="O68" i="17"/>
  <c r="P68" i="17" s="1"/>
  <c r="M68" i="17"/>
  <c r="N68" i="17" s="1"/>
  <c r="T67" i="17"/>
  <c r="S67" i="17"/>
  <c r="R67" i="17"/>
  <c r="Q67" i="17"/>
  <c r="P67" i="17"/>
  <c r="O67" i="17"/>
  <c r="N67" i="17"/>
  <c r="M67" i="17"/>
  <c r="L67" i="17"/>
  <c r="J67" i="17"/>
  <c r="T66" i="17"/>
  <c r="S66" i="17"/>
  <c r="R66" i="17"/>
  <c r="Q66" i="17"/>
  <c r="P66" i="17"/>
  <c r="O66" i="17"/>
  <c r="N66" i="17"/>
  <c r="M66" i="17"/>
  <c r="L66" i="17"/>
  <c r="J66" i="17"/>
  <c r="T65" i="17"/>
  <c r="S65" i="17"/>
  <c r="R65" i="17"/>
  <c r="Q65" i="17"/>
  <c r="P65" i="17"/>
  <c r="O65" i="17"/>
  <c r="N65" i="17"/>
  <c r="M65" i="17"/>
  <c r="L65" i="17"/>
  <c r="J65" i="17"/>
  <c r="T64" i="17"/>
  <c r="S64" i="17"/>
  <c r="R64" i="17"/>
  <c r="Q64" i="17"/>
  <c r="P64" i="17"/>
  <c r="O64" i="17"/>
  <c r="N64" i="17"/>
  <c r="M64" i="17"/>
  <c r="L64" i="17"/>
  <c r="J64" i="17"/>
  <c r="T63" i="17"/>
  <c r="S63" i="17"/>
  <c r="R63" i="17"/>
  <c r="Q63" i="17"/>
  <c r="P63" i="17"/>
  <c r="O63" i="17"/>
  <c r="N63" i="17"/>
  <c r="M63" i="17"/>
  <c r="L63" i="17"/>
  <c r="J63" i="17"/>
  <c r="T62" i="17"/>
  <c r="S62" i="17"/>
  <c r="R62" i="17"/>
  <c r="Q62" i="17"/>
  <c r="P62" i="17"/>
  <c r="O62" i="17"/>
  <c r="N62" i="17"/>
  <c r="M62" i="17"/>
  <c r="L62" i="17"/>
  <c r="J62" i="17"/>
  <c r="T61" i="17"/>
  <c r="S61" i="17"/>
  <c r="R61" i="17"/>
  <c r="Q61" i="17"/>
  <c r="P61" i="17"/>
  <c r="O61" i="17"/>
  <c r="N61" i="17"/>
  <c r="M61" i="17"/>
  <c r="L61" i="17"/>
  <c r="J61" i="17"/>
  <c r="T60" i="17"/>
  <c r="S60" i="17"/>
  <c r="R60" i="17"/>
  <c r="Q60" i="17"/>
  <c r="P60" i="17"/>
  <c r="O60" i="17"/>
  <c r="N60" i="17"/>
  <c r="M60" i="17"/>
  <c r="L60" i="17"/>
  <c r="J60" i="17"/>
  <c r="T59" i="17"/>
  <c r="S59" i="17"/>
  <c r="R59" i="17"/>
  <c r="Q59" i="17"/>
  <c r="P59" i="17"/>
  <c r="O59" i="17"/>
  <c r="N59" i="17"/>
  <c r="M59" i="17"/>
  <c r="L59" i="17"/>
  <c r="J59" i="17"/>
  <c r="S58" i="17"/>
  <c r="Q58" i="17"/>
  <c r="O58" i="17"/>
  <c r="M58" i="17"/>
  <c r="L58" i="17"/>
  <c r="J58" i="17"/>
  <c r="T57" i="17"/>
  <c r="S57" i="17"/>
  <c r="R57" i="17"/>
  <c r="Q57" i="17"/>
  <c r="P57" i="17"/>
  <c r="O57" i="17"/>
  <c r="N57" i="17"/>
  <c r="M57" i="17"/>
  <c r="L57" i="17"/>
  <c r="J57" i="17"/>
  <c r="T56" i="17"/>
  <c r="S56" i="17"/>
  <c r="R56" i="17"/>
  <c r="Q56" i="17"/>
  <c r="P56" i="17"/>
  <c r="O56" i="17"/>
  <c r="N56" i="17"/>
  <c r="M56" i="17"/>
  <c r="L56" i="17"/>
  <c r="J56" i="17"/>
  <c r="T55" i="17"/>
  <c r="S55" i="17"/>
  <c r="R55" i="17"/>
  <c r="Q55" i="17"/>
  <c r="P55" i="17"/>
  <c r="O55" i="17"/>
  <c r="N55" i="17"/>
  <c r="M55" i="17"/>
  <c r="L55" i="17"/>
  <c r="J55" i="17"/>
  <c r="S54" i="17"/>
  <c r="Q54" i="17"/>
  <c r="O54" i="17"/>
  <c r="M54" i="17"/>
  <c r="L54" i="17"/>
  <c r="J54" i="17"/>
  <c r="T53" i="17"/>
  <c r="S53" i="17"/>
  <c r="R53" i="17"/>
  <c r="Q53" i="17"/>
  <c r="P53" i="17"/>
  <c r="N53" i="17"/>
  <c r="M53" i="17"/>
  <c r="L53" i="17"/>
  <c r="K53" i="17"/>
  <c r="J53" i="17"/>
  <c r="I53" i="17"/>
  <c r="T52" i="17"/>
  <c r="S52" i="17"/>
  <c r="R52" i="17"/>
  <c r="Q52" i="17"/>
  <c r="P52" i="17"/>
  <c r="O52" i="17"/>
  <c r="N52" i="17"/>
  <c r="M52" i="17"/>
  <c r="L52" i="17"/>
  <c r="J52" i="17"/>
  <c r="T51" i="17"/>
  <c r="S51" i="17"/>
  <c r="R51" i="17"/>
  <c r="Q51" i="17"/>
  <c r="P51" i="17"/>
  <c r="O51" i="17"/>
  <c r="N51" i="17"/>
  <c r="M51" i="17"/>
  <c r="L51" i="17"/>
  <c r="J51" i="17"/>
  <c r="T50" i="17"/>
  <c r="S50" i="17"/>
  <c r="R50" i="17"/>
  <c r="Q50" i="17"/>
  <c r="P50" i="17"/>
  <c r="O50" i="17"/>
  <c r="N50" i="17"/>
  <c r="M50" i="17"/>
  <c r="L50" i="17"/>
  <c r="J50" i="17"/>
  <c r="T49" i="17"/>
  <c r="S49" i="17"/>
  <c r="R49" i="17"/>
  <c r="Q49" i="17"/>
  <c r="P49" i="17"/>
  <c r="O49" i="17"/>
  <c r="N49" i="17"/>
  <c r="M49" i="17"/>
  <c r="L49" i="17"/>
  <c r="J49" i="17"/>
  <c r="T48" i="17"/>
  <c r="S48" i="17"/>
  <c r="R48" i="17"/>
  <c r="Q48" i="17"/>
  <c r="P48" i="17"/>
  <c r="O48" i="17"/>
  <c r="N48" i="17"/>
  <c r="M48" i="17"/>
  <c r="L48" i="17"/>
  <c r="J48" i="17"/>
  <c r="T47" i="17"/>
  <c r="S47" i="17"/>
  <c r="R47" i="17"/>
  <c r="Q47" i="17"/>
  <c r="P47" i="17"/>
  <c r="O47" i="17"/>
  <c r="N47" i="17"/>
  <c r="M47" i="17"/>
  <c r="L47" i="17"/>
  <c r="J47" i="17"/>
  <c r="T46" i="17"/>
  <c r="S46" i="17"/>
  <c r="R46" i="17"/>
  <c r="Q46" i="17"/>
  <c r="P46" i="17"/>
  <c r="O46" i="17"/>
  <c r="N46" i="17"/>
  <c r="M46" i="17"/>
  <c r="L46" i="17"/>
  <c r="J46" i="17"/>
  <c r="T45" i="17"/>
  <c r="S45" i="17"/>
  <c r="R45" i="17"/>
  <c r="Q45" i="17"/>
  <c r="P45" i="17"/>
  <c r="O45" i="17"/>
  <c r="N45" i="17"/>
  <c r="M45" i="17"/>
  <c r="L45" i="17"/>
  <c r="K45" i="17"/>
  <c r="J45" i="17"/>
  <c r="I45" i="17"/>
  <c r="T44" i="17"/>
  <c r="S44" i="17"/>
  <c r="R44" i="17"/>
  <c r="Q44" i="17"/>
  <c r="P44" i="17"/>
  <c r="O44" i="17"/>
  <c r="N44" i="17"/>
  <c r="M44" i="17"/>
  <c r="L44" i="17"/>
  <c r="J44" i="17"/>
  <c r="T43" i="17"/>
  <c r="S43" i="17"/>
  <c r="R43" i="17"/>
  <c r="Q43" i="17"/>
  <c r="P43" i="17"/>
  <c r="O43" i="17"/>
  <c r="N43" i="17"/>
  <c r="M43" i="17"/>
  <c r="L43" i="17"/>
  <c r="J43" i="17"/>
  <c r="T42" i="17"/>
  <c r="S42" i="17"/>
  <c r="R42" i="17"/>
  <c r="Q42" i="17"/>
  <c r="P42" i="17"/>
  <c r="O42" i="17"/>
  <c r="N42" i="17"/>
  <c r="M42" i="17"/>
  <c r="L42" i="17"/>
  <c r="J42" i="17"/>
  <c r="T41" i="17"/>
  <c r="S41" i="17"/>
  <c r="R41" i="17"/>
  <c r="Q41" i="17"/>
  <c r="P41" i="17"/>
  <c r="O41" i="17"/>
  <c r="N41" i="17"/>
  <c r="M41" i="17"/>
  <c r="L41" i="17"/>
  <c r="J41" i="17"/>
  <c r="T40" i="17"/>
  <c r="S40" i="17"/>
  <c r="R40" i="17"/>
  <c r="Q40" i="17"/>
  <c r="P40" i="17"/>
  <c r="O40" i="17"/>
  <c r="N40" i="17"/>
  <c r="M40" i="17"/>
  <c r="L40" i="17"/>
  <c r="J40" i="17"/>
  <c r="T39" i="17"/>
  <c r="S39" i="17"/>
  <c r="R39" i="17"/>
  <c r="Q39" i="17"/>
  <c r="P39" i="17"/>
  <c r="O39" i="17"/>
  <c r="N39" i="17"/>
  <c r="M39" i="17"/>
  <c r="L39" i="17"/>
  <c r="J39" i="17"/>
  <c r="T38" i="17"/>
  <c r="S38" i="17"/>
  <c r="R38" i="17"/>
  <c r="Q38" i="17"/>
  <c r="P38" i="17"/>
  <c r="O38" i="17"/>
  <c r="N38" i="17"/>
  <c r="M38" i="17"/>
  <c r="L38" i="17"/>
  <c r="J38" i="17"/>
  <c r="T37" i="17"/>
  <c r="S37" i="17"/>
  <c r="R37" i="17"/>
  <c r="Q37" i="17"/>
  <c r="P37" i="17"/>
  <c r="O37" i="17"/>
  <c r="N37" i="17"/>
  <c r="M37" i="17"/>
  <c r="L37" i="17"/>
  <c r="J37" i="17"/>
  <c r="T36" i="17"/>
  <c r="S36" i="17"/>
  <c r="R36" i="17"/>
  <c r="Q36" i="17"/>
  <c r="P36" i="17"/>
  <c r="O36" i="17"/>
  <c r="N36" i="17"/>
  <c r="M36" i="17"/>
  <c r="L36" i="17"/>
  <c r="J36" i="17"/>
  <c r="S35" i="17"/>
  <c r="T35" i="17" s="1"/>
  <c r="Q35" i="17"/>
  <c r="R35" i="17" s="1"/>
  <c r="O35" i="17"/>
  <c r="P35" i="17" s="1"/>
  <c r="M35" i="17"/>
  <c r="N35" i="17" s="1"/>
  <c r="T34" i="17"/>
  <c r="S34" i="17"/>
  <c r="R34" i="17"/>
  <c r="Q34" i="17"/>
  <c r="P34" i="17"/>
  <c r="O34" i="17"/>
  <c r="N34" i="17"/>
  <c r="M34" i="17"/>
  <c r="L34" i="17"/>
  <c r="J34" i="17"/>
  <c r="T33" i="17"/>
  <c r="S33" i="17"/>
  <c r="R33" i="17"/>
  <c r="Q33" i="17"/>
  <c r="P33" i="17"/>
  <c r="O33" i="17"/>
  <c r="N33" i="17"/>
  <c r="M33" i="17"/>
  <c r="L33" i="17"/>
  <c r="J33" i="17"/>
  <c r="T32" i="17"/>
  <c r="S32" i="17"/>
  <c r="R32" i="17"/>
  <c r="Q32" i="17"/>
  <c r="P32" i="17"/>
  <c r="O32" i="17"/>
  <c r="N32" i="17"/>
  <c r="M32" i="17"/>
  <c r="L32" i="17"/>
  <c r="K32" i="17"/>
  <c r="J32" i="17"/>
  <c r="I32" i="17"/>
  <c r="T31" i="17"/>
  <c r="S31" i="17"/>
  <c r="R31" i="17"/>
  <c r="Q31" i="17"/>
  <c r="P31" i="17"/>
  <c r="O31" i="17"/>
  <c r="N31" i="17"/>
  <c r="M31" i="17"/>
  <c r="L31" i="17"/>
  <c r="J31" i="17"/>
  <c r="S30" i="17"/>
  <c r="T30" i="17" s="1"/>
  <c r="Q30" i="17"/>
  <c r="R30" i="17" s="1"/>
  <c r="O30" i="17"/>
  <c r="P30" i="17" s="1"/>
  <c r="M30" i="17"/>
  <c r="N30" i="17" s="1"/>
  <c r="S29" i="17"/>
  <c r="T29" i="17" s="1"/>
  <c r="Q29" i="17"/>
  <c r="R29" i="17" s="1"/>
  <c r="O29" i="17"/>
  <c r="P29" i="17" s="1"/>
  <c r="M29" i="17"/>
  <c r="N29" i="17" s="1"/>
  <c r="T28" i="17"/>
  <c r="S28" i="17"/>
  <c r="R28" i="17"/>
  <c r="Q28" i="17"/>
  <c r="P28" i="17"/>
  <c r="O28" i="17"/>
  <c r="N28" i="17"/>
  <c r="M28" i="17"/>
  <c r="L28" i="17"/>
  <c r="K28" i="17"/>
  <c r="J28" i="17"/>
  <c r="I28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S26" i="17"/>
  <c r="T26" i="17" s="1"/>
  <c r="Q26" i="17"/>
  <c r="R26" i="17" s="1"/>
  <c r="O26" i="17"/>
  <c r="P26" i="17" s="1"/>
  <c r="M26" i="17"/>
  <c r="N26" i="17" s="1"/>
  <c r="S25" i="17"/>
  <c r="T25" i="17" s="1"/>
  <c r="Q25" i="17"/>
  <c r="R25" i="17" s="1"/>
  <c r="O25" i="17"/>
  <c r="P25" i="17" s="1"/>
  <c r="M25" i="17"/>
  <c r="N25" i="17" s="1"/>
  <c r="T24" i="17"/>
  <c r="S24" i="17"/>
  <c r="R24" i="17"/>
  <c r="Q24" i="17"/>
  <c r="P24" i="17"/>
  <c r="O24" i="17"/>
  <c r="N24" i="17"/>
  <c r="M24" i="17"/>
  <c r="L24" i="17"/>
  <c r="J24" i="17"/>
  <c r="S23" i="17"/>
  <c r="T23" i="17" s="1"/>
  <c r="Q23" i="17"/>
  <c r="R23" i="17" s="1"/>
  <c r="O23" i="17"/>
  <c r="P23" i="17" s="1"/>
  <c r="M23" i="17"/>
  <c r="N23" i="17" s="1"/>
  <c r="K23" i="17"/>
  <c r="L23" i="17" s="1"/>
  <c r="I23" i="17"/>
  <c r="J23" i="17" s="1"/>
  <c r="S22" i="17"/>
  <c r="Q22" i="17"/>
  <c r="O22" i="17"/>
  <c r="M22" i="17"/>
  <c r="L22" i="17"/>
  <c r="J22" i="17"/>
  <c r="T21" i="17"/>
  <c r="S21" i="17"/>
  <c r="R21" i="17"/>
  <c r="Q21" i="17"/>
  <c r="P21" i="17"/>
  <c r="O21" i="17"/>
  <c r="N21" i="17"/>
  <c r="M21" i="17"/>
  <c r="L21" i="17"/>
  <c r="J21" i="17"/>
  <c r="T20" i="17"/>
  <c r="S20" i="17"/>
  <c r="R20" i="17"/>
  <c r="Q20" i="17"/>
  <c r="P20" i="17"/>
  <c r="O20" i="17"/>
  <c r="N20" i="17"/>
  <c r="M20" i="17"/>
  <c r="L20" i="17"/>
  <c r="J20" i="17"/>
  <c r="T19" i="17"/>
  <c r="S19" i="17"/>
  <c r="R19" i="17"/>
  <c r="Q19" i="17"/>
  <c r="P19" i="17"/>
  <c r="O19" i="17"/>
  <c r="N19" i="17"/>
  <c r="M19" i="17"/>
  <c r="L19" i="17"/>
  <c r="J19" i="17"/>
  <c r="T18" i="17"/>
  <c r="S18" i="17"/>
  <c r="R18" i="17"/>
  <c r="Q18" i="17"/>
  <c r="P18" i="17"/>
  <c r="O18" i="17"/>
  <c r="N18" i="17"/>
  <c r="M18" i="17"/>
  <c r="L18" i="17"/>
  <c r="J18" i="17"/>
  <c r="T17" i="17"/>
  <c r="S17" i="17"/>
  <c r="R17" i="17"/>
  <c r="Q17" i="17"/>
  <c r="P17" i="17"/>
  <c r="O17" i="17"/>
  <c r="N17" i="17"/>
  <c r="M17" i="17"/>
  <c r="L17" i="17"/>
  <c r="J17" i="17"/>
  <c r="T16" i="17"/>
  <c r="S16" i="17"/>
  <c r="R16" i="17"/>
  <c r="Q16" i="17"/>
  <c r="P16" i="17"/>
  <c r="O16" i="17"/>
  <c r="N16" i="17"/>
  <c r="M16" i="17"/>
  <c r="L16" i="17"/>
  <c r="J16" i="17"/>
  <c r="S15" i="17"/>
  <c r="Q15" i="17"/>
  <c r="O15" i="17"/>
  <c r="M15" i="17"/>
  <c r="L15" i="17"/>
  <c r="J15" i="17"/>
  <c r="T14" i="17"/>
  <c r="S14" i="17"/>
  <c r="R14" i="17"/>
  <c r="Q14" i="17"/>
  <c r="P14" i="17"/>
  <c r="O14" i="17"/>
  <c r="N14" i="17"/>
  <c r="M14" i="17"/>
  <c r="L14" i="17"/>
  <c r="J14" i="17"/>
  <c r="S13" i="17"/>
  <c r="T13" i="17" s="1"/>
  <c r="Q13" i="17"/>
  <c r="R13" i="17" s="1"/>
  <c r="O13" i="17"/>
  <c r="P13" i="17" s="1"/>
  <c r="M13" i="17"/>
  <c r="N13" i="17" s="1"/>
  <c r="S12" i="17"/>
  <c r="T12" i="17" s="1"/>
  <c r="Q12" i="17"/>
  <c r="R12" i="17" s="1"/>
  <c r="O12" i="17"/>
  <c r="P12" i="17" s="1"/>
  <c r="M12" i="17"/>
  <c r="N12" i="17" s="1"/>
  <c r="T11" i="17"/>
  <c r="S11" i="17"/>
  <c r="R11" i="17"/>
  <c r="Q11" i="17"/>
  <c r="P11" i="17"/>
  <c r="O11" i="17"/>
  <c r="N11" i="17"/>
  <c r="M11" i="17"/>
  <c r="L11" i="17"/>
  <c r="J11" i="17"/>
  <c r="T10" i="17"/>
  <c r="S10" i="17"/>
  <c r="R10" i="17"/>
  <c r="Q10" i="17"/>
  <c r="P10" i="17"/>
  <c r="O10" i="17"/>
  <c r="N10" i="17"/>
  <c r="M10" i="17"/>
  <c r="L10" i="17"/>
  <c r="J10" i="17"/>
  <c r="T9" i="17"/>
  <c r="S9" i="17"/>
  <c r="R9" i="17"/>
  <c r="Q9" i="17"/>
  <c r="P9" i="17"/>
  <c r="O9" i="17"/>
  <c r="N9" i="17"/>
  <c r="M9" i="17"/>
  <c r="L9" i="17"/>
  <c r="J9" i="17"/>
  <c r="S8" i="17"/>
  <c r="Q8" i="17"/>
  <c r="O8" i="17"/>
  <c r="M8" i="17"/>
  <c r="L8" i="17"/>
  <c r="J8" i="17"/>
  <c r="T7" i="17"/>
  <c r="S7" i="17"/>
  <c r="R7" i="17"/>
  <c r="Q7" i="17"/>
  <c r="P7" i="17"/>
  <c r="O7" i="17"/>
  <c r="N7" i="17"/>
  <c r="M7" i="17"/>
  <c r="L7" i="17"/>
  <c r="J7" i="17"/>
  <c r="T6" i="17"/>
  <c r="S6" i="17"/>
  <c r="R6" i="17"/>
  <c r="Q6" i="17"/>
  <c r="P6" i="17"/>
  <c r="O6" i="17"/>
  <c r="N6" i="17"/>
  <c r="M6" i="17"/>
  <c r="L6" i="17"/>
  <c r="J6" i="17"/>
  <c r="T5" i="17"/>
  <c r="S5" i="17"/>
  <c r="R5" i="17"/>
  <c r="Q5" i="17"/>
  <c r="P5" i="17"/>
  <c r="O5" i="17"/>
  <c r="N5" i="17"/>
  <c r="M5" i="17"/>
  <c r="L5" i="17"/>
  <c r="J5" i="17"/>
  <c r="T4" i="17"/>
  <c r="S4" i="17"/>
  <c r="R4" i="17"/>
  <c r="Q4" i="17"/>
  <c r="P4" i="17"/>
  <c r="O4" i="17"/>
  <c r="N4" i="17"/>
  <c r="M4" i="17"/>
  <c r="L4" i="17"/>
  <c r="J4" i="17"/>
  <c r="I2" i="17"/>
  <c r="K2" i="17" s="1"/>
  <c r="M2" i="17" s="1"/>
  <c r="O2" i="17" s="1"/>
  <c r="Q2" i="17" s="1"/>
  <c r="S2" i="17" s="1"/>
  <c r="H87" i="12"/>
  <c r="G87" i="12"/>
  <c r="F87" i="12"/>
  <c r="E87" i="12"/>
  <c r="H86" i="12"/>
  <c r="G86" i="12"/>
  <c r="F86" i="12"/>
  <c r="E86" i="12"/>
  <c r="H85" i="12"/>
  <c r="G85" i="12"/>
  <c r="F85" i="12"/>
  <c r="E85" i="12"/>
  <c r="H84" i="12"/>
  <c r="G84" i="12"/>
  <c r="F84" i="12"/>
  <c r="E84" i="12"/>
  <c r="H83" i="12"/>
  <c r="G83" i="12"/>
  <c r="F83" i="12"/>
  <c r="E83" i="12"/>
  <c r="H82" i="12"/>
  <c r="G82" i="12"/>
  <c r="F82" i="12"/>
  <c r="E82" i="12"/>
  <c r="B82" i="12"/>
  <c r="H81" i="12"/>
  <c r="G81" i="12"/>
  <c r="F81" i="12"/>
  <c r="E81" i="12"/>
  <c r="H80" i="12"/>
  <c r="G80" i="12"/>
  <c r="F80" i="12"/>
  <c r="E80" i="12"/>
  <c r="H79" i="12"/>
  <c r="G79" i="12"/>
  <c r="F79" i="12"/>
  <c r="E79" i="12"/>
  <c r="H78" i="12"/>
  <c r="G78" i="12"/>
  <c r="F78" i="12"/>
  <c r="E78" i="12"/>
  <c r="H76" i="12"/>
  <c r="G76" i="12"/>
  <c r="F76" i="12"/>
  <c r="E76" i="12"/>
  <c r="H75" i="12"/>
  <c r="G75" i="12"/>
  <c r="F75" i="12"/>
  <c r="E75" i="12"/>
  <c r="H74" i="12"/>
  <c r="G74" i="12"/>
  <c r="F74" i="12"/>
  <c r="E74" i="12"/>
  <c r="H73" i="12"/>
  <c r="G73" i="12"/>
  <c r="F73" i="12"/>
  <c r="E73" i="12"/>
  <c r="H72" i="12"/>
  <c r="G72" i="12"/>
  <c r="F72" i="12"/>
  <c r="E72" i="12"/>
  <c r="H71" i="12"/>
  <c r="G71" i="12"/>
  <c r="F71" i="12"/>
  <c r="E71" i="12"/>
  <c r="H70" i="12"/>
  <c r="G70" i="12"/>
  <c r="F70" i="12"/>
  <c r="E70" i="12"/>
  <c r="H69" i="12"/>
  <c r="G69" i="12"/>
  <c r="F69" i="12"/>
  <c r="E69" i="12"/>
  <c r="H68" i="12"/>
  <c r="G68" i="12"/>
  <c r="F68" i="12"/>
  <c r="E68" i="12"/>
  <c r="H67" i="12"/>
  <c r="G67" i="12"/>
  <c r="F67" i="12"/>
  <c r="E67" i="12"/>
  <c r="H66" i="12"/>
  <c r="G66" i="12"/>
  <c r="F66" i="12"/>
  <c r="E66" i="12"/>
  <c r="H65" i="12"/>
  <c r="G65" i="12"/>
  <c r="F65" i="12"/>
  <c r="E65" i="12"/>
  <c r="H64" i="12"/>
  <c r="G64" i="12"/>
  <c r="F64" i="12"/>
  <c r="E64" i="12"/>
  <c r="H63" i="12"/>
  <c r="G63" i="12"/>
  <c r="F63" i="12"/>
  <c r="E63" i="12"/>
  <c r="H62" i="12"/>
  <c r="G62" i="12"/>
  <c r="F62" i="12"/>
  <c r="E62" i="12"/>
  <c r="H61" i="12"/>
  <c r="G61" i="12"/>
  <c r="F61" i="12"/>
  <c r="E61" i="12"/>
  <c r="H60" i="12"/>
  <c r="G60" i="12"/>
  <c r="F60" i="12"/>
  <c r="E60" i="12"/>
  <c r="H59" i="12"/>
  <c r="G59" i="12"/>
  <c r="F59" i="12"/>
  <c r="E59" i="12"/>
  <c r="H58" i="12"/>
  <c r="G58" i="12"/>
  <c r="F58" i="12"/>
  <c r="E58" i="12"/>
  <c r="H57" i="12"/>
  <c r="G57" i="12"/>
  <c r="F57" i="12"/>
  <c r="E57" i="12"/>
  <c r="D57" i="12"/>
  <c r="C57" i="12"/>
  <c r="H56" i="12"/>
  <c r="G56" i="12"/>
  <c r="F56" i="12"/>
  <c r="E56" i="12"/>
  <c r="H55" i="12"/>
  <c r="G55" i="12"/>
  <c r="F55" i="12"/>
  <c r="E55" i="12"/>
  <c r="D55" i="12"/>
  <c r="C55" i="12"/>
  <c r="H54" i="12"/>
  <c r="G54" i="12"/>
  <c r="F54" i="12"/>
  <c r="E54" i="12"/>
  <c r="H53" i="12"/>
  <c r="G53" i="12"/>
  <c r="F53" i="12"/>
  <c r="E53" i="12"/>
  <c r="H52" i="12"/>
  <c r="G52" i="12"/>
  <c r="F52" i="12"/>
  <c r="E52" i="12"/>
  <c r="H51" i="12"/>
  <c r="G51" i="12"/>
  <c r="F51" i="12"/>
  <c r="E51" i="12"/>
  <c r="H50" i="12"/>
  <c r="G50" i="12"/>
  <c r="F50" i="12"/>
  <c r="E50" i="12"/>
  <c r="H49" i="12"/>
  <c r="G49" i="12"/>
  <c r="F49" i="12"/>
  <c r="E49" i="12"/>
  <c r="H48" i="12"/>
  <c r="G48" i="12"/>
  <c r="F48" i="12"/>
  <c r="E48" i="12"/>
  <c r="H47" i="12"/>
  <c r="G47" i="12"/>
  <c r="F47" i="12"/>
  <c r="E47" i="12"/>
  <c r="H46" i="12"/>
  <c r="G46" i="12"/>
  <c r="F46" i="12"/>
  <c r="E46" i="12"/>
  <c r="H45" i="12"/>
  <c r="G45" i="12"/>
  <c r="F45" i="12"/>
  <c r="E45" i="12"/>
  <c r="H44" i="12"/>
  <c r="G44" i="12"/>
  <c r="F44" i="12"/>
  <c r="E44" i="12"/>
  <c r="H43" i="12"/>
  <c r="G43" i="12"/>
  <c r="F43" i="12"/>
  <c r="E43" i="12"/>
  <c r="H42" i="12"/>
  <c r="G42" i="12"/>
  <c r="F42" i="12"/>
  <c r="E42" i="12"/>
  <c r="H41" i="12"/>
  <c r="G41" i="12"/>
  <c r="F41" i="12"/>
  <c r="E41" i="12"/>
  <c r="H40" i="12"/>
  <c r="G40" i="12"/>
  <c r="F40" i="12"/>
  <c r="E40" i="12"/>
  <c r="H39" i="12"/>
  <c r="G39" i="12"/>
  <c r="F39" i="12"/>
  <c r="E39" i="12"/>
  <c r="H38" i="12"/>
  <c r="G38" i="12"/>
  <c r="F38" i="12"/>
  <c r="E38" i="12"/>
  <c r="H37" i="12"/>
  <c r="G37" i="12"/>
  <c r="F37" i="12"/>
  <c r="E37" i="12"/>
  <c r="H36" i="12"/>
  <c r="G36" i="12"/>
  <c r="F36" i="12"/>
  <c r="E36" i="12"/>
  <c r="H35" i="12"/>
  <c r="G35" i="12"/>
  <c r="F35" i="12"/>
  <c r="E35" i="12"/>
  <c r="H34" i="12"/>
  <c r="G34" i="12"/>
  <c r="F34" i="12"/>
  <c r="E34" i="12"/>
  <c r="H33" i="12"/>
  <c r="G33" i="12"/>
  <c r="F33" i="12"/>
  <c r="E33" i="12"/>
  <c r="H32" i="12"/>
  <c r="G32" i="12"/>
  <c r="F32" i="12"/>
  <c r="E32" i="12"/>
  <c r="H31" i="12"/>
  <c r="G31" i="12"/>
  <c r="F31" i="12"/>
  <c r="E31" i="12"/>
  <c r="H30" i="12"/>
  <c r="G30" i="12"/>
  <c r="F30" i="12"/>
  <c r="E30" i="12"/>
  <c r="H29" i="12"/>
  <c r="G29" i="12"/>
  <c r="F29" i="12"/>
  <c r="E29" i="12"/>
  <c r="H28" i="12"/>
  <c r="G28" i="12"/>
  <c r="F28" i="12"/>
  <c r="E28" i="12"/>
  <c r="H27" i="12"/>
  <c r="G27" i="12"/>
  <c r="F27" i="12"/>
  <c r="E27" i="12"/>
  <c r="H26" i="12"/>
  <c r="G26" i="12"/>
  <c r="F26" i="12"/>
  <c r="E26" i="12"/>
  <c r="H25" i="12"/>
  <c r="G25" i="12"/>
  <c r="F25" i="12"/>
  <c r="E25" i="12"/>
  <c r="H24" i="12"/>
  <c r="G24" i="12"/>
  <c r="F24" i="12"/>
  <c r="E24" i="12"/>
  <c r="H22" i="12"/>
  <c r="G22" i="12"/>
  <c r="E22" i="12"/>
  <c r="H21" i="12"/>
  <c r="G21" i="12"/>
  <c r="F21" i="12"/>
  <c r="E21" i="12"/>
  <c r="H20" i="12"/>
  <c r="G20" i="12"/>
  <c r="F20" i="12"/>
  <c r="E20" i="12"/>
  <c r="H19" i="12"/>
  <c r="G19" i="12"/>
  <c r="F19" i="12"/>
  <c r="E19" i="12"/>
  <c r="H18" i="12"/>
  <c r="G18" i="12"/>
  <c r="F18" i="12"/>
  <c r="E18" i="12"/>
  <c r="H17" i="12"/>
  <c r="G17" i="12"/>
  <c r="F17" i="12"/>
  <c r="E17" i="12"/>
  <c r="H16" i="12"/>
  <c r="G16" i="12"/>
  <c r="F16" i="12"/>
  <c r="E16" i="12"/>
  <c r="H15" i="12"/>
  <c r="G15" i="12"/>
  <c r="F15" i="12"/>
  <c r="E15" i="12"/>
  <c r="H14" i="12"/>
  <c r="G14" i="12"/>
  <c r="F14" i="12"/>
  <c r="E14" i="12"/>
  <c r="H13" i="12"/>
  <c r="G13" i="12"/>
  <c r="F13" i="12"/>
  <c r="E13" i="12"/>
  <c r="H12" i="12"/>
  <c r="G12" i="12"/>
  <c r="F12" i="12"/>
  <c r="E12" i="12"/>
  <c r="D12" i="12"/>
  <c r="C12" i="12"/>
  <c r="H11" i="12"/>
  <c r="G11" i="12"/>
  <c r="F11" i="12"/>
  <c r="E11" i="12"/>
  <c r="D11" i="12"/>
  <c r="C11" i="12"/>
  <c r="H10" i="12"/>
  <c r="G10" i="12"/>
  <c r="F10" i="12"/>
  <c r="E10" i="12"/>
  <c r="H9" i="12"/>
  <c r="G9" i="12"/>
  <c r="F9" i="12"/>
  <c r="E9" i="12"/>
  <c r="D9" i="12"/>
  <c r="C9" i="12"/>
  <c r="H8" i="12"/>
  <c r="G8" i="12"/>
  <c r="F8" i="12"/>
  <c r="E8" i="12"/>
  <c r="H7" i="12"/>
  <c r="G7" i="12"/>
  <c r="F7" i="12"/>
  <c r="E7" i="12"/>
  <c r="H6" i="12"/>
  <c r="G6" i="12"/>
  <c r="F6" i="12"/>
  <c r="E6" i="12"/>
  <c r="B6" i="12"/>
  <c r="H5" i="12"/>
  <c r="G5" i="12"/>
  <c r="F5" i="12"/>
  <c r="E5" i="12"/>
  <c r="H4" i="12"/>
  <c r="G4" i="12"/>
  <c r="F4" i="12"/>
  <c r="E4" i="12"/>
  <c r="H3" i="12"/>
  <c r="G3" i="12"/>
  <c r="F3" i="12"/>
  <c r="E3" i="12"/>
  <c r="C1" i="12"/>
  <c r="H49" i="19"/>
  <c r="G49" i="19"/>
  <c r="F49" i="19"/>
  <c r="E49" i="19"/>
  <c r="H48" i="19"/>
  <c r="G48" i="19"/>
  <c r="F48" i="19"/>
  <c r="E48" i="19"/>
  <c r="H47" i="19"/>
  <c r="G47" i="19"/>
  <c r="F47" i="19"/>
  <c r="E47" i="19"/>
  <c r="H46" i="19"/>
  <c r="G46" i="19"/>
  <c r="F46" i="19"/>
  <c r="E46" i="19"/>
  <c r="H45" i="19"/>
  <c r="G45" i="19"/>
  <c r="F45" i="19"/>
  <c r="E45" i="19"/>
  <c r="H44" i="19"/>
  <c r="G44" i="19"/>
  <c r="F44" i="19"/>
  <c r="E44" i="19"/>
  <c r="H43" i="19"/>
  <c r="G43" i="19"/>
  <c r="F43" i="19"/>
  <c r="E43" i="19"/>
  <c r="H42" i="19"/>
  <c r="G42" i="19"/>
  <c r="F42" i="19"/>
  <c r="E42" i="19"/>
  <c r="H41" i="19"/>
  <c r="G41" i="19"/>
  <c r="F41" i="19"/>
  <c r="E41" i="19"/>
  <c r="H40" i="19"/>
  <c r="G40" i="19"/>
  <c r="F40" i="19"/>
  <c r="E40" i="19"/>
  <c r="H39" i="19"/>
  <c r="G39" i="19"/>
  <c r="F39" i="19"/>
  <c r="E39" i="19"/>
  <c r="H38" i="19"/>
  <c r="G38" i="19"/>
  <c r="F38" i="19"/>
  <c r="E38" i="19"/>
  <c r="H37" i="19"/>
  <c r="G37" i="19"/>
  <c r="F37" i="19"/>
  <c r="E37" i="19"/>
  <c r="H36" i="19"/>
  <c r="G36" i="19"/>
  <c r="F36" i="19"/>
  <c r="E36" i="19"/>
  <c r="H35" i="19"/>
  <c r="G35" i="19"/>
  <c r="F35" i="19"/>
  <c r="E35" i="19"/>
  <c r="H34" i="19"/>
  <c r="G34" i="19"/>
  <c r="F34" i="19"/>
  <c r="E34" i="19"/>
  <c r="H33" i="19"/>
  <c r="G33" i="19"/>
  <c r="F33" i="19"/>
  <c r="E33" i="19"/>
  <c r="H32" i="19"/>
  <c r="G32" i="19"/>
  <c r="F32" i="19"/>
  <c r="E32" i="19"/>
  <c r="D32" i="19"/>
  <c r="C32" i="19"/>
  <c r="H31" i="19"/>
  <c r="G31" i="19"/>
  <c r="F31" i="19"/>
  <c r="E31" i="19"/>
  <c r="H30" i="19"/>
  <c r="G30" i="19"/>
  <c r="F30" i="19"/>
  <c r="E30" i="19"/>
  <c r="H29" i="19"/>
  <c r="G29" i="19"/>
  <c r="F29" i="19"/>
  <c r="E29" i="19"/>
  <c r="D29" i="19"/>
  <c r="C29" i="19"/>
  <c r="H28" i="19"/>
  <c r="F28" i="19"/>
  <c r="E28" i="19"/>
  <c r="H27" i="19"/>
  <c r="G27" i="19"/>
  <c r="F27" i="19"/>
  <c r="E27" i="19"/>
  <c r="H26" i="19"/>
  <c r="G26" i="19"/>
  <c r="F26" i="19"/>
  <c r="E26" i="19"/>
  <c r="H25" i="19"/>
  <c r="G25" i="19"/>
  <c r="F25" i="19"/>
  <c r="E25" i="19"/>
  <c r="H24" i="19"/>
  <c r="G24" i="19"/>
  <c r="F24" i="19"/>
  <c r="E24" i="19"/>
  <c r="H23" i="19"/>
  <c r="G23" i="19"/>
  <c r="F23" i="19"/>
  <c r="E23" i="19"/>
  <c r="H22" i="19"/>
  <c r="G22" i="19"/>
  <c r="F22" i="19"/>
  <c r="E22" i="19"/>
  <c r="H21" i="19"/>
  <c r="G21" i="19"/>
  <c r="F21" i="19"/>
  <c r="E21" i="19"/>
  <c r="H20" i="19"/>
  <c r="G20" i="19"/>
  <c r="F20" i="19"/>
  <c r="E20" i="19"/>
  <c r="H19" i="19"/>
  <c r="G19" i="19"/>
  <c r="F19" i="19"/>
  <c r="E19" i="19"/>
  <c r="D19" i="19"/>
  <c r="C19" i="19"/>
  <c r="H18" i="19"/>
  <c r="G18" i="19"/>
  <c r="F18" i="19"/>
  <c r="E18" i="19"/>
  <c r="H17" i="19"/>
  <c r="G17" i="19"/>
  <c r="F17" i="19"/>
  <c r="E17" i="19"/>
  <c r="H16" i="19"/>
  <c r="G16" i="19"/>
  <c r="F16" i="19"/>
  <c r="E16" i="19"/>
  <c r="H15" i="19"/>
  <c r="G15" i="19"/>
  <c r="F15" i="19"/>
  <c r="E15" i="19"/>
  <c r="H14" i="19"/>
  <c r="G14" i="19"/>
  <c r="F14" i="19"/>
  <c r="E14" i="19"/>
  <c r="H13" i="19"/>
  <c r="G13" i="19"/>
  <c r="F13" i="19"/>
  <c r="E13" i="19"/>
  <c r="H12" i="19"/>
  <c r="G12" i="19"/>
  <c r="F12" i="19"/>
  <c r="E12" i="19"/>
  <c r="H11" i="19"/>
  <c r="G11" i="19"/>
  <c r="F11" i="19"/>
  <c r="E11" i="19"/>
  <c r="H10" i="19"/>
  <c r="G10" i="19"/>
  <c r="F10" i="19"/>
  <c r="E10" i="19"/>
  <c r="H9" i="19"/>
  <c r="G9" i="19"/>
  <c r="F9" i="19"/>
  <c r="E9" i="19"/>
  <c r="D9" i="19"/>
  <c r="C9" i="19"/>
  <c r="H8" i="19"/>
  <c r="G8" i="19"/>
  <c r="F8" i="19"/>
  <c r="E8" i="19"/>
  <c r="H7" i="19"/>
  <c r="G7" i="19"/>
  <c r="F7" i="19"/>
  <c r="E7" i="19"/>
  <c r="D7" i="19"/>
  <c r="C7" i="19"/>
  <c r="H6" i="19"/>
  <c r="G6" i="19"/>
  <c r="E6" i="19"/>
  <c r="H5" i="19"/>
  <c r="G5" i="19"/>
  <c r="F5" i="19"/>
  <c r="E5" i="19"/>
  <c r="H4" i="19"/>
  <c r="G4" i="19"/>
  <c r="F4" i="19"/>
  <c r="E4" i="19"/>
  <c r="A3" i="19"/>
  <c r="C1" i="19"/>
  <c r="BI67" i="13"/>
  <c r="AX67" i="13"/>
  <c r="AM67" i="13"/>
  <c r="AB67" i="13"/>
  <c r="Q67" i="13"/>
  <c r="F67" i="13"/>
  <c r="BI66" i="13"/>
  <c r="AM66" i="13"/>
  <c r="AB66" i="13"/>
  <c r="Q66" i="13"/>
  <c r="F66" i="13"/>
  <c r="BI65" i="13"/>
  <c r="AM65" i="13"/>
  <c r="AB65" i="13"/>
  <c r="Q65" i="13"/>
  <c r="F65" i="13"/>
  <c r="BI64" i="13"/>
  <c r="AM64" i="13"/>
  <c r="AB64" i="13"/>
  <c r="Q64" i="13"/>
  <c r="F64" i="13"/>
  <c r="BI63" i="13"/>
  <c r="AM63" i="13"/>
  <c r="AB63" i="13"/>
  <c r="Q63" i="13"/>
  <c r="F63" i="13"/>
  <c r="BH57" i="13"/>
  <c r="AW57" i="13"/>
  <c r="AA57" i="13"/>
  <c r="P57" i="13"/>
  <c r="E57" i="13"/>
  <c r="BI53" i="13"/>
  <c r="AX53" i="13"/>
  <c r="AM53" i="13"/>
  <c r="AB53" i="13"/>
  <c r="Q53" i="13"/>
  <c r="F53" i="13"/>
  <c r="BI52" i="13"/>
  <c r="AX52" i="13"/>
  <c r="AM52" i="13"/>
  <c r="AB52" i="13"/>
  <c r="Q52" i="13"/>
  <c r="F52" i="13"/>
  <c r="BI51" i="13"/>
  <c r="AX51" i="13"/>
  <c r="AM51" i="13"/>
  <c r="AB51" i="13"/>
  <c r="Q51" i="13"/>
  <c r="F51" i="13"/>
  <c r="BI50" i="13"/>
  <c r="AX50" i="13"/>
  <c r="AM50" i="13"/>
  <c r="AB50" i="13"/>
  <c r="Q50" i="13"/>
  <c r="F50" i="13"/>
  <c r="BI49" i="13"/>
  <c r="AX49" i="13"/>
  <c r="AM49" i="13"/>
  <c r="AB49" i="13"/>
  <c r="Q49" i="13"/>
  <c r="F49" i="13"/>
  <c r="BH43" i="13"/>
  <c r="AW43" i="13"/>
  <c r="AL43" i="13"/>
  <c r="AA43" i="13"/>
  <c r="P43" i="13"/>
  <c r="E43" i="13"/>
  <c r="BI39" i="13"/>
  <c r="AX39" i="13"/>
  <c r="AM39" i="13"/>
  <c r="AB39" i="13"/>
  <c r="Q39" i="13"/>
  <c r="F39" i="13"/>
  <c r="BI38" i="13"/>
  <c r="AX38" i="13"/>
  <c r="AM38" i="13"/>
  <c r="AB38" i="13"/>
  <c r="Q38" i="13"/>
  <c r="F38" i="13"/>
  <c r="BI37" i="13"/>
  <c r="AX37" i="13"/>
  <c r="AM37" i="13"/>
  <c r="AB37" i="13"/>
  <c r="Q37" i="13"/>
  <c r="F37" i="13"/>
  <c r="BI36" i="13"/>
  <c r="AX36" i="13"/>
  <c r="AM36" i="13"/>
  <c r="AB36" i="13"/>
  <c r="Q36" i="13"/>
  <c r="F36" i="13"/>
  <c r="BI35" i="13"/>
  <c r="AX35" i="13"/>
  <c r="AM35" i="13"/>
  <c r="AB35" i="13"/>
  <c r="Q35" i="13"/>
  <c r="F35" i="13"/>
  <c r="BH29" i="13"/>
  <c r="AW29" i="13"/>
  <c r="AL29" i="13"/>
  <c r="AA29" i="13"/>
  <c r="P29" i="13"/>
  <c r="E29" i="13"/>
  <c r="BI17" i="13"/>
  <c r="AX17" i="13"/>
  <c r="AM17" i="13"/>
  <c r="AB17" i="13"/>
  <c r="Q17" i="13"/>
  <c r="F17" i="13"/>
  <c r="BI16" i="13"/>
  <c r="AX16" i="13"/>
  <c r="AM16" i="13"/>
  <c r="AB16" i="13"/>
  <c r="Q16" i="13"/>
  <c r="F16" i="13"/>
  <c r="BI15" i="13"/>
  <c r="AX15" i="13"/>
  <c r="AM15" i="13"/>
  <c r="AB15" i="13"/>
  <c r="Q15" i="13"/>
  <c r="F15" i="13"/>
  <c r="BI14" i="13"/>
  <c r="AX14" i="13"/>
  <c r="AM14" i="13"/>
  <c r="AB14" i="13"/>
  <c r="Q14" i="13"/>
  <c r="F14" i="13"/>
  <c r="BI13" i="13"/>
  <c r="AX13" i="13"/>
  <c r="AM13" i="13"/>
  <c r="AB13" i="13"/>
  <c r="Q13" i="13"/>
  <c r="F13" i="13"/>
  <c r="BH7" i="13"/>
  <c r="AW7" i="13"/>
  <c r="AL7" i="13"/>
  <c r="AA7" i="13"/>
  <c r="P7" i="13"/>
  <c r="E7" i="13"/>
  <c r="E131" i="11"/>
  <c r="D129" i="11"/>
  <c r="E129" i="11" s="1"/>
  <c r="K126" i="11"/>
  <c r="M126" i="11" s="1"/>
  <c r="I126" i="11"/>
  <c r="G126" i="11"/>
  <c r="M125" i="11"/>
  <c r="K125" i="11"/>
  <c r="I125" i="11"/>
  <c r="G125" i="11"/>
  <c r="M124" i="11"/>
  <c r="K124" i="11"/>
  <c r="I124" i="11"/>
  <c r="G124" i="11"/>
  <c r="M123" i="11"/>
  <c r="K123" i="11"/>
  <c r="I123" i="11"/>
  <c r="G123" i="11"/>
  <c r="X122" i="11"/>
  <c r="W122" i="11"/>
  <c r="R122" i="11"/>
  <c r="M122" i="11"/>
  <c r="K122" i="11"/>
  <c r="I122" i="11"/>
  <c r="G122" i="11"/>
  <c r="X121" i="11"/>
  <c r="W121" i="11"/>
  <c r="R121" i="11"/>
  <c r="M121" i="11"/>
  <c r="K121" i="11"/>
  <c r="I121" i="11"/>
  <c r="G121" i="11"/>
  <c r="X120" i="11"/>
  <c r="W120" i="11"/>
  <c r="R120" i="11"/>
  <c r="M120" i="11"/>
  <c r="K120" i="11"/>
  <c r="I120" i="11"/>
  <c r="G120" i="11"/>
  <c r="X119" i="11"/>
  <c r="W119" i="11"/>
  <c r="R119" i="11"/>
  <c r="M119" i="11"/>
  <c r="K119" i="11"/>
  <c r="I119" i="11"/>
  <c r="G119" i="11"/>
  <c r="X118" i="11"/>
  <c r="W118" i="11"/>
  <c r="R118" i="11"/>
  <c r="M118" i="11"/>
  <c r="K118" i="11"/>
  <c r="I118" i="11"/>
  <c r="G118" i="11"/>
  <c r="X117" i="11"/>
  <c r="W117" i="11"/>
  <c r="R117" i="11"/>
  <c r="M117" i="11"/>
  <c r="K117" i="11"/>
  <c r="I117" i="11"/>
  <c r="G117" i="11"/>
  <c r="X116" i="11"/>
  <c r="W116" i="11"/>
  <c r="R116" i="11"/>
  <c r="M116" i="11"/>
  <c r="K116" i="11"/>
  <c r="I116" i="11"/>
  <c r="G116" i="11"/>
  <c r="N114" i="11"/>
  <c r="BN6" i="13" s="1"/>
  <c r="E108" i="11"/>
  <c r="D106" i="11"/>
  <c r="E106" i="11" s="1"/>
  <c r="M103" i="11"/>
  <c r="K103" i="11"/>
  <c r="I103" i="11"/>
  <c r="G103" i="11"/>
  <c r="M102" i="11"/>
  <c r="K102" i="11"/>
  <c r="I102" i="11"/>
  <c r="G102" i="11"/>
  <c r="M101" i="11"/>
  <c r="K101" i="11"/>
  <c r="I101" i="11"/>
  <c r="G101" i="11"/>
  <c r="M100" i="11"/>
  <c r="K100" i="11"/>
  <c r="I100" i="11"/>
  <c r="G100" i="11"/>
  <c r="X99" i="11"/>
  <c r="W99" i="11"/>
  <c r="R99" i="11"/>
  <c r="M99" i="11"/>
  <c r="K99" i="11"/>
  <c r="I99" i="11"/>
  <c r="G99" i="11"/>
  <c r="X98" i="11"/>
  <c r="W98" i="11"/>
  <c r="R98" i="11"/>
  <c r="M98" i="11"/>
  <c r="K98" i="11"/>
  <c r="I98" i="11"/>
  <c r="G98" i="11"/>
  <c r="X97" i="11"/>
  <c r="W97" i="11"/>
  <c r="R97" i="11"/>
  <c r="M97" i="11"/>
  <c r="K97" i="11"/>
  <c r="I97" i="11"/>
  <c r="G97" i="11"/>
  <c r="X96" i="11"/>
  <c r="W96" i="11"/>
  <c r="R96" i="11"/>
  <c r="M96" i="11"/>
  <c r="K96" i="11"/>
  <c r="I96" i="11"/>
  <c r="G96" i="11"/>
  <c r="X95" i="11"/>
  <c r="W95" i="11"/>
  <c r="R95" i="11"/>
  <c r="M95" i="11"/>
  <c r="K95" i="11"/>
  <c r="I95" i="11"/>
  <c r="G95" i="11"/>
  <c r="X94" i="11"/>
  <c r="W94" i="11"/>
  <c r="R94" i="11"/>
  <c r="M94" i="11"/>
  <c r="K94" i="11"/>
  <c r="I94" i="11"/>
  <c r="G94" i="11"/>
  <c r="X93" i="11"/>
  <c r="W93" i="11"/>
  <c r="R93" i="11"/>
  <c r="M93" i="11"/>
  <c r="K93" i="11"/>
  <c r="I93" i="11"/>
  <c r="G93" i="11"/>
  <c r="N91" i="11"/>
  <c r="BC6" i="13" s="1"/>
  <c r="E86" i="11"/>
  <c r="D84" i="11"/>
  <c r="E84" i="11" s="1"/>
  <c r="M81" i="11"/>
  <c r="K81" i="11"/>
  <c r="I81" i="11"/>
  <c r="G81" i="11"/>
  <c r="M80" i="11"/>
  <c r="K80" i="11"/>
  <c r="I80" i="11"/>
  <c r="G80" i="11"/>
  <c r="M79" i="11"/>
  <c r="K79" i="11"/>
  <c r="I79" i="11"/>
  <c r="G79" i="11"/>
  <c r="M78" i="11"/>
  <c r="K78" i="11"/>
  <c r="I78" i="11"/>
  <c r="G78" i="11"/>
  <c r="X77" i="11"/>
  <c r="W77" i="11"/>
  <c r="R77" i="11"/>
  <c r="M77" i="11"/>
  <c r="K77" i="11"/>
  <c r="I77" i="11"/>
  <c r="G77" i="11"/>
  <c r="X76" i="11"/>
  <c r="W76" i="11"/>
  <c r="R76" i="11"/>
  <c r="M76" i="11"/>
  <c r="K76" i="11"/>
  <c r="I76" i="11"/>
  <c r="G76" i="11"/>
  <c r="X75" i="11"/>
  <c r="W75" i="11"/>
  <c r="R75" i="11"/>
  <c r="M75" i="11"/>
  <c r="K75" i="11"/>
  <c r="I75" i="11"/>
  <c r="G75" i="11"/>
  <c r="X74" i="11"/>
  <c r="W74" i="11"/>
  <c r="R74" i="11"/>
  <c r="M74" i="11"/>
  <c r="K74" i="11"/>
  <c r="I74" i="11"/>
  <c r="G74" i="11"/>
  <c r="X73" i="11"/>
  <c r="W73" i="11"/>
  <c r="R73" i="11"/>
  <c r="M73" i="11"/>
  <c r="K73" i="11"/>
  <c r="I73" i="11"/>
  <c r="G73" i="11"/>
  <c r="X72" i="11"/>
  <c r="W72" i="11"/>
  <c r="R72" i="11"/>
  <c r="M72" i="11"/>
  <c r="K72" i="11"/>
  <c r="I72" i="11"/>
  <c r="G72" i="11"/>
  <c r="X71" i="11"/>
  <c r="W71" i="11"/>
  <c r="R71" i="11"/>
  <c r="M71" i="11"/>
  <c r="K71" i="11"/>
  <c r="I71" i="11"/>
  <c r="G71" i="11"/>
  <c r="N69" i="11"/>
  <c r="AR6" i="13" s="1"/>
  <c r="E64" i="11"/>
  <c r="D62" i="11"/>
  <c r="E62" i="11" s="1"/>
  <c r="M59" i="11"/>
  <c r="K59" i="11"/>
  <c r="I59" i="11"/>
  <c r="G59" i="11"/>
  <c r="M58" i="11"/>
  <c r="K58" i="11"/>
  <c r="I58" i="11"/>
  <c r="G58" i="11"/>
  <c r="M57" i="11"/>
  <c r="K57" i="11"/>
  <c r="I57" i="11"/>
  <c r="G57" i="11"/>
  <c r="M56" i="11"/>
  <c r="K56" i="11"/>
  <c r="I56" i="11"/>
  <c r="G56" i="11"/>
  <c r="X55" i="11"/>
  <c r="W55" i="11"/>
  <c r="R55" i="11"/>
  <c r="M55" i="11"/>
  <c r="K55" i="11"/>
  <c r="I55" i="11"/>
  <c r="G55" i="11"/>
  <c r="X54" i="11"/>
  <c r="W54" i="11"/>
  <c r="R54" i="11"/>
  <c r="M54" i="11"/>
  <c r="K54" i="11"/>
  <c r="I54" i="11"/>
  <c r="G54" i="11"/>
  <c r="X53" i="11"/>
  <c r="W53" i="11"/>
  <c r="R53" i="11"/>
  <c r="M53" i="11"/>
  <c r="K53" i="11"/>
  <c r="I53" i="11"/>
  <c r="G53" i="11"/>
  <c r="X52" i="11"/>
  <c r="W52" i="11"/>
  <c r="R52" i="11"/>
  <c r="M52" i="11"/>
  <c r="K52" i="11"/>
  <c r="I52" i="11"/>
  <c r="G52" i="11"/>
  <c r="X51" i="11"/>
  <c r="W51" i="11"/>
  <c r="R51" i="11"/>
  <c r="M51" i="11"/>
  <c r="K51" i="11"/>
  <c r="I51" i="11"/>
  <c r="G51" i="11"/>
  <c r="X50" i="11"/>
  <c r="W50" i="11"/>
  <c r="R50" i="11"/>
  <c r="M50" i="11"/>
  <c r="K50" i="11"/>
  <c r="I50" i="11"/>
  <c r="X49" i="11"/>
  <c r="W49" i="11"/>
  <c r="R49" i="11"/>
  <c r="M49" i="11"/>
  <c r="K49" i="11"/>
  <c r="I49" i="11"/>
  <c r="G49" i="11"/>
  <c r="N47" i="11"/>
  <c r="AG6" i="13" s="1"/>
  <c r="E42" i="11"/>
  <c r="D40" i="11"/>
  <c r="E40" i="11" s="1"/>
  <c r="M37" i="11"/>
  <c r="K37" i="11"/>
  <c r="I37" i="11"/>
  <c r="G37" i="11"/>
  <c r="M36" i="11"/>
  <c r="K36" i="11"/>
  <c r="I36" i="11"/>
  <c r="G36" i="11"/>
  <c r="M35" i="11"/>
  <c r="K35" i="11"/>
  <c r="I35" i="11"/>
  <c r="G35" i="11"/>
  <c r="M34" i="11"/>
  <c r="K34" i="11"/>
  <c r="I34" i="11"/>
  <c r="G34" i="11"/>
  <c r="X33" i="11"/>
  <c r="W33" i="11"/>
  <c r="R33" i="11"/>
  <c r="M33" i="11"/>
  <c r="K33" i="11"/>
  <c r="I33" i="11"/>
  <c r="G33" i="11"/>
  <c r="X32" i="11"/>
  <c r="W32" i="11"/>
  <c r="R32" i="11"/>
  <c r="M32" i="11"/>
  <c r="K32" i="11"/>
  <c r="I32" i="11"/>
  <c r="G32" i="11"/>
  <c r="X31" i="11"/>
  <c r="W31" i="11"/>
  <c r="R31" i="11"/>
  <c r="M31" i="11"/>
  <c r="K31" i="11"/>
  <c r="I31" i="11"/>
  <c r="G31" i="11"/>
  <c r="X30" i="11"/>
  <c r="W30" i="11"/>
  <c r="R30" i="11"/>
  <c r="M30" i="11"/>
  <c r="K30" i="11"/>
  <c r="I30" i="11"/>
  <c r="G30" i="11"/>
  <c r="X29" i="11"/>
  <c r="W29" i="11"/>
  <c r="R29" i="11"/>
  <c r="M29" i="11"/>
  <c r="K29" i="11"/>
  <c r="I29" i="11"/>
  <c r="G29" i="11"/>
  <c r="X28" i="11"/>
  <c r="W28" i="11"/>
  <c r="R28" i="11"/>
  <c r="M28" i="11"/>
  <c r="K28" i="11"/>
  <c r="I28" i="11"/>
  <c r="G28" i="11"/>
  <c r="X27" i="11"/>
  <c r="W27" i="11"/>
  <c r="R27" i="11"/>
  <c r="M27" i="11"/>
  <c r="K27" i="11"/>
  <c r="I27" i="11"/>
  <c r="G27" i="11"/>
  <c r="N25" i="11"/>
  <c r="E20" i="11"/>
  <c r="D18" i="11"/>
  <c r="E18" i="11" s="1"/>
  <c r="M15" i="11"/>
  <c r="K15" i="11"/>
  <c r="I15" i="11"/>
  <c r="G15" i="11"/>
  <c r="M14" i="11"/>
  <c r="K14" i="11"/>
  <c r="I14" i="11"/>
  <c r="G14" i="11"/>
  <c r="M13" i="11"/>
  <c r="K13" i="11"/>
  <c r="I13" i="11"/>
  <c r="G13" i="11"/>
  <c r="M12" i="11"/>
  <c r="K12" i="11"/>
  <c r="I12" i="11"/>
  <c r="G12" i="11"/>
  <c r="X11" i="11"/>
  <c r="W11" i="11"/>
  <c r="R11" i="11"/>
  <c r="M11" i="11"/>
  <c r="K11" i="11"/>
  <c r="I11" i="11"/>
  <c r="G11" i="11"/>
  <c r="X10" i="11"/>
  <c r="W10" i="11"/>
  <c r="R10" i="11"/>
  <c r="M10" i="11"/>
  <c r="K10" i="11"/>
  <c r="I10" i="11"/>
  <c r="G10" i="11"/>
  <c r="X9" i="11"/>
  <c r="W9" i="11"/>
  <c r="R9" i="11"/>
  <c r="M9" i="11"/>
  <c r="K9" i="11"/>
  <c r="I9" i="11"/>
  <c r="G9" i="11"/>
  <c r="X8" i="11"/>
  <c r="W8" i="11"/>
  <c r="R8" i="11"/>
  <c r="M8" i="11"/>
  <c r="K8" i="11"/>
  <c r="I8" i="11"/>
  <c r="G8" i="11"/>
  <c r="X7" i="11"/>
  <c r="W7" i="11"/>
  <c r="R7" i="11"/>
  <c r="M7" i="11"/>
  <c r="K7" i="11"/>
  <c r="I7" i="11"/>
  <c r="G7" i="11"/>
  <c r="X6" i="11"/>
  <c r="W6" i="11"/>
  <c r="R6" i="11"/>
  <c r="M6" i="11"/>
  <c r="K6" i="11"/>
  <c r="I6" i="11"/>
  <c r="G6" i="11"/>
  <c r="X5" i="11"/>
  <c r="W5" i="11"/>
  <c r="R5" i="11"/>
  <c r="M5" i="11"/>
  <c r="K5" i="11"/>
  <c r="I5" i="11"/>
  <c r="G5" i="11"/>
  <c r="N3" i="11"/>
  <c r="K6" i="13" s="1"/>
  <c r="H2" i="11"/>
  <c r="C32" i="13" s="1"/>
  <c r="Z289" i="5"/>
  <c r="Z288" i="5"/>
  <c r="Z287" i="5"/>
  <c r="Z286" i="5"/>
  <c r="AA279" i="5"/>
  <c r="Q279" i="5"/>
  <c r="K279" i="5"/>
  <c r="G279" i="5"/>
  <c r="F279" i="5"/>
  <c r="AA278" i="5"/>
  <c r="R278" i="5"/>
  <c r="K278" i="5"/>
  <c r="H278" i="5"/>
  <c r="AA277" i="5"/>
  <c r="R277" i="5"/>
  <c r="K277" i="5"/>
  <c r="H277" i="5"/>
  <c r="F277" i="5"/>
  <c r="AA276" i="5"/>
  <c r="K276" i="5"/>
  <c r="G276" i="5"/>
  <c r="F276" i="5"/>
  <c r="AA275" i="5"/>
  <c r="K275" i="5"/>
  <c r="G275" i="5"/>
  <c r="F275" i="5"/>
  <c r="AA273" i="5"/>
  <c r="O273" i="5"/>
  <c r="R273" i="5" s="1"/>
  <c r="K273" i="5"/>
  <c r="G273" i="5"/>
  <c r="F273" i="5"/>
  <c r="AA272" i="5"/>
  <c r="O272" i="5"/>
  <c r="R272" i="5" s="1"/>
  <c r="K272" i="5"/>
  <c r="G272" i="5"/>
  <c r="F272" i="5"/>
  <c r="AA271" i="5"/>
  <c r="O271" i="5"/>
  <c r="R271" i="5" s="1"/>
  <c r="K271" i="5"/>
  <c r="G271" i="5"/>
  <c r="F271" i="5"/>
  <c r="AA270" i="5"/>
  <c r="O270" i="5"/>
  <c r="R270" i="5" s="1"/>
  <c r="K270" i="5"/>
  <c r="G270" i="5"/>
  <c r="AA269" i="5"/>
  <c r="Q269" i="5"/>
  <c r="O269" i="5"/>
  <c r="K269" i="5"/>
  <c r="H269" i="5"/>
  <c r="G269" i="5"/>
  <c r="AA268" i="5"/>
  <c r="Q268" i="5"/>
  <c r="K268" i="5"/>
  <c r="G268" i="5"/>
  <c r="F268" i="5"/>
  <c r="AQ267" i="5"/>
  <c r="AP267" i="5"/>
  <c r="AO267" i="5"/>
  <c r="AN267" i="5"/>
  <c r="AM267" i="5"/>
  <c r="AL267" i="5"/>
  <c r="AA267" i="5"/>
  <c r="O267" i="5"/>
  <c r="R267" i="5" s="1"/>
  <c r="K267" i="5"/>
  <c r="H267" i="5"/>
  <c r="F267" i="5"/>
  <c r="AQ266" i="5"/>
  <c r="AP266" i="5"/>
  <c r="AO266" i="5"/>
  <c r="AN266" i="5"/>
  <c r="AM266" i="5"/>
  <c r="AL266" i="5"/>
  <c r="AA266" i="5"/>
  <c r="O266" i="5"/>
  <c r="R266" i="5" s="1"/>
  <c r="K266" i="5"/>
  <c r="H266" i="5"/>
  <c r="F266" i="5"/>
  <c r="AQ265" i="5"/>
  <c r="AP265" i="5"/>
  <c r="AO265" i="5"/>
  <c r="AN265" i="5"/>
  <c r="AM265" i="5"/>
  <c r="AL265" i="5"/>
  <c r="AA265" i="5"/>
  <c r="O265" i="5"/>
  <c r="R265" i="5" s="1"/>
  <c r="K265" i="5"/>
  <c r="H265" i="5"/>
  <c r="F265" i="5"/>
  <c r="AQ264" i="5"/>
  <c r="AP264" i="5"/>
  <c r="AO264" i="5"/>
  <c r="AN264" i="5"/>
  <c r="AM264" i="5"/>
  <c r="AL264" i="5"/>
  <c r="AA264" i="5"/>
  <c r="O264" i="5"/>
  <c r="R264" i="5" s="1"/>
  <c r="K264" i="5"/>
  <c r="H264" i="5"/>
  <c r="G264" i="5"/>
  <c r="F264" i="5"/>
  <c r="AQ263" i="5"/>
  <c r="AP263" i="5"/>
  <c r="AO263" i="5"/>
  <c r="AN263" i="5"/>
  <c r="AM263" i="5"/>
  <c r="AL263" i="5"/>
  <c r="AA263" i="5"/>
  <c r="O263" i="5"/>
  <c r="R263" i="5" s="1"/>
  <c r="K263" i="5"/>
  <c r="H263" i="5"/>
  <c r="G263" i="5"/>
  <c r="F263" i="5"/>
  <c r="AA262" i="5"/>
  <c r="O262" i="5"/>
  <c r="K262" i="5"/>
  <c r="H262" i="5"/>
  <c r="G262" i="5"/>
  <c r="F262" i="5"/>
  <c r="AA261" i="5"/>
  <c r="O261" i="5"/>
  <c r="R261" i="5" s="1"/>
  <c r="K261" i="5"/>
  <c r="H261" i="5"/>
  <c r="G261" i="5"/>
  <c r="F261" i="5"/>
  <c r="AA260" i="5"/>
  <c r="O260" i="5"/>
  <c r="R260" i="5" s="1"/>
  <c r="K260" i="5"/>
  <c r="H260" i="5"/>
  <c r="G260" i="5"/>
  <c r="F260" i="5"/>
  <c r="AQ259" i="5"/>
  <c r="AP259" i="5"/>
  <c r="AO259" i="5"/>
  <c r="AN259" i="5"/>
  <c r="AM259" i="5"/>
  <c r="AL259" i="5"/>
  <c r="AA259" i="5"/>
  <c r="O259" i="5"/>
  <c r="R259" i="5" s="1"/>
  <c r="K259" i="5"/>
  <c r="G259" i="5"/>
  <c r="F259" i="5"/>
  <c r="AQ258" i="5"/>
  <c r="AP258" i="5"/>
  <c r="AO258" i="5"/>
  <c r="AN258" i="5"/>
  <c r="AM258" i="5"/>
  <c r="AL258" i="5"/>
  <c r="AA258" i="5"/>
  <c r="O258" i="5"/>
  <c r="R258" i="5" s="1"/>
  <c r="K258" i="5"/>
  <c r="H258" i="5"/>
  <c r="G258" i="5"/>
  <c r="AQ257" i="5"/>
  <c r="AP257" i="5"/>
  <c r="AO257" i="5"/>
  <c r="AN257" i="5"/>
  <c r="AM257" i="5"/>
  <c r="AL257" i="5"/>
  <c r="AA257" i="5"/>
  <c r="O257" i="5"/>
  <c r="R257" i="5" s="1"/>
  <c r="K257" i="5"/>
  <c r="H257" i="5"/>
  <c r="G257" i="5"/>
  <c r="F257" i="5"/>
  <c r="AA256" i="5"/>
  <c r="O256" i="5"/>
  <c r="R256" i="5" s="1"/>
  <c r="K256" i="5"/>
  <c r="G256" i="5"/>
  <c r="AA255" i="5"/>
  <c r="O255" i="5"/>
  <c r="R255" i="5" s="1"/>
  <c r="K255" i="5"/>
  <c r="H255" i="5"/>
  <c r="G255" i="5"/>
  <c r="F255" i="5"/>
  <c r="AA253" i="5"/>
  <c r="O253" i="5"/>
  <c r="R253" i="5" s="1"/>
  <c r="K253" i="5"/>
  <c r="H253" i="5"/>
  <c r="G253" i="5"/>
  <c r="F253" i="5"/>
  <c r="AA252" i="5"/>
  <c r="O252" i="5"/>
  <c r="R252" i="5" s="1"/>
  <c r="K252" i="5"/>
  <c r="H252" i="5"/>
  <c r="G252" i="5"/>
  <c r="F252" i="5"/>
  <c r="AA251" i="5"/>
  <c r="O251" i="5"/>
  <c r="R251" i="5" s="1"/>
  <c r="K251" i="5"/>
  <c r="H251" i="5"/>
  <c r="G251" i="5"/>
  <c r="F251" i="5"/>
  <c r="AA250" i="5"/>
  <c r="O250" i="5"/>
  <c r="R250" i="5" s="1"/>
  <c r="K250" i="5"/>
  <c r="H250" i="5"/>
  <c r="G250" i="5"/>
  <c r="F250" i="5"/>
  <c r="AA249" i="5"/>
  <c r="O249" i="5"/>
  <c r="R249" i="5" s="1"/>
  <c r="K249" i="5"/>
  <c r="H249" i="5"/>
  <c r="G249" i="5"/>
  <c r="F249" i="5"/>
  <c r="AA248" i="5"/>
  <c r="O248" i="5"/>
  <c r="R248" i="5" s="1"/>
  <c r="K248" i="5"/>
  <c r="H248" i="5"/>
  <c r="G248" i="5"/>
  <c r="F248" i="5"/>
  <c r="AA247" i="5"/>
  <c r="O247" i="5"/>
  <c r="R247" i="5" s="1"/>
  <c r="K247" i="5"/>
  <c r="G247" i="5"/>
  <c r="F247" i="5"/>
  <c r="AA246" i="5"/>
  <c r="O246" i="5"/>
  <c r="R246" i="5" s="1"/>
  <c r="K246" i="5"/>
  <c r="H246" i="5"/>
  <c r="G246" i="5"/>
  <c r="F246" i="5"/>
  <c r="AA245" i="5"/>
  <c r="O245" i="5"/>
  <c r="R245" i="5" s="1"/>
  <c r="K245" i="5"/>
  <c r="H245" i="5"/>
  <c r="G245" i="5"/>
  <c r="F245" i="5"/>
  <c r="AA244" i="5"/>
  <c r="O244" i="5"/>
  <c r="R244" i="5" s="1"/>
  <c r="K244" i="5"/>
  <c r="H244" i="5"/>
  <c r="G244" i="5"/>
  <c r="F244" i="5"/>
  <c r="AA243" i="5"/>
  <c r="O243" i="5"/>
  <c r="R243" i="5" s="1"/>
  <c r="K243" i="5"/>
  <c r="G243" i="5"/>
  <c r="F243" i="5"/>
  <c r="AA242" i="5"/>
  <c r="O242" i="5"/>
  <c r="R242" i="5" s="1"/>
  <c r="K242" i="5"/>
  <c r="H242" i="5"/>
  <c r="G242" i="5"/>
  <c r="F242" i="5"/>
  <c r="AA241" i="5"/>
  <c r="O241" i="5"/>
  <c r="R241" i="5" s="1"/>
  <c r="K241" i="5"/>
  <c r="H241" i="5"/>
  <c r="G241" i="5"/>
  <c r="AA240" i="5"/>
  <c r="O240" i="5"/>
  <c r="K240" i="5"/>
  <c r="G240" i="5"/>
  <c r="F240" i="5"/>
  <c r="AA238" i="5"/>
  <c r="O238" i="5"/>
  <c r="R238" i="5" s="1"/>
  <c r="K238" i="5"/>
  <c r="G238" i="5"/>
  <c r="F238" i="5"/>
  <c r="AA237" i="5"/>
  <c r="O237" i="5"/>
  <c r="R237" i="5" s="1"/>
  <c r="K237" i="5"/>
  <c r="H237" i="5"/>
  <c r="G237" i="5"/>
  <c r="F237" i="5"/>
  <c r="AA236" i="5"/>
  <c r="O236" i="5"/>
  <c r="R236" i="5" s="1"/>
  <c r="K236" i="5"/>
  <c r="H236" i="5"/>
  <c r="G236" i="5"/>
  <c r="F236" i="5"/>
  <c r="AA235" i="5"/>
  <c r="O235" i="5"/>
  <c r="R235" i="5" s="1"/>
  <c r="K235" i="5"/>
  <c r="G235" i="5"/>
  <c r="F235" i="5"/>
  <c r="AA234" i="5"/>
  <c r="O234" i="5"/>
  <c r="R234" i="5" s="1"/>
  <c r="K234" i="5"/>
  <c r="G234" i="17" s="1"/>
  <c r="H234" i="17" s="1"/>
  <c r="H234" i="5"/>
  <c r="G234" i="5"/>
  <c r="F234" i="5"/>
  <c r="AA233" i="5"/>
  <c r="O233" i="5"/>
  <c r="R233" i="5" s="1"/>
  <c r="K233" i="5"/>
  <c r="G233" i="17" s="1"/>
  <c r="H233" i="17" s="1"/>
  <c r="H233" i="5"/>
  <c r="G233" i="5"/>
  <c r="AA232" i="5"/>
  <c r="O232" i="5"/>
  <c r="R232" i="5" s="1"/>
  <c r="K232" i="5"/>
  <c r="G232" i="5"/>
  <c r="F232" i="5"/>
  <c r="AA231" i="5"/>
  <c r="O231" i="5"/>
  <c r="R231" i="5" s="1"/>
  <c r="K231" i="5"/>
  <c r="G231" i="5"/>
  <c r="F231" i="5"/>
  <c r="AA230" i="5"/>
  <c r="O230" i="5"/>
  <c r="R230" i="5" s="1"/>
  <c r="K230" i="5"/>
  <c r="H230" i="5"/>
  <c r="G230" i="5"/>
  <c r="AA229" i="5"/>
  <c r="O229" i="5"/>
  <c r="R229" i="5" s="1"/>
  <c r="K229" i="5"/>
  <c r="G229" i="5"/>
  <c r="AA228" i="5"/>
  <c r="O228" i="5"/>
  <c r="R228" i="5" s="1"/>
  <c r="K228" i="5"/>
  <c r="H228" i="5"/>
  <c r="G228" i="5"/>
  <c r="F228" i="5"/>
  <c r="AA227" i="5"/>
  <c r="O227" i="5"/>
  <c r="R227" i="5" s="1"/>
  <c r="K227" i="5"/>
  <c r="H227" i="5"/>
  <c r="G227" i="5"/>
  <c r="F227" i="5"/>
  <c r="AA226" i="5"/>
  <c r="K226" i="5"/>
  <c r="H226" i="5"/>
  <c r="G226" i="5"/>
  <c r="F226" i="5"/>
  <c r="AA225" i="5"/>
  <c r="O225" i="5"/>
  <c r="R225" i="5" s="1"/>
  <c r="K225" i="5"/>
  <c r="H225" i="5"/>
  <c r="G225" i="5"/>
  <c r="F225" i="5"/>
  <c r="AQ224" i="5"/>
  <c r="AP224" i="5"/>
  <c r="AO224" i="5"/>
  <c r="AN224" i="5"/>
  <c r="AM224" i="5"/>
  <c r="AL224" i="5"/>
  <c r="AA224" i="5"/>
  <c r="O224" i="5"/>
  <c r="R224" i="5" s="1"/>
  <c r="K224" i="5"/>
  <c r="H224" i="5"/>
  <c r="G224" i="5"/>
  <c r="F224" i="5"/>
  <c r="AQ223" i="5"/>
  <c r="AP223" i="5"/>
  <c r="AO223" i="5"/>
  <c r="AN223" i="5"/>
  <c r="AM223" i="5"/>
  <c r="AL223" i="5"/>
  <c r="AA223" i="5"/>
  <c r="O223" i="5"/>
  <c r="K223" i="5"/>
  <c r="H223" i="5"/>
  <c r="G223" i="5"/>
  <c r="F223" i="5"/>
  <c r="AA222" i="5"/>
  <c r="K222" i="5"/>
  <c r="G222" i="5"/>
  <c r="F222" i="5"/>
  <c r="AQ221" i="5"/>
  <c r="AP221" i="5"/>
  <c r="AO221" i="5"/>
  <c r="AN221" i="5"/>
  <c r="AM221" i="5"/>
  <c r="AL221" i="5"/>
  <c r="AA221" i="5"/>
  <c r="O221" i="5"/>
  <c r="R221" i="5" s="1"/>
  <c r="K221" i="5"/>
  <c r="H221" i="5"/>
  <c r="G221" i="5"/>
  <c r="F221" i="5"/>
  <c r="AA220" i="5"/>
  <c r="K220" i="5"/>
  <c r="G241" i="17" s="1"/>
  <c r="H241" i="17" s="1"/>
  <c r="G220" i="5"/>
  <c r="F220" i="5"/>
  <c r="AQ219" i="5"/>
  <c r="AP219" i="5"/>
  <c r="AO219" i="5"/>
  <c r="AN219" i="5"/>
  <c r="AM219" i="5"/>
  <c r="AL219" i="5"/>
  <c r="AA219" i="5"/>
  <c r="K219" i="5"/>
  <c r="G219" i="5"/>
  <c r="AA218" i="5"/>
  <c r="O218" i="5"/>
  <c r="R218" i="5" s="1"/>
  <c r="K218" i="5"/>
  <c r="H218" i="5"/>
  <c r="G218" i="5"/>
  <c r="F218" i="5"/>
  <c r="AA217" i="5"/>
  <c r="O217" i="5"/>
  <c r="R217" i="5" s="1"/>
  <c r="K217" i="5"/>
  <c r="H217" i="5"/>
  <c r="G217" i="5"/>
  <c r="F217" i="5"/>
  <c r="AA216" i="5"/>
  <c r="O216" i="5"/>
  <c r="R216" i="5" s="1"/>
  <c r="K216" i="5"/>
  <c r="H216" i="5"/>
  <c r="G216" i="5"/>
  <c r="F216" i="5"/>
  <c r="AA215" i="5"/>
  <c r="O215" i="5"/>
  <c r="K215" i="5"/>
  <c r="H215" i="5"/>
  <c r="G215" i="5"/>
  <c r="F215" i="5"/>
  <c r="AA212" i="5"/>
  <c r="O212" i="5"/>
  <c r="R212" i="5" s="1"/>
  <c r="K212" i="5"/>
  <c r="H212" i="5"/>
  <c r="G212" i="5"/>
  <c r="F212" i="5"/>
  <c r="AA211" i="5"/>
  <c r="O211" i="5"/>
  <c r="R211" i="5" s="1"/>
  <c r="K211" i="5"/>
  <c r="H211" i="5"/>
  <c r="G211" i="5"/>
  <c r="F211" i="5"/>
  <c r="AA210" i="5"/>
  <c r="K210" i="5"/>
  <c r="H210" i="5"/>
  <c r="G210" i="5"/>
  <c r="F210" i="5"/>
  <c r="AA209" i="5"/>
  <c r="O209" i="5"/>
  <c r="R209" i="5" s="1"/>
  <c r="K209" i="5"/>
  <c r="H209" i="5"/>
  <c r="G209" i="5"/>
  <c r="F209" i="5"/>
  <c r="AA208" i="5"/>
  <c r="O208" i="5"/>
  <c r="R208" i="5" s="1"/>
  <c r="K208" i="5"/>
  <c r="H208" i="5"/>
  <c r="G208" i="5"/>
  <c r="F208" i="5"/>
  <c r="AA207" i="5"/>
  <c r="O207" i="5"/>
  <c r="R207" i="5" s="1"/>
  <c r="K207" i="5"/>
  <c r="H207" i="5"/>
  <c r="G207" i="5"/>
  <c r="F207" i="5"/>
  <c r="AA206" i="5"/>
  <c r="O206" i="5"/>
  <c r="R206" i="5" s="1"/>
  <c r="K206" i="5"/>
  <c r="H206" i="5"/>
  <c r="G206" i="5"/>
  <c r="F206" i="5"/>
  <c r="AA205" i="5"/>
  <c r="O205" i="5"/>
  <c r="R205" i="5" s="1"/>
  <c r="K205" i="5"/>
  <c r="G237" i="17" s="1"/>
  <c r="H237" i="17" s="1"/>
  <c r="G205" i="5"/>
  <c r="F205" i="5"/>
  <c r="AA204" i="5"/>
  <c r="O204" i="5"/>
  <c r="R204" i="5" s="1"/>
  <c r="K204" i="5"/>
  <c r="H204" i="5"/>
  <c r="G204" i="5"/>
  <c r="F204" i="5"/>
  <c r="AA203" i="5"/>
  <c r="O203" i="5"/>
  <c r="R203" i="5" s="1"/>
  <c r="K203" i="5"/>
  <c r="H203" i="5"/>
  <c r="G203" i="5"/>
  <c r="F203" i="5"/>
  <c r="AA202" i="5"/>
  <c r="O202" i="5"/>
  <c r="R202" i="5" s="1"/>
  <c r="K202" i="5"/>
  <c r="H202" i="5"/>
  <c r="G202" i="5"/>
  <c r="F202" i="5"/>
  <c r="AA201" i="5"/>
  <c r="O201" i="5"/>
  <c r="R201" i="5" s="1"/>
  <c r="K201" i="5"/>
  <c r="J201" i="5"/>
  <c r="G201" i="5"/>
  <c r="F201" i="5"/>
  <c r="AA200" i="5"/>
  <c r="O200" i="5"/>
  <c r="R200" i="5" s="1"/>
  <c r="K200" i="5"/>
  <c r="H200" i="5"/>
  <c r="F200" i="5"/>
  <c r="AA199" i="5"/>
  <c r="O199" i="5"/>
  <c r="R199" i="5" s="1"/>
  <c r="K199" i="5"/>
  <c r="G236" i="17" s="1"/>
  <c r="H236" i="17" s="1"/>
  <c r="J199" i="5"/>
  <c r="H199" i="5"/>
  <c r="G199" i="5"/>
  <c r="F199" i="5"/>
  <c r="AA198" i="5"/>
  <c r="O198" i="5"/>
  <c r="K198" i="5"/>
  <c r="H198" i="5"/>
  <c r="G198" i="5"/>
  <c r="F198" i="5"/>
  <c r="B198" i="5"/>
  <c r="AQ196" i="5"/>
  <c r="AP196" i="5"/>
  <c r="AO196" i="5"/>
  <c r="AN196" i="5"/>
  <c r="AM196" i="5"/>
  <c r="AL196" i="5"/>
  <c r="AA196" i="5"/>
  <c r="O196" i="5"/>
  <c r="R196" i="5" s="1"/>
  <c r="K196" i="5"/>
  <c r="G196" i="5"/>
  <c r="F196" i="5"/>
  <c r="AQ195" i="5"/>
  <c r="AP195" i="5"/>
  <c r="AO195" i="5"/>
  <c r="AN195" i="5"/>
  <c r="AM195" i="5"/>
  <c r="AL195" i="5"/>
  <c r="AA195" i="5"/>
  <c r="O195" i="5"/>
  <c r="R195" i="5" s="1"/>
  <c r="K195" i="5"/>
  <c r="H195" i="5"/>
  <c r="G195" i="5"/>
  <c r="F195" i="5"/>
  <c r="AN194" i="5"/>
  <c r="AA194" i="5"/>
  <c r="K194" i="5"/>
  <c r="H194" i="5"/>
  <c r="G194" i="5"/>
  <c r="F194" i="5"/>
  <c r="AN193" i="5"/>
  <c r="AA193" i="5"/>
  <c r="O193" i="5"/>
  <c r="R193" i="5" s="1"/>
  <c r="K193" i="5"/>
  <c r="H193" i="5"/>
  <c r="G193" i="5"/>
  <c r="F193" i="5"/>
  <c r="AQ191" i="5"/>
  <c r="AP191" i="5"/>
  <c r="AO191" i="5"/>
  <c r="AN191" i="5"/>
  <c r="AM191" i="5"/>
  <c r="AL191" i="5"/>
  <c r="AA191" i="5"/>
  <c r="O191" i="5"/>
  <c r="R191" i="5" s="1"/>
  <c r="K191" i="5"/>
  <c r="F191" i="5"/>
  <c r="AQ190" i="5"/>
  <c r="AP190" i="5"/>
  <c r="AO190" i="5"/>
  <c r="AN190" i="5"/>
  <c r="AM190" i="5"/>
  <c r="AL190" i="5"/>
  <c r="AA190" i="5"/>
  <c r="O190" i="5"/>
  <c r="R190" i="5" s="1"/>
  <c r="K190" i="5"/>
  <c r="G190" i="5"/>
  <c r="F190" i="5"/>
  <c r="AQ189" i="5"/>
  <c r="AP189" i="5"/>
  <c r="AO189" i="5"/>
  <c r="AN189" i="5"/>
  <c r="AM189" i="5"/>
  <c r="AL189" i="5"/>
  <c r="AA189" i="5"/>
  <c r="O189" i="5"/>
  <c r="R189" i="5" s="1"/>
  <c r="K189" i="5"/>
  <c r="H189" i="5"/>
  <c r="G189" i="5"/>
  <c r="F189" i="5"/>
  <c r="AA188" i="5"/>
  <c r="O188" i="5"/>
  <c r="R188" i="5" s="1"/>
  <c r="K188" i="5"/>
  <c r="G188" i="5"/>
  <c r="F188" i="5"/>
  <c r="AQ187" i="5"/>
  <c r="AP187" i="5"/>
  <c r="AO187" i="5"/>
  <c r="AN187" i="5"/>
  <c r="AM187" i="5"/>
  <c r="AL187" i="5"/>
  <c r="AA187" i="5"/>
  <c r="O187" i="5"/>
  <c r="R187" i="5" s="1"/>
  <c r="K187" i="5"/>
  <c r="G187" i="5"/>
  <c r="F187" i="5"/>
  <c r="AQ186" i="5"/>
  <c r="AP186" i="5"/>
  <c r="AO186" i="5"/>
  <c r="AN186" i="5"/>
  <c r="AM186" i="5"/>
  <c r="AL186" i="5"/>
  <c r="AA186" i="5"/>
  <c r="O186" i="5"/>
  <c r="K186" i="5"/>
  <c r="G186" i="5"/>
  <c r="F186" i="5"/>
  <c r="AA185" i="5"/>
  <c r="O185" i="5"/>
  <c r="K185" i="5"/>
  <c r="G185" i="5"/>
  <c r="F185" i="5"/>
  <c r="B185" i="5"/>
  <c r="AQ183" i="5"/>
  <c r="AP183" i="5"/>
  <c r="AO183" i="5"/>
  <c r="AN183" i="5"/>
  <c r="AM183" i="5"/>
  <c r="AL183" i="5"/>
  <c r="AA183" i="5"/>
  <c r="O183" i="5"/>
  <c r="R183" i="5" s="1"/>
  <c r="K183" i="5"/>
  <c r="G242" i="17" s="1"/>
  <c r="H242" i="17" s="1"/>
  <c r="H183" i="5"/>
  <c r="G183" i="5"/>
  <c r="F183" i="5"/>
  <c r="AQ182" i="5"/>
  <c r="AP182" i="5"/>
  <c r="AO182" i="5"/>
  <c r="AN182" i="5"/>
  <c r="AM182" i="5"/>
  <c r="AL182" i="5"/>
  <c r="AA182" i="5"/>
  <c r="O182" i="5"/>
  <c r="K182" i="5"/>
  <c r="H182" i="5"/>
  <c r="F182" i="5"/>
  <c r="AA181" i="5"/>
  <c r="O181" i="5"/>
  <c r="R181" i="5" s="1"/>
  <c r="K181" i="5"/>
  <c r="G181" i="5"/>
  <c r="F181" i="5"/>
  <c r="AQ180" i="5"/>
  <c r="AP180" i="5"/>
  <c r="AO180" i="5"/>
  <c r="AN180" i="5"/>
  <c r="AM180" i="5"/>
  <c r="AL180" i="5"/>
  <c r="AA180" i="5"/>
  <c r="O180" i="5"/>
  <c r="R180" i="5" s="1"/>
  <c r="K180" i="5"/>
  <c r="G239" i="17" s="1"/>
  <c r="H239" i="17" s="1"/>
  <c r="H180" i="5"/>
  <c r="G180" i="5"/>
  <c r="F180" i="5"/>
  <c r="AA179" i="5"/>
  <c r="K179" i="5"/>
  <c r="H179" i="5"/>
  <c r="G179" i="5"/>
  <c r="F179" i="5"/>
  <c r="AQ178" i="5"/>
  <c r="AP178" i="5"/>
  <c r="AO178" i="5"/>
  <c r="AN178" i="5"/>
  <c r="AM178" i="5"/>
  <c r="AL178" i="5"/>
  <c r="AA178" i="5"/>
  <c r="O178" i="5"/>
  <c r="R178" i="5" s="1"/>
  <c r="K178" i="5"/>
  <c r="G178" i="5"/>
  <c r="F178" i="5"/>
  <c r="AA177" i="5"/>
  <c r="O177" i="5"/>
  <c r="R177" i="5" s="1"/>
  <c r="K177" i="5"/>
  <c r="H177" i="5"/>
  <c r="G177" i="5"/>
  <c r="F177" i="5"/>
  <c r="AA176" i="5"/>
  <c r="O176" i="5"/>
  <c r="R176" i="5" s="1"/>
  <c r="K176" i="5"/>
  <c r="H176" i="5"/>
  <c r="G176" i="5"/>
  <c r="F176" i="5"/>
  <c r="AA175" i="5"/>
  <c r="O175" i="5"/>
  <c r="R175" i="5" s="1"/>
  <c r="K175" i="5"/>
  <c r="G175" i="5"/>
  <c r="F175" i="5"/>
  <c r="AA174" i="5"/>
  <c r="O174" i="5"/>
  <c r="K174" i="5"/>
  <c r="G174" i="5"/>
  <c r="F174" i="5"/>
  <c r="AA173" i="5"/>
  <c r="O173" i="5"/>
  <c r="R173" i="5" s="1"/>
  <c r="K173" i="5"/>
  <c r="H173" i="5"/>
  <c r="G173" i="5"/>
  <c r="F173" i="5"/>
  <c r="AA172" i="5"/>
  <c r="O172" i="5"/>
  <c r="K172" i="5"/>
  <c r="G172" i="5"/>
  <c r="F172" i="5"/>
  <c r="B172" i="5"/>
  <c r="AA170" i="5"/>
  <c r="O170" i="5"/>
  <c r="R170" i="5" s="1"/>
  <c r="K170" i="5"/>
  <c r="H170" i="5"/>
  <c r="G170" i="5"/>
  <c r="F170" i="5"/>
  <c r="AQ168" i="5"/>
  <c r="AP168" i="5"/>
  <c r="AO168" i="5"/>
  <c r="AN168" i="5"/>
  <c r="AM168" i="5"/>
  <c r="AL168" i="5"/>
  <c r="AA168" i="5"/>
  <c r="O168" i="5"/>
  <c r="R168" i="5" s="1"/>
  <c r="K168" i="5"/>
  <c r="G168" i="5"/>
  <c r="F168" i="5"/>
  <c r="AQ167" i="5"/>
  <c r="AP167" i="5"/>
  <c r="AO167" i="5"/>
  <c r="AN167" i="5"/>
  <c r="AM167" i="5"/>
  <c r="AL167" i="5"/>
  <c r="AA167" i="5"/>
  <c r="O167" i="5"/>
  <c r="R167" i="5" s="1"/>
  <c r="K167" i="5"/>
  <c r="H167" i="5"/>
  <c r="G167" i="5"/>
  <c r="F167" i="5"/>
  <c r="AQ166" i="5"/>
  <c r="AP166" i="5"/>
  <c r="AO166" i="5"/>
  <c r="AN166" i="5"/>
  <c r="AM166" i="5"/>
  <c r="AL166" i="5"/>
  <c r="AA166" i="5"/>
  <c r="O166" i="5"/>
  <c r="R166" i="5" s="1"/>
  <c r="K166" i="5"/>
  <c r="H166" i="5"/>
  <c r="G166" i="5"/>
  <c r="F166" i="5"/>
  <c r="AQ165" i="5"/>
  <c r="AP165" i="5"/>
  <c r="AO165" i="5"/>
  <c r="AN165" i="5"/>
  <c r="AM165" i="5"/>
  <c r="AL165" i="5"/>
  <c r="AA165" i="5"/>
  <c r="O165" i="5"/>
  <c r="R165" i="5" s="1"/>
  <c r="K165" i="5"/>
  <c r="G165" i="5"/>
  <c r="F165" i="5"/>
  <c r="AQ164" i="5"/>
  <c r="AP164" i="5"/>
  <c r="AO164" i="5"/>
  <c r="AN164" i="5"/>
  <c r="AM164" i="5"/>
  <c r="AL164" i="5"/>
  <c r="AA164" i="5"/>
  <c r="O164" i="5"/>
  <c r="R164" i="5" s="1"/>
  <c r="K164" i="5"/>
  <c r="G164" i="5"/>
  <c r="F164" i="5"/>
  <c r="AA163" i="5"/>
  <c r="O163" i="5"/>
  <c r="R163" i="5" s="1"/>
  <c r="K163" i="5"/>
  <c r="H163" i="5"/>
  <c r="G163" i="5"/>
  <c r="F163" i="5"/>
  <c r="AQ162" i="5"/>
  <c r="AP162" i="5"/>
  <c r="AO162" i="5"/>
  <c r="AN162" i="5"/>
  <c r="AM162" i="5"/>
  <c r="AL162" i="5"/>
  <c r="AA162" i="5"/>
  <c r="O162" i="5"/>
  <c r="R162" i="5" s="1"/>
  <c r="K162" i="5"/>
  <c r="G162" i="5"/>
  <c r="F162" i="5"/>
  <c r="AQ161" i="5"/>
  <c r="AP161" i="5"/>
  <c r="AO161" i="5"/>
  <c r="AN161" i="5"/>
  <c r="AM161" i="5"/>
  <c r="AL161" i="5"/>
  <c r="AA161" i="5"/>
  <c r="O161" i="5"/>
  <c r="R161" i="5" s="1"/>
  <c r="K161" i="5"/>
  <c r="H161" i="5"/>
  <c r="G161" i="5"/>
  <c r="F161" i="5"/>
  <c r="AQ160" i="5"/>
  <c r="AP160" i="5"/>
  <c r="AO160" i="5"/>
  <c r="AN160" i="5"/>
  <c r="AM160" i="5"/>
  <c r="AL160" i="5"/>
  <c r="AA160" i="5"/>
  <c r="O160" i="5"/>
  <c r="R160" i="5" s="1"/>
  <c r="K160" i="5"/>
  <c r="G160" i="5"/>
  <c r="F160" i="5"/>
  <c r="AQ159" i="5"/>
  <c r="AP159" i="5"/>
  <c r="AO159" i="5"/>
  <c r="AN159" i="5"/>
  <c r="AM159" i="5"/>
  <c r="AL159" i="5"/>
  <c r="AA159" i="5"/>
  <c r="O159" i="5"/>
  <c r="R159" i="5" s="1"/>
  <c r="K159" i="5"/>
  <c r="G159" i="5"/>
  <c r="F159" i="5"/>
  <c r="AA158" i="5"/>
  <c r="O158" i="5"/>
  <c r="R158" i="5" s="1"/>
  <c r="K158" i="5"/>
  <c r="G158" i="5"/>
  <c r="F158" i="5"/>
  <c r="AA157" i="5"/>
  <c r="K157" i="5"/>
  <c r="H157" i="5"/>
  <c r="G157" i="5"/>
  <c r="F157" i="5"/>
  <c r="AA156" i="5"/>
  <c r="O156" i="5"/>
  <c r="R156" i="5" s="1"/>
  <c r="K156" i="5"/>
  <c r="G156" i="5"/>
  <c r="F156" i="5"/>
  <c r="AQ155" i="5"/>
  <c r="AP155" i="5"/>
  <c r="AO155" i="5"/>
  <c r="AN155" i="5"/>
  <c r="AM155" i="5"/>
  <c r="AL155" i="5"/>
  <c r="AA155" i="5"/>
  <c r="O155" i="5"/>
  <c r="R155" i="5" s="1"/>
  <c r="K155" i="5"/>
  <c r="G155" i="5"/>
  <c r="F155" i="5"/>
  <c r="AQ154" i="5"/>
  <c r="AP154" i="5"/>
  <c r="AO154" i="5"/>
  <c r="AN154" i="5"/>
  <c r="AM154" i="5"/>
  <c r="AL154" i="5"/>
  <c r="AA154" i="5"/>
  <c r="O154" i="5"/>
  <c r="R154" i="5" s="1"/>
  <c r="K154" i="5"/>
  <c r="H154" i="5"/>
  <c r="G154" i="5"/>
  <c r="F154" i="5"/>
  <c r="AA153" i="5"/>
  <c r="O153" i="5"/>
  <c r="R153" i="5" s="1"/>
  <c r="K153" i="5"/>
  <c r="H153" i="5"/>
  <c r="G153" i="5"/>
  <c r="F153" i="5"/>
  <c r="AA152" i="5"/>
  <c r="O152" i="5"/>
  <c r="R152" i="5" s="1"/>
  <c r="K152" i="5"/>
  <c r="H152" i="5"/>
  <c r="G152" i="5"/>
  <c r="F152" i="5"/>
  <c r="AQ151" i="5"/>
  <c r="AP151" i="5"/>
  <c r="AO151" i="5"/>
  <c r="AN151" i="5"/>
  <c r="AM151" i="5"/>
  <c r="AL151" i="5"/>
  <c r="AA151" i="5"/>
  <c r="O151" i="5"/>
  <c r="R151" i="5" s="1"/>
  <c r="K151" i="5"/>
  <c r="G151" i="5"/>
  <c r="F151" i="5"/>
  <c r="AQ150" i="5"/>
  <c r="AP150" i="5"/>
  <c r="AO150" i="5"/>
  <c r="AN150" i="5"/>
  <c r="AM150" i="5"/>
  <c r="AL150" i="5"/>
  <c r="AA150" i="5"/>
  <c r="O150" i="5"/>
  <c r="R150" i="5" s="1"/>
  <c r="K150" i="5"/>
  <c r="H150" i="5"/>
  <c r="G150" i="5"/>
  <c r="F150" i="5"/>
  <c r="AQ149" i="5"/>
  <c r="AP149" i="5"/>
  <c r="AO149" i="5"/>
  <c r="AN149" i="5"/>
  <c r="AM149" i="5"/>
  <c r="AL149" i="5"/>
  <c r="AA149" i="5"/>
  <c r="O149" i="5"/>
  <c r="R149" i="5" s="1"/>
  <c r="K149" i="5"/>
  <c r="H149" i="5"/>
  <c r="G149" i="5"/>
  <c r="F149" i="5"/>
  <c r="AA148" i="5"/>
  <c r="O148" i="5"/>
  <c r="R148" i="5" s="1"/>
  <c r="K148" i="5"/>
  <c r="H148" i="5"/>
  <c r="G148" i="5"/>
  <c r="F148" i="5"/>
  <c r="AQ146" i="5"/>
  <c r="AP146" i="5"/>
  <c r="AO146" i="5"/>
  <c r="AN146" i="5"/>
  <c r="AM146" i="5"/>
  <c r="AL146" i="5"/>
  <c r="AA146" i="5"/>
  <c r="O146" i="5"/>
  <c r="R146" i="5" s="1"/>
  <c r="K146" i="5"/>
  <c r="G146" i="5"/>
  <c r="F146" i="5"/>
  <c r="AQ145" i="5"/>
  <c r="AP145" i="5"/>
  <c r="AO145" i="5"/>
  <c r="AN145" i="5"/>
  <c r="AM145" i="5"/>
  <c r="AL145" i="5"/>
  <c r="AA145" i="5"/>
  <c r="O145" i="5"/>
  <c r="R145" i="5" s="1"/>
  <c r="K145" i="5"/>
  <c r="G145" i="5"/>
  <c r="F145" i="5"/>
  <c r="AA144" i="5"/>
  <c r="O144" i="5"/>
  <c r="R144" i="5" s="1"/>
  <c r="K144" i="5"/>
  <c r="H144" i="5"/>
  <c r="G144" i="5"/>
  <c r="F144" i="5"/>
  <c r="AQ143" i="5"/>
  <c r="AP143" i="5"/>
  <c r="AO143" i="5"/>
  <c r="AN143" i="5"/>
  <c r="AM143" i="5"/>
  <c r="AL143" i="5"/>
  <c r="AA143" i="5"/>
  <c r="O143" i="5"/>
  <c r="R143" i="5" s="1"/>
  <c r="K143" i="5"/>
  <c r="G143" i="5"/>
  <c r="F143" i="5"/>
  <c r="AQ142" i="5"/>
  <c r="AP142" i="5"/>
  <c r="AO142" i="5"/>
  <c r="AN142" i="5"/>
  <c r="AM142" i="5"/>
  <c r="AL142" i="5"/>
  <c r="AA142" i="5"/>
  <c r="O142" i="5"/>
  <c r="R142" i="5" s="1"/>
  <c r="K142" i="5"/>
  <c r="G142" i="5"/>
  <c r="F142" i="5"/>
  <c r="AQ141" i="5"/>
  <c r="AP141" i="5"/>
  <c r="AO141" i="5"/>
  <c r="AN141" i="5"/>
  <c r="AM141" i="5"/>
  <c r="AL141" i="5"/>
  <c r="AA141" i="5"/>
  <c r="O141" i="5"/>
  <c r="R141" i="5" s="1"/>
  <c r="K141" i="5"/>
  <c r="H141" i="5"/>
  <c r="G141" i="5"/>
  <c r="F141" i="5"/>
  <c r="AQ140" i="5"/>
  <c r="AP140" i="5"/>
  <c r="AO140" i="5"/>
  <c r="AN140" i="5"/>
  <c r="AM140" i="5"/>
  <c r="AL140" i="5"/>
  <c r="AA140" i="5"/>
  <c r="O140" i="5"/>
  <c r="R140" i="5" s="1"/>
  <c r="K140" i="5"/>
  <c r="G140" i="5"/>
  <c r="F140" i="5"/>
  <c r="AQ139" i="5"/>
  <c r="AP139" i="5"/>
  <c r="AO139" i="5"/>
  <c r="AN139" i="5"/>
  <c r="AM139" i="5"/>
  <c r="AL139" i="5"/>
  <c r="AA139" i="5"/>
  <c r="O139" i="5"/>
  <c r="K139" i="5"/>
  <c r="G139" i="5"/>
  <c r="F139" i="5"/>
  <c r="B139" i="5"/>
  <c r="AQ137" i="5"/>
  <c r="AP137" i="5"/>
  <c r="AO137" i="5"/>
  <c r="AN137" i="5"/>
  <c r="AM137" i="5"/>
  <c r="AL137" i="5"/>
  <c r="AA137" i="5"/>
  <c r="O137" i="5"/>
  <c r="R137" i="5" s="1"/>
  <c r="K137" i="5"/>
  <c r="I137" i="5"/>
  <c r="G137" i="5"/>
  <c r="F137" i="5"/>
  <c r="AA136" i="5"/>
  <c r="O136" i="5"/>
  <c r="R136" i="5" s="1"/>
  <c r="K136" i="5"/>
  <c r="I136" i="5"/>
  <c r="H136" i="5"/>
  <c r="G136" i="5"/>
  <c r="F136" i="5"/>
  <c r="AQ135" i="5"/>
  <c r="AP135" i="5"/>
  <c r="AO135" i="5"/>
  <c r="AN135" i="5"/>
  <c r="AM135" i="5"/>
  <c r="AL135" i="5"/>
  <c r="AA135" i="5"/>
  <c r="O135" i="5"/>
  <c r="R135" i="5" s="1"/>
  <c r="K135" i="5"/>
  <c r="I135" i="5"/>
  <c r="H135" i="5"/>
  <c r="G135" i="5"/>
  <c r="F135" i="5"/>
  <c r="AA134" i="5"/>
  <c r="O134" i="5"/>
  <c r="R134" i="5" s="1"/>
  <c r="K134" i="5"/>
  <c r="I134" i="5"/>
  <c r="H134" i="5"/>
  <c r="G134" i="5"/>
  <c r="F134" i="5"/>
  <c r="AA133" i="5"/>
  <c r="K133" i="5"/>
  <c r="I133" i="5"/>
  <c r="G133" i="5"/>
  <c r="B133" i="5"/>
  <c r="AA130" i="5"/>
  <c r="K130" i="5"/>
  <c r="I130" i="5"/>
  <c r="H130" i="5"/>
  <c r="G130" i="5"/>
  <c r="F130" i="5"/>
  <c r="AA129" i="5"/>
  <c r="O129" i="5"/>
  <c r="R129" i="5" s="1"/>
  <c r="K129" i="5"/>
  <c r="I129" i="5"/>
  <c r="H129" i="5"/>
  <c r="G129" i="5"/>
  <c r="F129" i="5"/>
  <c r="AQ128" i="5"/>
  <c r="AP128" i="5"/>
  <c r="AO128" i="5"/>
  <c r="AN128" i="5"/>
  <c r="AM128" i="5"/>
  <c r="AL128" i="5"/>
  <c r="AA128" i="5"/>
  <c r="O128" i="5"/>
  <c r="R128" i="5" s="1"/>
  <c r="K128" i="5"/>
  <c r="I128" i="5"/>
  <c r="G128" i="5"/>
  <c r="F128" i="5"/>
  <c r="AQ127" i="5"/>
  <c r="AP127" i="5"/>
  <c r="AO127" i="5"/>
  <c r="AN127" i="5"/>
  <c r="AM127" i="5"/>
  <c r="AL127" i="5"/>
  <c r="AA127" i="5"/>
  <c r="O127" i="5"/>
  <c r="K127" i="5"/>
  <c r="I127" i="5"/>
  <c r="G127" i="5"/>
  <c r="F127" i="5"/>
  <c r="AQ125" i="5"/>
  <c r="AP125" i="5"/>
  <c r="AO125" i="5"/>
  <c r="AN125" i="5"/>
  <c r="AM125" i="5"/>
  <c r="AL125" i="5"/>
  <c r="AA125" i="5"/>
  <c r="O125" i="5"/>
  <c r="R125" i="5" s="1"/>
  <c r="K125" i="5"/>
  <c r="I125" i="5"/>
  <c r="H125" i="5"/>
  <c r="G125" i="5"/>
  <c r="F125" i="5"/>
  <c r="AQ124" i="5"/>
  <c r="AP124" i="5"/>
  <c r="AO124" i="5"/>
  <c r="AN124" i="5"/>
  <c r="AM124" i="5"/>
  <c r="AL124" i="5"/>
  <c r="AA124" i="5"/>
  <c r="O124" i="5"/>
  <c r="R124" i="5" s="1"/>
  <c r="K124" i="5"/>
  <c r="I124" i="5"/>
  <c r="H124" i="5"/>
  <c r="G124" i="5"/>
  <c r="F124" i="5"/>
  <c r="AA123" i="5"/>
  <c r="O123" i="5"/>
  <c r="R123" i="5" s="1"/>
  <c r="K123" i="5"/>
  <c r="I123" i="5"/>
  <c r="G123" i="5"/>
  <c r="F123" i="5"/>
  <c r="AA122" i="5"/>
  <c r="K122" i="5"/>
  <c r="I122" i="5"/>
  <c r="G122" i="5"/>
  <c r="F122" i="5"/>
  <c r="AQ121" i="5"/>
  <c r="AP121" i="5"/>
  <c r="AO121" i="5"/>
  <c r="AN121" i="5"/>
  <c r="AM121" i="5"/>
  <c r="AL121" i="5"/>
  <c r="AA121" i="5"/>
  <c r="O121" i="5"/>
  <c r="K121" i="5"/>
  <c r="I121" i="5"/>
  <c r="H121" i="5"/>
  <c r="G121" i="5"/>
  <c r="F121" i="5"/>
  <c r="AQ119" i="5"/>
  <c r="AP119" i="5"/>
  <c r="AO119" i="5"/>
  <c r="AN119" i="5"/>
  <c r="AM119" i="5"/>
  <c r="AL119" i="5"/>
  <c r="AA119" i="5"/>
  <c r="O119" i="5"/>
  <c r="R119" i="5" s="1"/>
  <c r="K119" i="5"/>
  <c r="I119" i="5"/>
  <c r="G119" i="5"/>
  <c r="F119" i="5"/>
  <c r="AQ118" i="5"/>
  <c r="AP118" i="5"/>
  <c r="AO118" i="5"/>
  <c r="AN118" i="5"/>
  <c r="AM118" i="5"/>
  <c r="AL118" i="5"/>
  <c r="AA118" i="5"/>
  <c r="O118" i="5"/>
  <c r="R118" i="5" s="1"/>
  <c r="K118" i="5"/>
  <c r="I118" i="5"/>
  <c r="H118" i="5"/>
  <c r="G118" i="5"/>
  <c r="F118" i="5"/>
  <c r="AQ117" i="5"/>
  <c r="AP117" i="5"/>
  <c r="AO117" i="5"/>
  <c r="AN117" i="5"/>
  <c r="AM117" i="5"/>
  <c r="AL117" i="5"/>
  <c r="AA117" i="5"/>
  <c r="O117" i="5"/>
  <c r="R117" i="5" s="1"/>
  <c r="K117" i="5"/>
  <c r="G240" i="17" s="1"/>
  <c r="H240" i="17" s="1"/>
  <c r="I117" i="5"/>
  <c r="H117" i="5"/>
  <c r="G117" i="5"/>
  <c r="F117" i="5"/>
  <c r="AQ116" i="5"/>
  <c r="AP116" i="5"/>
  <c r="AO116" i="5"/>
  <c r="AN116" i="5"/>
  <c r="AM116" i="5"/>
  <c r="AL116" i="5"/>
  <c r="AA116" i="5"/>
  <c r="O116" i="5"/>
  <c r="R116" i="5" s="1"/>
  <c r="K116" i="5"/>
  <c r="I116" i="5"/>
  <c r="H116" i="5"/>
  <c r="G116" i="5"/>
  <c r="F116" i="5"/>
  <c r="AA115" i="5"/>
  <c r="O115" i="5"/>
  <c r="R115" i="5" s="1"/>
  <c r="K115" i="5"/>
  <c r="I115" i="5"/>
  <c r="H115" i="5"/>
  <c r="G115" i="5"/>
  <c r="F115" i="5"/>
  <c r="AA114" i="5"/>
  <c r="O114" i="5"/>
  <c r="R114" i="5" s="1"/>
  <c r="K114" i="5"/>
  <c r="I114" i="5"/>
  <c r="G114" i="5"/>
  <c r="F114" i="5"/>
  <c r="AQ113" i="5"/>
  <c r="AP113" i="5"/>
  <c r="AO113" i="5"/>
  <c r="AN113" i="5"/>
  <c r="AM113" i="5"/>
  <c r="AL113" i="5"/>
  <c r="AA113" i="5"/>
  <c r="O113" i="5"/>
  <c r="R113" i="5" s="1"/>
  <c r="K113" i="5"/>
  <c r="I113" i="5"/>
  <c r="H113" i="5"/>
  <c r="G113" i="5"/>
  <c r="F113" i="5"/>
  <c r="AA112" i="5"/>
  <c r="O112" i="5"/>
  <c r="R112" i="5" s="1"/>
  <c r="K112" i="5"/>
  <c r="I112" i="5"/>
  <c r="G112" i="5"/>
  <c r="F112" i="5"/>
  <c r="AA110" i="5"/>
  <c r="K110" i="5"/>
  <c r="I110" i="5"/>
  <c r="H110" i="5"/>
  <c r="G110" i="5"/>
  <c r="AQ108" i="5"/>
  <c r="AP108" i="5"/>
  <c r="AO108" i="5"/>
  <c r="AN108" i="5"/>
  <c r="AM108" i="5"/>
  <c r="AL108" i="5"/>
  <c r="AA108" i="5"/>
  <c r="O108" i="5"/>
  <c r="R108" i="5" s="1"/>
  <c r="K108" i="5"/>
  <c r="G238" i="17" s="1"/>
  <c r="H238" i="17" s="1"/>
  <c r="I108" i="5"/>
  <c r="H108" i="5"/>
  <c r="G108" i="5"/>
  <c r="F108" i="5"/>
  <c r="AQ107" i="5"/>
  <c r="AP107" i="5"/>
  <c r="AO107" i="5"/>
  <c r="AN107" i="5"/>
  <c r="AM107" i="5"/>
  <c r="AL107" i="5"/>
  <c r="AA107" i="5"/>
  <c r="O107" i="5"/>
  <c r="R107" i="5" s="1"/>
  <c r="K107" i="5"/>
  <c r="I107" i="5"/>
  <c r="H107" i="5"/>
  <c r="G107" i="5"/>
  <c r="F107" i="5"/>
  <c r="AQ106" i="5"/>
  <c r="AP106" i="5"/>
  <c r="AO106" i="5"/>
  <c r="AN106" i="5"/>
  <c r="AM106" i="5"/>
  <c r="AL106" i="5"/>
  <c r="AA106" i="5"/>
  <c r="O106" i="5"/>
  <c r="R106" i="5" s="1"/>
  <c r="K106" i="5"/>
  <c r="I106" i="5"/>
  <c r="H106" i="5"/>
  <c r="G106" i="5"/>
  <c r="F106" i="5"/>
  <c r="AQ105" i="5"/>
  <c r="AP105" i="5"/>
  <c r="AO105" i="5"/>
  <c r="AN105" i="5"/>
  <c r="AM105" i="5"/>
  <c r="AL105" i="5"/>
  <c r="AA105" i="5"/>
  <c r="O105" i="5"/>
  <c r="R105" i="5" s="1"/>
  <c r="K105" i="5"/>
  <c r="I105" i="5"/>
  <c r="H105" i="5"/>
  <c r="G105" i="5"/>
  <c r="F105" i="5"/>
  <c r="AQ104" i="5"/>
  <c r="AP104" i="5"/>
  <c r="AO104" i="5"/>
  <c r="AN104" i="5"/>
  <c r="AM104" i="5"/>
  <c r="AL104" i="5"/>
  <c r="AA104" i="5"/>
  <c r="O104" i="5"/>
  <c r="R104" i="5" s="1"/>
  <c r="K104" i="5"/>
  <c r="I104" i="5"/>
  <c r="G104" i="5"/>
  <c r="F104" i="5"/>
  <c r="AQ103" i="5"/>
  <c r="AP103" i="5"/>
  <c r="AO103" i="5"/>
  <c r="AN103" i="5"/>
  <c r="AM103" i="5"/>
  <c r="AL103" i="5"/>
  <c r="AA103" i="5"/>
  <c r="O103" i="5"/>
  <c r="R103" i="5" s="1"/>
  <c r="K103" i="5"/>
  <c r="I103" i="5"/>
  <c r="H103" i="5"/>
  <c r="G103" i="5"/>
  <c r="F103" i="5"/>
  <c r="AA102" i="5"/>
  <c r="O102" i="5"/>
  <c r="R102" i="5" s="1"/>
  <c r="K102" i="5"/>
  <c r="I102" i="5"/>
  <c r="H102" i="5"/>
  <c r="F102" i="5"/>
  <c r="AM101" i="5"/>
  <c r="AA101" i="5"/>
  <c r="K101" i="5"/>
  <c r="I101" i="5"/>
  <c r="G101" i="5"/>
  <c r="AQ99" i="5"/>
  <c r="AP99" i="5"/>
  <c r="AO99" i="5"/>
  <c r="AN99" i="5"/>
  <c r="AM99" i="5"/>
  <c r="AL99" i="5"/>
  <c r="AA99" i="5"/>
  <c r="O99" i="5"/>
  <c r="R99" i="5" s="1"/>
  <c r="K99" i="5"/>
  <c r="I99" i="5"/>
  <c r="H99" i="5"/>
  <c r="G99" i="5"/>
  <c r="F99" i="5"/>
  <c r="AQ98" i="5"/>
  <c r="AP98" i="5"/>
  <c r="AO98" i="5"/>
  <c r="AN98" i="5"/>
  <c r="AM98" i="5"/>
  <c r="AL98" i="5"/>
  <c r="AA98" i="5"/>
  <c r="O98" i="5"/>
  <c r="R98" i="5" s="1"/>
  <c r="K98" i="5"/>
  <c r="I98" i="5"/>
  <c r="H98" i="5"/>
  <c r="G98" i="5"/>
  <c r="F98" i="5"/>
  <c r="AQ97" i="5"/>
  <c r="AP97" i="5"/>
  <c r="AO97" i="5"/>
  <c r="AN97" i="5"/>
  <c r="AM97" i="5"/>
  <c r="AL97" i="5"/>
  <c r="AA97" i="5"/>
  <c r="O97" i="5"/>
  <c r="R97" i="5" s="1"/>
  <c r="K97" i="5"/>
  <c r="I97" i="5"/>
  <c r="H97" i="5"/>
  <c r="G97" i="5"/>
  <c r="F97" i="5"/>
  <c r="AQ96" i="5"/>
  <c r="AP96" i="5"/>
  <c r="AO96" i="5"/>
  <c r="AN96" i="5"/>
  <c r="AM96" i="5"/>
  <c r="AL96" i="5"/>
  <c r="AA96" i="5"/>
  <c r="O96" i="5"/>
  <c r="R96" i="5" s="1"/>
  <c r="K96" i="5"/>
  <c r="I96" i="5"/>
  <c r="G96" i="5"/>
  <c r="F96" i="5"/>
  <c r="AQ95" i="5"/>
  <c r="AP95" i="5"/>
  <c r="AO95" i="5"/>
  <c r="AN95" i="5"/>
  <c r="AM95" i="5"/>
  <c r="AL95" i="5"/>
  <c r="AA95" i="5"/>
  <c r="O95" i="5"/>
  <c r="R95" i="5" s="1"/>
  <c r="K95" i="5"/>
  <c r="I95" i="5"/>
  <c r="G95" i="5"/>
  <c r="F95" i="5"/>
  <c r="AQ94" i="5"/>
  <c r="AP94" i="5"/>
  <c r="AO94" i="5"/>
  <c r="AN94" i="5"/>
  <c r="AM94" i="5"/>
  <c r="AL94" i="5"/>
  <c r="AA94" i="5"/>
  <c r="O94" i="5"/>
  <c r="R94" i="5" s="1"/>
  <c r="K94" i="5"/>
  <c r="I94" i="5"/>
  <c r="H94" i="5"/>
  <c r="G94" i="5"/>
  <c r="AQ93" i="5"/>
  <c r="AP93" i="5"/>
  <c r="AO93" i="5"/>
  <c r="AN93" i="5"/>
  <c r="AM93" i="5"/>
  <c r="AL93" i="5"/>
  <c r="AA93" i="5"/>
  <c r="O93" i="5"/>
  <c r="R93" i="5" s="1"/>
  <c r="K93" i="5"/>
  <c r="I93" i="5"/>
  <c r="H93" i="5"/>
  <c r="G93" i="5"/>
  <c r="F93" i="5"/>
  <c r="AQ92" i="5"/>
  <c r="AP92" i="5"/>
  <c r="AO92" i="5"/>
  <c r="AN92" i="5"/>
  <c r="AM92" i="5"/>
  <c r="AL92" i="5"/>
  <c r="AA92" i="5"/>
  <c r="O92" i="5"/>
  <c r="R92" i="5" s="1"/>
  <c r="K92" i="5"/>
  <c r="I92" i="5"/>
  <c r="G92" i="5"/>
  <c r="F92" i="5"/>
  <c r="AM91" i="5"/>
  <c r="AA91" i="5"/>
  <c r="K91" i="5"/>
  <c r="I91" i="5"/>
  <c r="H91" i="5"/>
  <c r="G91" i="5"/>
  <c r="F91" i="5"/>
  <c r="AQ90" i="5"/>
  <c r="AP90" i="5"/>
  <c r="AO90" i="5"/>
  <c r="AN90" i="5"/>
  <c r="AM90" i="5"/>
  <c r="AL90" i="5"/>
  <c r="AA90" i="5"/>
  <c r="O90" i="5"/>
  <c r="R90" i="5" s="1"/>
  <c r="K90" i="5"/>
  <c r="G229" i="17" s="1"/>
  <c r="H229" i="17" s="1"/>
  <c r="I90" i="5"/>
  <c r="H90" i="5"/>
  <c r="G90" i="5"/>
  <c r="F90" i="5"/>
  <c r="AQ89" i="5"/>
  <c r="AP89" i="5"/>
  <c r="AO89" i="5"/>
  <c r="AN89" i="5"/>
  <c r="AM89" i="5"/>
  <c r="AL89" i="5"/>
  <c r="AA89" i="5"/>
  <c r="O89" i="5"/>
  <c r="R89" i="5" s="1"/>
  <c r="K89" i="5"/>
  <c r="G228" i="17" s="1"/>
  <c r="H228" i="17" s="1"/>
  <c r="I89" i="5"/>
  <c r="H89" i="5"/>
  <c r="G89" i="5"/>
  <c r="F89" i="5"/>
  <c r="AQ88" i="5"/>
  <c r="AP88" i="5"/>
  <c r="AO88" i="5"/>
  <c r="AN88" i="5"/>
  <c r="AM88" i="5"/>
  <c r="AL88" i="5"/>
  <c r="AA88" i="5"/>
  <c r="O88" i="5"/>
  <c r="R88" i="5" s="1"/>
  <c r="K88" i="5"/>
  <c r="I88" i="5"/>
  <c r="H88" i="5"/>
  <c r="G88" i="5"/>
  <c r="F88" i="5"/>
  <c r="AQ87" i="5"/>
  <c r="AP87" i="5"/>
  <c r="AO87" i="5"/>
  <c r="AN87" i="5"/>
  <c r="AM87" i="5"/>
  <c r="AL87" i="5"/>
  <c r="AA87" i="5"/>
  <c r="O87" i="5"/>
  <c r="R87" i="5" s="1"/>
  <c r="K87" i="5"/>
  <c r="I87" i="5"/>
  <c r="H87" i="5"/>
  <c r="G87" i="5"/>
  <c r="F87" i="5"/>
  <c r="AQ86" i="5"/>
  <c r="AP86" i="5"/>
  <c r="AO86" i="5"/>
  <c r="AN86" i="5"/>
  <c r="AM86" i="5"/>
  <c r="AL86" i="5"/>
  <c r="AA86" i="5"/>
  <c r="O86" i="5"/>
  <c r="R86" i="5" s="1"/>
  <c r="K86" i="5"/>
  <c r="I86" i="5"/>
  <c r="H86" i="5"/>
  <c r="G86" i="5"/>
  <c r="F86" i="5"/>
  <c r="AQ85" i="5"/>
  <c r="AP85" i="5"/>
  <c r="AO85" i="5"/>
  <c r="AN85" i="5"/>
  <c r="AM85" i="5"/>
  <c r="AL85" i="5"/>
  <c r="AA85" i="5"/>
  <c r="O85" i="5"/>
  <c r="R85" i="5" s="1"/>
  <c r="K85" i="5"/>
  <c r="I85" i="5"/>
  <c r="H85" i="5"/>
  <c r="G85" i="5"/>
  <c r="F85" i="5"/>
  <c r="AQ84" i="5"/>
  <c r="AP84" i="5"/>
  <c r="AO84" i="5"/>
  <c r="AN84" i="5"/>
  <c r="AM84" i="5"/>
  <c r="AL84" i="5"/>
  <c r="AA84" i="5"/>
  <c r="O84" i="5"/>
  <c r="R84" i="5" s="1"/>
  <c r="K84" i="5"/>
  <c r="I84" i="5"/>
  <c r="H84" i="5"/>
  <c r="G84" i="5"/>
  <c r="F84" i="5"/>
  <c r="AQ83" i="5"/>
  <c r="AP83" i="5"/>
  <c r="AO83" i="5"/>
  <c r="AN83" i="5"/>
  <c r="AM83" i="5"/>
  <c r="AL83" i="5"/>
  <c r="AA83" i="5"/>
  <c r="O83" i="5"/>
  <c r="R83" i="5" s="1"/>
  <c r="K83" i="5"/>
  <c r="I83" i="5"/>
  <c r="H83" i="5"/>
  <c r="G83" i="5"/>
  <c r="F83" i="5"/>
  <c r="AA82" i="5"/>
  <c r="O82" i="5"/>
  <c r="R82" i="5" s="1"/>
  <c r="K82" i="5"/>
  <c r="I82" i="5"/>
  <c r="G82" i="5"/>
  <c r="F82" i="5"/>
  <c r="AM81" i="5"/>
  <c r="AA81" i="5"/>
  <c r="K81" i="5"/>
  <c r="I81" i="5"/>
  <c r="H81" i="5"/>
  <c r="G81" i="5"/>
  <c r="F81" i="5"/>
  <c r="AQ80" i="5"/>
  <c r="AP80" i="5"/>
  <c r="AO80" i="5"/>
  <c r="AN80" i="5"/>
  <c r="AM80" i="5"/>
  <c r="AL80" i="5"/>
  <c r="AA80" i="5"/>
  <c r="O80" i="5"/>
  <c r="K80" i="5"/>
  <c r="I80" i="5"/>
  <c r="H80" i="5"/>
  <c r="G80" i="5"/>
  <c r="F80" i="5"/>
  <c r="AQ78" i="5"/>
  <c r="AP78" i="5"/>
  <c r="AO78" i="5"/>
  <c r="AN78" i="5"/>
  <c r="AM78" i="5"/>
  <c r="AL78" i="5"/>
  <c r="AA78" i="5"/>
  <c r="O78" i="5"/>
  <c r="R78" i="5" s="1"/>
  <c r="K78" i="5"/>
  <c r="I78" i="5"/>
  <c r="H78" i="5"/>
  <c r="G78" i="5"/>
  <c r="F78" i="5"/>
  <c r="AQ77" i="5"/>
  <c r="AP77" i="5"/>
  <c r="AO77" i="5"/>
  <c r="AN77" i="5"/>
  <c r="AM77" i="5"/>
  <c r="AL77" i="5"/>
  <c r="AA77" i="5"/>
  <c r="O77" i="5"/>
  <c r="R77" i="5" s="1"/>
  <c r="K77" i="5"/>
  <c r="I77" i="5"/>
  <c r="H77" i="5"/>
  <c r="G77" i="5"/>
  <c r="F77" i="5"/>
  <c r="AQ76" i="5"/>
  <c r="AP76" i="5"/>
  <c r="AO76" i="5"/>
  <c r="AN76" i="5"/>
  <c r="AM76" i="5"/>
  <c r="AL76" i="5"/>
  <c r="AA76" i="5"/>
  <c r="O76" i="5"/>
  <c r="K76" i="5"/>
  <c r="I76" i="5"/>
  <c r="H76" i="5"/>
  <c r="F76" i="5"/>
  <c r="AQ75" i="5"/>
  <c r="AP75" i="5"/>
  <c r="AO75" i="5"/>
  <c r="AN75" i="5"/>
  <c r="AM75" i="5"/>
  <c r="AL75" i="5"/>
  <c r="AA75" i="5"/>
  <c r="O75" i="5"/>
  <c r="R75" i="5" s="1"/>
  <c r="K75" i="5"/>
  <c r="I75" i="5"/>
  <c r="H75" i="5"/>
  <c r="G75" i="5"/>
  <c r="F75" i="5"/>
  <c r="AQ74" i="5"/>
  <c r="AP74" i="5"/>
  <c r="AO74" i="5"/>
  <c r="AN74" i="5"/>
  <c r="AM74" i="5"/>
  <c r="AL74" i="5"/>
  <c r="AA74" i="5"/>
  <c r="O74" i="5"/>
  <c r="R74" i="5" s="1"/>
  <c r="K74" i="5"/>
  <c r="I74" i="5"/>
  <c r="H74" i="5"/>
  <c r="G74" i="5"/>
  <c r="F74" i="5"/>
  <c r="AA73" i="5"/>
  <c r="K73" i="5"/>
  <c r="I73" i="5"/>
  <c r="G73" i="5"/>
  <c r="F73" i="5"/>
  <c r="AA71" i="5"/>
  <c r="O71" i="5"/>
  <c r="R71" i="5" s="1"/>
  <c r="K71" i="5"/>
  <c r="I71" i="5"/>
  <c r="H71" i="5"/>
  <c r="G71" i="5"/>
  <c r="F71" i="5"/>
  <c r="AQ70" i="5"/>
  <c r="AP70" i="5"/>
  <c r="AO70" i="5"/>
  <c r="AN70" i="5"/>
  <c r="AM70" i="5"/>
  <c r="AL70" i="5"/>
  <c r="AA70" i="5"/>
  <c r="O70" i="5"/>
  <c r="R70" i="5" s="1"/>
  <c r="K70" i="5"/>
  <c r="I70" i="5"/>
  <c r="G70" i="5"/>
  <c r="F70" i="5"/>
  <c r="AQ69" i="5"/>
  <c r="AP69" i="5"/>
  <c r="AO69" i="5"/>
  <c r="AN69" i="5"/>
  <c r="AM69" i="5"/>
  <c r="AL69" i="5"/>
  <c r="AA69" i="5"/>
  <c r="O69" i="5"/>
  <c r="R69" i="5" s="1"/>
  <c r="K69" i="5"/>
  <c r="I69" i="5"/>
  <c r="H69" i="5"/>
  <c r="G69" i="5"/>
  <c r="F69" i="5"/>
  <c r="AQ68" i="5"/>
  <c r="AP68" i="5"/>
  <c r="AO68" i="5"/>
  <c r="AN68" i="5"/>
  <c r="AM68" i="5"/>
  <c r="AL68" i="5"/>
  <c r="AA68" i="5"/>
  <c r="O68" i="5"/>
  <c r="R68" i="5" s="1"/>
  <c r="K68" i="5"/>
  <c r="I68" i="5"/>
  <c r="H68" i="5"/>
  <c r="G68" i="5"/>
  <c r="F68" i="5"/>
  <c r="AQ67" i="5"/>
  <c r="AP67" i="5"/>
  <c r="AO67" i="5"/>
  <c r="AN67" i="5"/>
  <c r="AM67" i="5"/>
  <c r="AL67" i="5"/>
  <c r="AA67" i="5"/>
  <c r="O67" i="5"/>
  <c r="K67" i="5"/>
  <c r="I67" i="5"/>
  <c r="G67" i="5"/>
  <c r="F67" i="5"/>
  <c r="AA65" i="5"/>
  <c r="O65" i="5"/>
  <c r="R65" i="5" s="1"/>
  <c r="K65" i="5"/>
  <c r="I65" i="5"/>
  <c r="H65" i="5"/>
  <c r="G65" i="5"/>
  <c r="F65" i="5"/>
  <c r="AA64" i="5"/>
  <c r="O64" i="5"/>
  <c r="R64" i="5" s="1"/>
  <c r="K64" i="5"/>
  <c r="I64" i="5"/>
  <c r="H64" i="5"/>
  <c r="G64" i="5"/>
  <c r="F64" i="5"/>
  <c r="AA63" i="5"/>
  <c r="O63" i="5"/>
  <c r="R63" i="5" s="1"/>
  <c r="K63" i="5"/>
  <c r="I63" i="5"/>
  <c r="G63" i="5"/>
  <c r="F63" i="5"/>
  <c r="AA61" i="5"/>
  <c r="K61" i="5"/>
  <c r="I61" i="5"/>
  <c r="G61" i="5"/>
  <c r="F61" i="5"/>
  <c r="B61" i="5"/>
  <c r="AQ58" i="5"/>
  <c r="AP58" i="5"/>
  <c r="AO58" i="5"/>
  <c r="AN58" i="5"/>
  <c r="AM58" i="5"/>
  <c r="AL58" i="5"/>
  <c r="AA58" i="5"/>
  <c r="O58" i="5"/>
  <c r="R58" i="5" s="1"/>
  <c r="K58" i="5"/>
  <c r="I58" i="5"/>
  <c r="H58" i="5"/>
  <c r="G58" i="5"/>
  <c r="AA57" i="5"/>
  <c r="O57" i="5"/>
  <c r="R57" i="5" s="1"/>
  <c r="K57" i="5"/>
  <c r="I57" i="5"/>
  <c r="H57" i="5"/>
  <c r="G57" i="5"/>
  <c r="F57" i="5"/>
  <c r="AA55" i="5"/>
  <c r="K55" i="5"/>
  <c r="I55" i="5"/>
  <c r="H55" i="5"/>
  <c r="G55" i="5"/>
  <c r="AQ54" i="5"/>
  <c r="AP54" i="5"/>
  <c r="AO54" i="5"/>
  <c r="AN54" i="5"/>
  <c r="AM54" i="5"/>
  <c r="AL54" i="5"/>
  <c r="AA54" i="5"/>
  <c r="O54" i="5"/>
  <c r="R54" i="5" s="1"/>
  <c r="K54" i="5"/>
  <c r="I54" i="5"/>
  <c r="H54" i="5"/>
  <c r="G54" i="5"/>
  <c r="F54" i="5"/>
  <c r="AA53" i="5"/>
  <c r="O53" i="5"/>
  <c r="R53" i="5" s="1"/>
  <c r="K53" i="5"/>
  <c r="I53" i="5"/>
  <c r="G53" i="5"/>
  <c r="F53" i="5"/>
  <c r="AA52" i="5"/>
  <c r="O52" i="5"/>
  <c r="R52" i="5" s="1"/>
  <c r="K52" i="5"/>
  <c r="I52" i="5"/>
  <c r="G52" i="5"/>
  <c r="F52" i="5"/>
  <c r="AA51" i="5"/>
  <c r="O51" i="5"/>
  <c r="K51" i="5"/>
  <c r="I51" i="5"/>
  <c r="H51" i="5"/>
  <c r="G51" i="5"/>
  <c r="F51" i="5"/>
  <c r="B51" i="5"/>
  <c r="AQ49" i="5"/>
  <c r="AP49" i="5"/>
  <c r="AO49" i="5"/>
  <c r="AN49" i="5"/>
  <c r="AM49" i="5"/>
  <c r="AL49" i="5"/>
  <c r="AA49" i="5"/>
  <c r="O49" i="5"/>
  <c r="R49" i="5" s="1"/>
  <c r="K49" i="5"/>
  <c r="I49" i="5"/>
  <c r="H49" i="5"/>
  <c r="G49" i="5"/>
  <c r="F49" i="5"/>
  <c r="AA48" i="5"/>
  <c r="K48" i="5"/>
  <c r="I48" i="5"/>
  <c r="H48" i="5"/>
  <c r="G48" i="5"/>
  <c r="F48" i="5"/>
  <c r="AQ47" i="5"/>
  <c r="AP47" i="5"/>
  <c r="AO47" i="5"/>
  <c r="AN47" i="5"/>
  <c r="AM47" i="5"/>
  <c r="AL47" i="5"/>
  <c r="AA47" i="5"/>
  <c r="O47" i="5"/>
  <c r="R47" i="5" s="1"/>
  <c r="K47" i="5"/>
  <c r="I47" i="5"/>
  <c r="G47" i="5"/>
  <c r="F47" i="5"/>
  <c r="AA46" i="5"/>
  <c r="O46" i="5"/>
  <c r="K46" i="5"/>
  <c r="I46" i="5"/>
  <c r="G46" i="5"/>
  <c r="F46" i="5"/>
  <c r="AQ45" i="5"/>
  <c r="AP45" i="5"/>
  <c r="AO45" i="5"/>
  <c r="AN45" i="5"/>
  <c r="AM45" i="5"/>
  <c r="AL45" i="5"/>
  <c r="AA45" i="5"/>
  <c r="R45" i="5"/>
  <c r="K45" i="5"/>
  <c r="H45" i="5"/>
  <c r="G45" i="5"/>
  <c r="F45" i="5"/>
  <c r="B45" i="5"/>
  <c r="AQ43" i="5"/>
  <c r="AP43" i="5"/>
  <c r="AO43" i="5"/>
  <c r="AN43" i="5"/>
  <c r="AM43" i="5"/>
  <c r="AL43" i="5"/>
  <c r="AA43" i="5"/>
  <c r="O43" i="5"/>
  <c r="R43" i="5" s="1"/>
  <c r="K43" i="5"/>
  <c r="I43" i="5"/>
  <c r="H43" i="5"/>
  <c r="G43" i="5"/>
  <c r="F43" i="5"/>
  <c r="AQ42" i="5"/>
  <c r="AP42" i="5"/>
  <c r="AO42" i="5"/>
  <c r="AN42" i="5"/>
  <c r="AM42" i="5"/>
  <c r="AL42" i="5"/>
  <c r="AA42" i="5"/>
  <c r="O42" i="5"/>
  <c r="R42" i="5" s="1"/>
  <c r="K42" i="5"/>
  <c r="J42" i="5"/>
  <c r="I42" i="5"/>
  <c r="H42" i="5"/>
  <c r="G42" i="5"/>
  <c r="F42" i="5"/>
  <c r="AA41" i="5"/>
  <c r="O41" i="5"/>
  <c r="R41" i="5" s="1"/>
  <c r="K41" i="5"/>
  <c r="J41" i="5"/>
  <c r="I41" i="5"/>
  <c r="G41" i="5"/>
  <c r="F41" i="5"/>
  <c r="AM40" i="5"/>
  <c r="AA40" i="5"/>
  <c r="K40" i="5"/>
  <c r="J40" i="5"/>
  <c r="I40" i="5"/>
  <c r="H40" i="5"/>
  <c r="G40" i="5"/>
  <c r="F40" i="5"/>
  <c r="AQ39" i="5"/>
  <c r="AP39" i="5"/>
  <c r="AO39" i="5"/>
  <c r="AN39" i="5"/>
  <c r="AM39" i="5"/>
  <c r="AL39" i="5"/>
  <c r="AA39" i="5"/>
  <c r="R39" i="5"/>
  <c r="K39" i="5"/>
  <c r="J39" i="5"/>
  <c r="I39" i="5"/>
  <c r="H39" i="5"/>
  <c r="G39" i="5"/>
  <c r="F39" i="5"/>
  <c r="AA37" i="5"/>
  <c r="K37" i="5"/>
  <c r="J37" i="5"/>
  <c r="I37" i="5"/>
  <c r="AM36" i="5"/>
  <c r="AA36" i="5"/>
  <c r="O36" i="5"/>
  <c r="R36" i="5" s="1"/>
  <c r="K36" i="5"/>
  <c r="J36" i="5"/>
  <c r="I36" i="5"/>
  <c r="G36" i="5"/>
  <c r="F36" i="5"/>
  <c r="AQ35" i="5"/>
  <c r="AP35" i="5"/>
  <c r="AO35" i="5"/>
  <c r="AN35" i="5"/>
  <c r="AM35" i="5"/>
  <c r="AL35" i="5"/>
  <c r="AA35" i="5"/>
  <c r="R35" i="5"/>
  <c r="K35" i="5"/>
  <c r="J35" i="5"/>
  <c r="I35" i="5"/>
  <c r="H35" i="5"/>
  <c r="G35" i="5"/>
  <c r="F35" i="5"/>
  <c r="AQ34" i="5"/>
  <c r="AP34" i="5"/>
  <c r="AO34" i="5"/>
  <c r="AN34" i="5"/>
  <c r="AM34" i="5"/>
  <c r="AL34" i="5"/>
  <c r="AA34" i="5"/>
  <c r="O34" i="5"/>
  <c r="R34" i="5" s="1"/>
  <c r="K34" i="5"/>
  <c r="G231" i="17" s="1"/>
  <c r="H231" i="17" s="1"/>
  <c r="J34" i="5"/>
  <c r="I34" i="5"/>
  <c r="H34" i="5"/>
  <c r="G34" i="5"/>
  <c r="F34" i="5"/>
  <c r="AQ33" i="5"/>
  <c r="AP33" i="5"/>
  <c r="AO33" i="5"/>
  <c r="AN33" i="5"/>
  <c r="AM33" i="5"/>
  <c r="AL33" i="5"/>
  <c r="AA33" i="5"/>
  <c r="O33" i="5"/>
  <c r="R33" i="5" s="1"/>
  <c r="K33" i="5"/>
  <c r="G230" i="17" s="1"/>
  <c r="H230" i="17" s="1"/>
  <c r="J33" i="5"/>
  <c r="I33" i="5"/>
  <c r="H33" i="5"/>
  <c r="G33" i="5"/>
  <c r="F33" i="5"/>
  <c r="AA32" i="5"/>
  <c r="O32" i="5"/>
  <c r="R32" i="5" s="1"/>
  <c r="K32" i="5"/>
  <c r="I32" i="5"/>
  <c r="H32" i="5"/>
  <c r="G32" i="5"/>
  <c r="F32" i="5"/>
  <c r="AQ31" i="5"/>
  <c r="AP31" i="5"/>
  <c r="AO31" i="5"/>
  <c r="AN31" i="5"/>
  <c r="AM31" i="5"/>
  <c r="AL31" i="5"/>
  <c r="AA31" i="5"/>
  <c r="O31" i="5"/>
  <c r="K31" i="5"/>
  <c r="J31" i="5"/>
  <c r="I31" i="5"/>
  <c r="H31" i="5"/>
  <c r="G31" i="5"/>
  <c r="F31" i="5"/>
  <c r="AA29" i="5"/>
  <c r="O29" i="5"/>
  <c r="R29" i="5" s="1"/>
  <c r="K29" i="5"/>
  <c r="J29" i="5"/>
  <c r="I29" i="5"/>
  <c r="H29" i="5"/>
  <c r="G29" i="5"/>
  <c r="F29" i="5"/>
  <c r="AA28" i="5"/>
  <c r="O28" i="5"/>
  <c r="R28" i="5" s="1"/>
  <c r="K28" i="5"/>
  <c r="J28" i="5"/>
  <c r="I28" i="5"/>
  <c r="G28" i="5"/>
  <c r="F28" i="5"/>
  <c r="AA27" i="5"/>
  <c r="O27" i="5"/>
  <c r="R27" i="5" s="1"/>
  <c r="K27" i="5"/>
  <c r="J27" i="5"/>
  <c r="I27" i="5"/>
  <c r="G27" i="5"/>
  <c r="F27" i="5"/>
  <c r="AA26" i="5"/>
  <c r="K26" i="5"/>
  <c r="J26" i="5"/>
  <c r="I26" i="5"/>
  <c r="H26" i="5"/>
  <c r="G26" i="5"/>
  <c r="F26" i="5"/>
  <c r="AA25" i="5"/>
  <c r="O25" i="5"/>
  <c r="K25" i="5"/>
  <c r="J25" i="5"/>
  <c r="I25" i="5"/>
  <c r="G25" i="5"/>
  <c r="F25" i="5"/>
  <c r="AQ24" i="5"/>
  <c r="AP24" i="5"/>
  <c r="AO24" i="5"/>
  <c r="AN24" i="5"/>
  <c r="AM24" i="5"/>
  <c r="AL24" i="5"/>
  <c r="AA24" i="5"/>
  <c r="O24" i="5"/>
  <c r="K24" i="5"/>
  <c r="J24" i="5"/>
  <c r="I24" i="5"/>
  <c r="H24" i="5"/>
  <c r="G24" i="5"/>
  <c r="F24" i="5"/>
  <c r="AQ23" i="5"/>
  <c r="AP23" i="5"/>
  <c r="AO23" i="5"/>
  <c r="AN23" i="5"/>
  <c r="AM23" i="5"/>
  <c r="AL23" i="5"/>
  <c r="AA23" i="5"/>
  <c r="R23" i="5"/>
  <c r="K23" i="5"/>
  <c r="J23" i="5"/>
  <c r="I23" i="5"/>
  <c r="H23" i="5"/>
  <c r="G23" i="5"/>
  <c r="F23" i="5"/>
  <c r="B23" i="5"/>
  <c r="AA21" i="5"/>
  <c r="O21" i="5"/>
  <c r="R21" i="5" s="1"/>
  <c r="K21" i="5"/>
  <c r="I21" i="5"/>
  <c r="H21" i="5"/>
  <c r="G21" i="5"/>
  <c r="F21" i="5"/>
  <c r="AA20" i="5"/>
  <c r="O20" i="5"/>
  <c r="R20" i="5" s="1"/>
  <c r="K20" i="5"/>
  <c r="I20" i="5"/>
  <c r="H20" i="5"/>
  <c r="G20" i="5"/>
  <c r="F20" i="5"/>
  <c r="AA19" i="5"/>
  <c r="O19" i="5"/>
  <c r="R19" i="5" s="1"/>
  <c r="K19" i="5"/>
  <c r="I19" i="5"/>
  <c r="G19" i="5"/>
  <c r="F19" i="5"/>
  <c r="AA18" i="5"/>
  <c r="O18" i="5"/>
  <c r="R18" i="5" s="1"/>
  <c r="K18" i="5"/>
  <c r="I18" i="5"/>
  <c r="G18" i="5"/>
  <c r="F18" i="5"/>
  <c r="AA17" i="5"/>
  <c r="K17" i="5"/>
  <c r="I17" i="5"/>
  <c r="H17" i="5"/>
  <c r="G17" i="5"/>
  <c r="F17" i="5"/>
  <c r="B17" i="5"/>
  <c r="AQ15" i="5"/>
  <c r="AP15" i="5"/>
  <c r="AO15" i="5"/>
  <c r="AN15" i="5"/>
  <c r="AM15" i="5"/>
  <c r="AL15" i="5"/>
  <c r="AA15" i="5"/>
  <c r="O15" i="5"/>
  <c r="R15" i="5" s="1"/>
  <c r="K15" i="5"/>
  <c r="I15" i="5"/>
  <c r="G15" i="5"/>
  <c r="F15" i="5"/>
  <c r="AQ14" i="5"/>
  <c r="AP14" i="5"/>
  <c r="AO14" i="5"/>
  <c r="AN14" i="5"/>
  <c r="AM14" i="5"/>
  <c r="AL14" i="5"/>
  <c r="AA14" i="5"/>
  <c r="O14" i="5"/>
  <c r="R14" i="5" s="1"/>
  <c r="K14" i="5"/>
  <c r="I14" i="5"/>
  <c r="H14" i="5"/>
  <c r="G14" i="5"/>
  <c r="F14" i="5"/>
  <c r="AQ13" i="5"/>
  <c r="AP13" i="5"/>
  <c r="AO13" i="5"/>
  <c r="AN13" i="5"/>
  <c r="AM13" i="5"/>
  <c r="AL13" i="5"/>
  <c r="AA13" i="5"/>
  <c r="O13" i="5"/>
  <c r="R13" i="5" s="1"/>
  <c r="K13" i="5"/>
  <c r="G232" i="17" s="1"/>
  <c r="H232" i="17" s="1"/>
  <c r="I13" i="5"/>
  <c r="H13" i="5"/>
  <c r="G13" i="5"/>
  <c r="F13" i="5"/>
  <c r="AQ12" i="5"/>
  <c r="AP12" i="5"/>
  <c r="AO12" i="5"/>
  <c r="AN12" i="5"/>
  <c r="AM12" i="5"/>
  <c r="AL12" i="5"/>
  <c r="AA12" i="5"/>
  <c r="O12" i="5"/>
  <c r="R12" i="5" s="1"/>
  <c r="K12" i="5"/>
  <c r="I12" i="5"/>
  <c r="H12" i="5"/>
  <c r="G12" i="5"/>
  <c r="F12" i="5"/>
  <c r="AQ11" i="5"/>
  <c r="AP11" i="5"/>
  <c r="AO11" i="5"/>
  <c r="AN11" i="5"/>
  <c r="AM11" i="5"/>
  <c r="AL11" i="5"/>
  <c r="AA11" i="5"/>
  <c r="O11" i="5"/>
  <c r="R11" i="5" s="1"/>
  <c r="K11" i="5"/>
  <c r="I11" i="5"/>
  <c r="G11" i="5"/>
  <c r="F11" i="5"/>
  <c r="AA10" i="5"/>
  <c r="O10" i="5"/>
  <c r="R10" i="5" s="1"/>
  <c r="K10" i="5"/>
  <c r="I10" i="5"/>
  <c r="H10" i="5"/>
  <c r="G10" i="5"/>
  <c r="F10" i="5"/>
  <c r="AQ9" i="5"/>
  <c r="AP9" i="5"/>
  <c r="AO9" i="5"/>
  <c r="AN9" i="5"/>
  <c r="AM9" i="5"/>
  <c r="AL9" i="5"/>
  <c r="AA9" i="5"/>
  <c r="K9" i="5"/>
  <c r="I9" i="5"/>
  <c r="H9" i="5"/>
  <c r="G9" i="5"/>
  <c r="F9" i="5"/>
  <c r="B9" i="5"/>
  <c r="AQ8" i="5"/>
  <c r="AP8" i="5"/>
  <c r="AO8" i="5"/>
  <c r="AN8" i="5"/>
  <c r="AQ7" i="5"/>
  <c r="AP7" i="5"/>
  <c r="AO7" i="5"/>
  <c r="AN7" i="5"/>
  <c r="AA7" i="5"/>
  <c r="O7" i="5"/>
  <c r="R7" i="5" s="1"/>
  <c r="K7" i="5"/>
  <c r="I7" i="5"/>
  <c r="H7" i="5"/>
  <c r="G7" i="5"/>
  <c r="F7" i="5"/>
  <c r="AQ6" i="5"/>
  <c r="AP6" i="5"/>
  <c r="AO6" i="5"/>
  <c r="AN6" i="5"/>
  <c r="AA6" i="5"/>
  <c r="K6" i="5"/>
  <c r="I6" i="5"/>
  <c r="G6" i="5"/>
  <c r="F6" i="5"/>
  <c r="AQ5" i="5"/>
  <c r="AP5" i="5"/>
  <c r="AO5" i="5"/>
  <c r="AN5" i="5"/>
  <c r="AA5" i="5"/>
  <c r="O5" i="5"/>
  <c r="K5" i="5"/>
  <c r="I5" i="5"/>
  <c r="H5" i="5"/>
  <c r="G5" i="5"/>
  <c r="F5" i="5"/>
  <c r="B5" i="5"/>
  <c r="AQ3" i="5"/>
  <c r="AP3" i="5"/>
  <c r="AO3" i="5"/>
  <c r="AN3" i="5"/>
  <c r="I3" i="5"/>
  <c r="G3" i="5"/>
  <c r="B3" i="5"/>
  <c r="W60" i="1"/>
  <c r="U60" i="1"/>
  <c r="S41" i="1"/>
  <c r="R41" i="1"/>
  <c r="Q41" i="1"/>
  <c r="P41" i="1"/>
  <c r="O41" i="1"/>
  <c r="N41" i="1"/>
  <c r="H40" i="1"/>
  <c r="E40" i="1"/>
  <c r="J37" i="1"/>
  <c r="H36" i="1"/>
  <c r="W36" i="1" s="1"/>
  <c r="E36" i="1"/>
  <c r="P36" i="1" s="1"/>
  <c r="G35" i="1"/>
  <c r="H35" i="1" s="1"/>
  <c r="W35" i="1" s="1"/>
  <c r="E35" i="1"/>
  <c r="Q35" i="1" s="1"/>
  <c r="H34" i="1"/>
  <c r="W34" i="1" s="1"/>
  <c r="E34" i="1"/>
  <c r="R34" i="1" s="1"/>
  <c r="H33" i="1"/>
  <c r="W33" i="1" s="1"/>
  <c r="D33" i="1"/>
  <c r="E33" i="1" s="1"/>
  <c r="O33" i="1" s="1"/>
  <c r="H32" i="1"/>
  <c r="W32" i="1" s="1"/>
  <c r="E32" i="1"/>
  <c r="R32" i="1" s="1"/>
  <c r="H31" i="1"/>
  <c r="W31" i="1" s="1"/>
  <c r="D31" i="1"/>
  <c r="E31" i="1" s="1"/>
  <c r="P31" i="1" s="1"/>
  <c r="H30" i="1"/>
  <c r="W30" i="1" s="1"/>
  <c r="E30" i="1"/>
  <c r="N30" i="1" s="1"/>
  <c r="H29" i="1"/>
  <c r="W29" i="1" s="1"/>
  <c r="E29" i="1"/>
  <c r="W28" i="1"/>
  <c r="E28" i="1"/>
  <c r="P28" i="1" s="1"/>
  <c r="G27" i="1"/>
  <c r="D27" i="1"/>
  <c r="E27" i="1" s="1"/>
  <c r="N27" i="1" s="1"/>
  <c r="H26" i="1"/>
  <c r="W26" i="1" s="1"/>
  <c r="E26" i="1"/>
  <c r="Q26" i="1" s="1"/>
  <c r="H25" i="1"/>
  <c r="W25" i="1" s="1"/>
  <c r="E25" i="1"/>
  <c r="H24" i="1"/>
  <c r="W24" i="1" s="1"/>
  <c r="E24" i="1"/>
  <c r="Q24" i="1" s="1"/>
  <c r="H23" i="1"/>
  <c r="W23" i="1" s="1"/>
  <c r="E23" i="1"/>
  <c r="R23" i="1" s="1"/>
  <c r="H22" i="1"/>
  <c r="W22" i="1" s="1"/>
  <c r="D22" i="1"/>
  <c r="E22" i="1" s="1"/>
  <c r="H21" i="1"/>
  <c r="W21" i="1" s="1"/>
  <c r="E21" i="1"/>
  <c r="R21" i="1" s="1"/>
  <c r="H20" i="1"/>
  <c r="W20" i="1" s="1"/>
  <c r="E20" i="1"/>
  <c r="N20" i="1" s="1"/>
  <c r="H19" i="1"/>
  <c r="W19" i="1" s="1"/>
  <c r="E19" i="1"/>
  <c r="N19" i="1" s="1"/>
  <c r="H18" i="1"/>
  <c r="W18" i="1" s="1"/>
  <c r="E18" i="1"/>
  <c r="Q18" i="1" s="1"/>
  <c r="H17" i="1"/>
  <c r="W17" i="1" s="1"/>
  <c r="E17" i="1"/>
  <c r="N17" i="1" s="1"/>
  <c r="H16" i="1"/>
  <c r="W16" i="1" s="1"/>
  <c r="E16" i="1"/>
  <c r="O16" i="1" s="1"/>
  <c r="H15" i="1"/>
  <c r="W15" i="1" s="1"/>
  <c r="D15" i="1"/>
  <c r="E15" i="1" s="1"/>
  <c r="H14" i="1"/>
  <c r="W14" i="1" s="1"/>
  <c r="E14" i="1"/>
  <c r="Q14" i="1" s="1"/>
  <c r="H13" i="1"/>
  <c r="W13" i="1" s="1"/>
  <c r="E13" i="1"/>
  <c r="R13" i="1" s="1"/>
  <c r="H12" i="1"/>
  <c r="W12" i="1" s="1"/>
  <c r="E12" i="1"/>
  <c r="R12" i="1" s="1"/>
  <c r="H11" i="1"/>
  <c r="W11" i="1" s="1"/>
  <c r="D11" i="1"/>
  <c r="E11" i="1" s="1"/>
  <c r="Q11" i="1" s="1"/>
  <c r="H10" i="1"/>
  <c r="W10" i="1" s="1"/>
  <c r="D10" i="1"/>
  <c r="E10" i="1" s="1"/>
  <c r="Q10" i="1" s="1"/>
  <c r="H9" i="1"/>
  <c r="W9" i="1" s="1"/>
  <c r="E9" i="1"/>
  <c r="R9" i="1" s="1"/>
  <c r="H8" i="1"/>
  <c r="W8" i="1" s="1"/>
  <c r="E8" i="1"/>
  <c r="N8" i="1" s="1"/>
  <c r="H7" i="1"/>
  <c r="W7" i="1" s="1"/>
  <c r="E7" i="1"/>
  <c r="R7" i="1" s="1"/>
  <c r="H6" i="1"/>
  <c r="W6" i="1" s="1"/>
  <c r="E6" i="1"/>
  <c r="R6" i="1" s="1"/>
  <c r="H5" i="1"/>
  <c r="E5" i="1"/>
  <c r="S5" i="1" s="1"/>
  <c r="M4" i="1"/>
  <c r="M41" i="1" s="1"/>
  <c r="K3" i="1"/>
  <c r="K6" i="1" s="1"/>
  <c r="N2" i="1"/>
  <c r="C33" i="7"/>
  <c r="U30" i="7"/>
  <c r="AO28" i="7"/>
  <c r="AH17" i="7"/>
  <c r="AD17" i="7"/>
  <c r="V17" i="7"/>
  <c r="R17" i="7"/>
  <c r="N17" i="7"/>
  <c r="J17" i="7"/>
  <c r="F17" i="7"/>
  <c r="AE16" i="7"/>
  <c r="AF16" i="7" s="1"/>
  <c r="AG16" i="7" s="1"/>
  <c r="AA16" i="7"/>
  <c r="AB16" i="7" s="1"/>
  <c r="AC16" i="7" s="1"/>
  <c r="S16" i="7"/>
  <c r="T16" i="7" s="1"/>
  <c r="U16" i="7" s="1"/>
  <c r="O16" i="7"/>
  <c r="P16" i="7" s="1"/>
  <c r="Q16" i="7" s="1"/>
  <c r="K16" i="7"/>
  <c r="G16" i="7"/>
  <c r="H16" i="7" s="1"/>
  <c r="I16" i="7" s="1"/>
  <c r="C16" i="7"/>
  <c r="D16" i="7" s="1"/>
  <c r="E16" i="7" s="1"/>
  <c r="AE15" i="7"/>
  <c r="AF15" i="7" s="1"/>
  <c r="AG15" i="7" s="1"/>
  <c r="AA15" i="7"/>
  <c r="AB15" i="7" s="1"/>
  <c r="AC15" i="7" s="1"/>
  <c r="AL15" i="7"/>
  <c r="AQ15" i="7" s="1"/>
  <c r="Y15" i="7"/>
  <c r="S15" i="7"/>
  <c r="N46" i="7" s="1"/>
  <c r="O15" i="7"/>
  <c r="P15" i="7" s="1"/>
  <c r="Q15" i="7" s="1"/>
  <c r="K15" i="7"/>
  <c r="L46" i="7" s="1"/>
  <c r="G15" i="7"/>
  <c r="H15" i="7" s="1"/>
  <c r="I15" i="7" s="1"/>
  <c r="C15" i="7"/>
  <c r="D15" i="7" s="1"/>
  <c r="E15" i="7" s="1"/>
  <c r="AE14" i="7"/>
  <c r="AF14" i="7" s="1"/>
  <c r="AG14" i="7" s="1"/>
  <c r="AA14" i="7"/>
  <c r="AB14" i="7" s="1"/>
  <c r="AC14" i="7" s="1"/>
  <c r="S14" i="7"/>
  <c r="N45" i="7" s="1"/>
  <c r="O14" i="7"/>
  <c r="P14" i="7" s="1"/>
  <c r="Q14" i="7" s="1"/>
  <c r="K14" i="7"/>
  <c r="L45" i="7" s="1"/>
  <c r="G14" i="7"/>
  <c r="H14" i="7" s="1"/>
  <c r="I14" i="7" s="1"/>
  <c r="C14" i="7"/>
  <c r="AE13" i="7"/>
  <c r="AF13" i="7" s="1"/>
  <c r="AG13" i="7" s="1"/>
  <c r="AA13" i="7"/>
  <c r="AB13" i="7" s="1"/>
  <c r="AC13" i="7" s="1"/>
  <c r="S13" i="7"/>
  <c r="N44" i="7" s="1"/>
  <c r="O13" i="7"/>
  <c r="P13" i="7" s="1"/>
  <c r="Q13" i="7" s="1"/>
  <c r="K13" i="7"/>
  <c r="L13" i="7" s="1"/>
  <c r="M13" i="7" s="1"/>
  <c r="G13" i="7"/>
  <c r="H13" i="7" s="1"/>
  <c r="I13" i="7" s="1"/>
  <c r="C13" i="7"/>
  <c r="AL12" i="7"/>
  <c r="AE12" i="7"/>
  <c r="S12" i="7"/>
  <c r="T12" i="7" s="1"/>
  <c r="U12" i="7" s="1"/>
  <c r="O12" i="7"/>
  <c r="P12" i="7" s="1"/>
  <c r="Q12" i="7" s="1"/>
  <c r="K12" i="7"/>
  <c r="L12" i="7" s="1"/>
  <c r="M12" i="7" s="1"/>
  <c r="G12" i="7"/>
  <c r="H12" i="7" s="1"/>
  <c r="I12" i="7" s="1"/>
  <c r="C12" i="7"/>
  <c r="D12" i="7" s="1"/>
  <c r="E12" i="7" s="1"/>
  <c r="AE11" i="7"/>
  <c r="AF11" i="7" s="1"/>
  <c r="AG11" i="7" s="1"/>
  <c r="AA11" i="7"/>
  <c r="AB11" i="7" s="1"/>
  <c r="AC11" i="7" s="1"/>
  <c r="S11" i="7"/>
  <c r="O11" i="7"/>
  <c r="K11" i="7"/>
  <c r="L43" i="7" s="1"/>
  <c r="I11" i="7"/>
  <c r="C11" i="7"/>
  <c r="D11" i="7" s="1"/>
  <c r="E11" i="7" s="1"/>
  <c r="AE10" i="7"/>
  <c r="AF10" i="7" s="1"/>
  <c r="AG10" i="7" s="1"/>
  <c r="AA10" i="7"/>
  <c r="AB10" i="7" s="1"/>
  <c r="AC10" i="7" s="1"/>
  <c r="S10" i="7"/>
  <c r="T10" i="7" s="1"/>
  <c r="U10" i="7" s="1"/>
  <c r="O10" i="7"/>
  <c r="P10" i="7" s="1"/>
  <c r="Q10" i="7" s="1"/>
  <c r="K10" i="7"/>
  <c r="L10" i="7" s="1"/>
  <c r="M10" i="7" s="1"/>
  <c r="G10" i="7"/>
  <c r="H10" i="7" s="1"/>
  <c r="I10" i="7" s="1"/>
  <c r="C10" i="7"/>
  <c r="D10" i="7" s="1"/>
  <c r="E10" i="7" s="1"/>
  <c r="AE9" i="7"/>
  <c r="AF9" i="7" s="1"/>
  <c r="AG9" i="7" s="1"/>
  <c r="AA9" i="7"/>
  <c r="AB9" i="7" s="1"/>
  <c r="AC9" i="7" s="1"/>
  <c r="S9" i="7"/>
  <c r="T9" i="7" s="1"/>
  <c r="U9" i="7" s="1"/>
  <c r="O9" i="7"/>
  <c r="P9" i="7" s="1"/>
  <c r="Q9" i="7" s="1"/>
  <c r="K9" i="7"/>
  <c r="L41" i="7" s="1"/>
  <c r="G9" i="7"/>
  <c r="H9" i="7" s="1"/>
  <c r="I9" i="7" s="1"/>
  <c r="C9" i="7"/>
  <c r="D9" i="7" s="1"/>
  <c r="E9" i="7" s="1"/>
  <c r="AE8" i="7"/>
  <c r="AF8" i="7" s="1"/>
  <c r="AG8" i="7" s="1"/>
  <c r="AA8" i="7"/>
  <c r="AB8" i="7" s="1"/>
  <c r="AC8" i="7" s="1"/>
  <c r="S8" i="7"/>
  <c r="N40" i="7" s="1"/>
  <c r="O8" i="7"/>
  <c r="P8" i="7" s="1"/>
  <c r="Q8" i="7" s="1"/>
  <c r="K8" i="7"/>
  <c r="G8" i="7"/>
  <c r="H8" i="7" s="1"/>
  <c r="I8" i="7" s="1"/>
  <c r="C8" i="7"/>
  <c r="D8" i="7" s="1"/>
  <c r="E8" i="7" s="1"/>
  <c r="AE7" i="7"/>
  <c r="AF7" i="7" s="1"/>
  <c r="AG7" i="7" s="1"/>
  <c r="AA7" i="7"/>
  <c r="AB7" i="7" s="1"/>
  <c r="AC7" i="7" s="1"/>
  <c r="S7" i="7"/>
  <c r="T7" i="7" s="1"/>
  <c r="U7" i="7" s="1"/>
  <c r="O7" i="7"/>
  <c r="P7" i="7" s="1"/>
  <c r="Q7" i="7" s="1"/>
  <c r="K7" i="7"/>
  <c r="L39" i="7" s="1"/>
  <c r="G7" i="7"/>
  <c r="C7" i="7"/>
  <c r="D7" i="7" s="1"/>
  <c r="E7" i="7" s="1"/>
  <c r="AE6" i="7"/>
  <c r="AF6" i="7" s="1"/>
  <c r="AG6" i="7" s="1"/>
  <c r="AA6" i="7"/>
  <c r="AB6" i="7" s="1"/>
  <c r="AC6" i="7" s="1"/>
  <c r="S6" i="7"/>
  <c r="T6" i="7" s="1"/>
  <c r="U6" i="7" s="1"/>
  <c r="O6" i="7"/>
  <c r="P6" i="7" s="1"/>
  <c r="Q6" i="7" s="1"/>
  <c r="K6" i="7"/>
  <c r="G6" i="7"/>
  <c r="H6" i="7" s="1"/>
  <c r="I6" i="7" s="1"/>
  <c r="C6" i="7"/>
  <c r="AE5" i="7"/>
  <c r="AF5" i="7" s="1"/>
  <c r="AG5" i="7" s="1"/>
  <c r="AA5" i="7"/>
  <c r="AB5" i="7" s="1"/>
  <c r="AC5" i="7" s="1"/>
  <c r="S5" i="7"/>
  <c r="N37" i="7" s="1"/>
  <c r="O5" i="7"/>
  <c r="P5" i="7" s="1"/>
  <c r="Q5" i="7" s="1"/>
  <c r="K5" i="7"/>
  <c r="L37" i="7" s="1"/>
  <c r="G5" i="7"/>
  <c r="H5" i="7" s="1"/>
  <c r="C5" i="7"/>
  <c r="D5" i="7" s="1"/>
  <c r="E5" i="7" s="1"/>
  <c r="AE4" i="7"/>
  <c r="AF4" i="7" s="1"/>
  <c r="AA4" i="7"/>
  <c r="AB4" i="7" s="1"/>
  <c r="S4" i="7"/>
  <c r="N36" i="7" s="1"/>
  <c r="O4" i="7"/>
  <c r="P4" i="7" s="1"/>
  <c r="K4" i="7"/>
  <c r="G4" i="7"/>
  <c r="H4" i="7" s="1"/>
  <c r="I4" i="7" s="1"/>
  <c r="C4" i="7"/>
  <c r="D4" i="7" s="1"/>
  <c r="E4" i="7" s="1"/>
  <c r="AI2" i="7"/>
  <c r="H273" i="5"/>
  <c r="H272" i="5"/>
  <c r="H271" i="5"/>
  <c r="H63" i="5"/>
  <c r="H61" i="5"/>
  <c r="H146" i="5"/>
  <c r="H145" i="5"/>
  <c r="H220" i="5"/>
  <c r="H18" i="5"/>
  <c r="H19" i="5"/>
  <c r="H243" i="5"/>
  <c r="H70" i="5"/>
  <c r="H67" i="5"/>
  <c r="H196" i="5"/>
  <c r="H185" i="5"/>
  <c r="H191" i="5"/>
  <c r="H186" i="5"/>
  <c r="H187" i="5"/>
  <c r="H188" i="5"/>
  <c r="H190" i="5"/>
  <c r="H52" i="5"/>
  <c r="H53" i="5"/>
  <c r="H46" i="5"/>
  <c r="H28" i="5"/>
  <c r="H27" i="5"/>
  <c r="H128" i="5"/>
  <c r="H164" i="5"/>
  <c r="H270" i="5"/>
  <c r="H238" i="5"/>
  <c r="H201" i="5"/>
  <c r="H231" i="5"/>
  <c r="H232" i="5"/>
  <c r="H229" i="5"/>
  <c r="H178" i="5"/>
  <c r="H172" i="5"/>
  <c r="H181" i="5"/>
  <c r="H174" i="5"/>
  <c r="H175" i="5"/>
  <c r="H256" i="5"/>
  <c r="H123" i="5"/>
  <c r="H247" i="5"/>
  <c r="H219" i="5"/>
  <c r="H279" i="5"/>
  <c r="H127" i="5"/>
  <c r="H119" i="5"/>
  <c r="H96" i="5"/>
  <c r="H92" i="5"/>
  <c r="H222" i="5"/>
  <c r="H15" i="5"/>
  <c r="H276" i="5"/>
  <c r="H41" i="5"/>
  <c r="H36" i="5"/>
  <c r="H37" i="5"/>
  <c r="H268" i="5"/>
  <c r="H25" i="5"/>
  <c r="H73" i="5"/>
  <c r="H101" i="5"/>
  <c r="H122" i="5"/>
  <c r="H156" i="5"/>
  <c r="H151" i="5"/>
  <c r="H6" i="5"/>
  <c r="H11" i="5"/>
  <c r="H235" i="5"/>
  <c r="H275" i="5"/>
  <c r="H165" i="5"/>
  <c r="H142" i="5"/>
  <c r="H162" i="5"/>
  <c r="H168" i="5"/>
  <c r="H140" i="5"/>
  <c r="H160" i="5"/>
  <c r="H159" i="5"/>
  <c r="H158" i="5"/>
  <c r="H143" i="5"/>
  <c r="H139" i="5"/>
  <c r="H259" i="5"/>
  <c r="H112" i="5"/>
  <c r="H114" i="5"/>
  <c r="H240" i="5"/>
  <c r="H205" i="5"/>
  <c r="H137" i="5"/>
  <c r="H133" i="5"/>
  <c r="H104" i="5"/>
  <c r="H82" i="5"/>
  <c r="H47" i="5"/>
  <c r="H155" i="5"/>
  <c r="J22" i="9"/>
  <c r="I22" i="9"/>
  <c r="H22" i="9"/>
  <c r="G22" i="9"/>
  <c r="F22" i="9"/>
  <c r="E22" i="9"/>
  <c r="K21" i="9"/>
  <c r="F94" i="5" s="1"/>
  <c r="K20" i="9"/>
  <c r="F219" i="5" s="1"/>
  <c r="K19" i="9"/>
  <c r="F110" i="5" s="1"/>
  <c r="K18" i="9"/>
  <c r="F133" i="5" s="1"/>
  <c r="K17" i="9"/>
  <c r="K16" i="9"/>
  <c r="F258" i="5" s="1"/>
  <c r="K15" i="9"/>
  <c r="K14" i="9"/>
  <c r="F58" i="5" s="1"/>
  <c r="K13" i="9"/>
  <c r="K12" i="9"/>
  <c r="F229" i="5" s="1"/>
  <c r="K11" i="9"/>
  <c r="F230" i="5" s="1"/>
  <c r="K10" i="9"/>
  <c r="F241" i="5" s="1"/>
  <c r="K9" i="9"/>
  <c r="K8" i="9"/>
  <c r="F269" i="5" s="1"/>
  <c r="K7" i="9"/>
  <c r="F278" i="5" s="1"/>
  <c r="K6" i="9"/>
  <c r="F101" i="5" s="1"/>
  <c r="K5" i="9"/>
  <c r="F55" i="5" s="1"/>
  <c r="K4" i="9"/>
  <c r="K3" i="9"/>
  <c r="F256" i="5" s="1"/>
  <c r="D101" i="3"/>
  <c r="K281" i="5" s="1"/>
  <c r="G281" i="5"/>
  <c r="C6" i="8"/>
  <c r="C7" i="8" s="1"/>
  <c r="W1" i="7" l="1"/>
  <c r="S1" i="7"/>
  <c r="H214" i="5"/>
  <c r="K22" i="5"/>
  <c r="K50" i="5"/>
  <c r="K79" i="5"/>
  <c r="K126" i="5"/>
  <c r="K184" i="5"/>
  <c r="K8" i="5"/>
  <c r="K44" i="5"/>
  <c r="K131" i="5"/>
  <c r="K38" i="5"/>
  <c r="K59" i="5"/>
  <c r="K66" i="5"/>
  <c r="K100" i="5"/>
  <c r="K120" i="5"/>
  <c r="R185" i="5"/>
  <c r="AD185" i="5" s="1"/>
  <c r="K254" i="5"/>
  <c r="Q280" i="5"/>
  <c r="J30" i="5"/>
  <c r="R172" i="5"/>
  <c r="AD172" i="5" s="1"/>
  <c r="G235" i="17"/>
  <c r="H235" i="17" s="1"/>
  <c r="K214" i="5"/>
  <c r="K239" i="5"/>
  <c r="O254" i="5"/>
  <c r="K16" i="5"/>
  <c r="K30" i="5"/>
  <c r="K109" i="5"/>
  <c r="K138" i="5"/>
  <c r="K171" i="5"/>
  <c r="K197" i="5"/>
  <c r="R198" i="5"/>
  <c r="AD198" i="5" s="1"/>
  <c r="R215" i="5"/>
  <c r="AD215" i="5" s="1"/>
  <c r="Y72" i="11"/>
  <c r="AA59" i="5"/>
  <c r="AA30" i="5"/>
  <c r="AA50" i="5"/>
  <c r="AA16" i="5"/>
  <c r="AA38" i="5"/>
  <c r="AA44" i="5"/>
  <c r="Y10" i="11"/>
  <c r="S12" i="1"/>
  <c r="Y7" i="11"/>
  <c r="Y33" i="11"/>
  <c r="Y121" i="11"/>
  <c r="P13" i="1"/>
  <c r="K22" i="9"/>
  <c r="F281" i="5" s="1"/>
  <c r="T15" i="7"/>
  <c r="U15" i="7" s="1"/>
  <c r="Y30" i="11"/>
  <c r="Y122" i="11"/>
  <c r="T4" i="7"/>
  <c r="U4" i="7" s="1"/>
  <c r="K7" i="1"/>
  <c r="R19" i="1"/>
  <c r="Q34" i="1"/>
  <c r="P6" i="1"/>
  <c r="Y5" i="11"/>
  <c r="N8" i="11"/>
  <c r="Y96" i="11"/>
  <c r="Y119" i="11"/>
  <c r="H131" i="5"/>
  <c r="F131" i="5"/>
  <c r="I131" i="5"/>
  <c r="G131" i="5"/>
  <c r="G59" i="5"/>
  <c r="F59" i="5"/>
  <c r="H59" i="5"/>
  <c r="I59" i="5"/>
  <c r="R35" i="1"/>
  <c r="N28" i="11"/>
  <c r="F25" i="7"/>
  <c r="R25" i="1"/>
  <c r="O25" i="1"/>
  <c r="S6" i="1"/>
  <c r="S7" i="1"/>
  <c r="S34" i="1"/>
  <c r="S35" i="1"/>
  <c r="Y6" i="11"/>
  <c r="Y11" i="11"/>
  <c r="Y53" i="11"/>
  <c r="Y75" i="11"/>
  <c r="Y97" i="11"/>
  <c r="R26" i="1"/>
  <c r="O26" i="1"/>
  <c r="L15" i="7"/>
  <c r="M15" i="7" s="1"/>
  <c r="O6" i="1"/>
  <c r="K11" i="1"/>
  <c r="P34" i="1"/>
  <c r="Y55" i="11"/>
  <c r="Y77" i="11"/>
  <c r="Y95" i="11"/>
  <c r="Y118" i="11"/>
  <c r="N49" i="11"/>
  <c r="N35" i="11"/>
  <c r="N37" i="11"/>
  <c r="N29" i="11"/>
  <c r="T5" i="7"/>
  <c r="U5" i="7" s="1"/>
  <c r="K8" i="1"/>
  <c r="R20" i="1"/>
  <c r="P23" i="1"/>
  <c r="Q32" i="1"/>
  <c r="T8" i="7"/>
  <c r="U8" i="7" s="1"/>
  <c r="O13" i="1"/>
  <c r="Y8" i="11"/>
  <c r="Y28" i="11"/>
  <c r="Y54" i="11"/>
  <c r="Y74" i="11"/>
  <c r="Y120" i="11"/>
  <c r="Y99" i="11"/>
  <c r="L11" i="7"/>
  <c r="M11" i="7" s="1"/>
  <c r="T13" i="7"/>
  <c r="U13" i="7" s="1"/>
  <c r="P7" i="1"/>
  <c r="O9" i="1"/>
  <c r="Q13" i="1"/>
  <c r="N21" i="1"/>
  <c r="R27" i="1"/>
  <c r="N35" i="1"/>
  <c r="Q7" i="1"/>
  <c r="S13" i="1"/>
  <c r="N16" i="1"/>
  <c r="O35" i="1"/>
  <c r="Y52" i="11"/>
  <c r="Y71" i="11"/>
  <c r="Y98" i="11"/>
  <c r="K12" i="1"/>
  <c r="U12" i="1" s="1"/>
  <c r="N7" i="11"/>
  <c r="N6" i="11"/>
  <c r="N5" i="11"/>
  <c r="Y49" i="11"/>
  <c r="Y76" i="11"/>
  <c r="Y94" i="11"/>
  <c r="G38" i="5"/>
  <c r="F8" i="5"/>
  <c r="F126" i="5"/>
  <c r="F184" i="5"/>
  <c r="F239" i="5"/>
  <c r="G30" i="5"/>
  <c r="G66" i="5"/>
  <c r="F22" i="5"/>
  <c r="I66" i="5"/>
  <c r="O29" i="1"/>
  <c r="S29" i="1"/>
  <c r="N29" i="1"/>
  <c r="I126" i="5"/>
  <c r="G184" i="5"/>
  <c r="C8" i="8"/>
  <c r="F1" i="12" s="1"/>
  <c r="G100" i="5"/>
  <c r="F197" i="5"/>
  <c r="H197" i="5"/>
  <c r="AD19" i="7"/>
  <c r="T14" i="7"/>
  <c r="U14" i="7" s="1"/>
  <c r="O5" i="1"/>
  <c r="S9" i="1"/>
  <c r="O12" i="1"/>
  <c r="Q23" i="1"/>
  <c r="P25" i="1"/>
  <c r="G8" i="5"/>
  <c r="G16" i="5"/>
  <c r="G22" i="5"/>
  <c r="I30" i="5"/>
  <c r="I38" i="5"/>
  <c r="F44" i="5"/>
  <c r="F79" i="5"/>
  <c r="H100" i="5"/>
  <c r="G197" i="5"/>
  <c r="H239" i="5"/>
  <c r="N13" i="11"/>
  <c r="N15" i="11"/>
  <c r="N27" i="11"/>
  <c r="N56" i="11"/>
  <c r="N58" i="11"/>
  <c r="Y73" i="11"/>
  <c r="N78" i="11"/>
  <c r="N80" i="11"/>
  <c r="Y93" i="11"/>
  <c r="N98" i="11"/>
  <c r="E110" i="11" s="1"/>
  <c r="N99" i="11"/>
  <c r="N100" i="11"/>
  <c r="N102" i="11"/>
  <c r="Y117" i="11"/>
  <c r="N122" i="11"/>
  <c r="N123" i="11"/>
  <c r="N125" i="11"/>
  <c r="F16" i="5"/>
  <c r="H38" i="5"/>
  <c r="H138" i="5"/>
  <c r="H171" i="5"/>
  <c r="N11" i="1"/>
  <c r="P12" i="1"/>
  <c r="Q25" i="1"/>
  <c r="H8" i="5"/>
  <c r="H16" i="5"/>
  <c r="H22" i="5"/>
  <c r="G44" i="5"/>
  <c r="F50" i="5"/>
  <c r="G79" i="5"/>
  <c r="I100" i="5"/>
  <c r="Y32" i="11"/>
  <c r="Y51" i="11"/>
  <c r="N55" i="11"/>
  <c r="N75" i="11"/>
  <c r="N76" i="11"/>
  <c r="E88" i="11" s="1"/>
  <c r="N77" i="11"/>
  <c r="N97" i="11"/>
  <c r="Y116" i="11"/>
  <c r="N121" i="11"/>
  <c r="E133" i="11" s="1"/>
  <c r="F100" i="5"/>
  <c r="F109" i="5"/>
  <c r="H30" i="5"/>
  <c r="G239" i="5"/>
  <c r="H109" i="5"/>
  <c r="H79" i="5"/>
  <c r="H66" i="5"/>
  <c r="P11" i="1"/>
  <c r="Q12" i="1"/>
  <c r="I8" i="5"/>
  <c r="I16" i="5"/>
  <c r="I22" i="5"/>
  <c r="H44" i="5"/>
  <c r="G50" i="5"/>
  <c r="I79" i="5"/>
  <c r="Y9" i="11"/>
  <c r="Y31" i="11"/>
  <c r="Y50" i="11"/>
  <c r="N53" i="11"/>
  <c r="N54" i="11"/>
  <c r="E66" i="11" s="1"/>
  <c r="N74" i="11"/>
  <c r="N94" i="11"/>
  <c r="N95" i="11"/>
  <c r="N96" i="11"/>
  <c r="N118" i="11"/>
  <c r="N119" i="11"/>
  <c r="N120" i="11"/>
  <c r="G109" i="5"/>
  <c r="G120" i="5"/>
  <c r="G138" i="5"/>
  <c r="F171" i="5"/>
  <c r="F214" i="5"/>
  <c r="F254" i="5"/>
  <c r="N33" i="11"/>
  <c r="N34" i="11"/>
  <c r="N36" i="11"/>
  <c r="N52" i="11"/>
  <c r="N72" i="11"/>
  <c r="N73" i="11"/>
  <c r="N93" i="11"/>
  <c r="N117" i="11"/>
  <c r="F138" i="5"/>
  <c r="V18" i="7"/>
  <c r="O7" i="1"/>
  <c r="P10" i="1"/>
  <c r="S11" i="1"/>
  <c r="S16" i="1"/>
  <c r="O28" i="1"/>
  <c r="O34" i="1"/>
  <c r="P35" i="1"/>
  <c r="I50" i="5"/>
  <c r="I109" i="5"/>
  <c r="H120" i="5"/>
  <c r="G126" i="5"/>
  <c r="I138" i="5"/>
  <c r="G171" i="5"/>
  <c r="G214" i="5"/>
  <c r="G254" i="5"/>
  <c r="N10" i="11"/>
  <c r="E22" i="11" s="1"/>
  <c r="N11" i="11"/>
  <c r="N12" i="11"/>
  <c r="N14" i="11"/>
  <c r="Y29" i="11"/>
  <c r="N32" i="11"/>
  <c r="E44" i="11" s="1"/>
  <c r="N51" i="11"/>
  <c r="N57" i="11"/>
  <c r="N59" i="11"/>
  <c r="N71" i="11"/>
  <c r="N79" i="11"/>
  <c r="N81" i="11"/>
  <c r="N101" i="11"/>
  <c r="N103" i="11"/>
  <c r="N116" i="11"/>
  <c r="N124" i="11"/>
  <c r="N126" i="11"/>
  <c r="R11" i="1"/>
  <c r="I44" i="5"/>
  <c r="H50" i="5"/>
  <c r="F120" i="5"/>
  <c r="H184" i="5"/>
  <c r="H254" i="5"/>
  <c r="P14" i="1"/>
  <c r="P26" i="1"/>
  <c r="P32" i="1"/>
  <c r="F30" i="5"/>
  <c r="F38" i="5"/>
  <c r="F66" i="5"/>
  <c r="I120" i="5"/>
  <c r="H126" i="5"/>
  <c r="N9" i="11"/>
  <c r="Y27" i="11"/>
  <c r="N30" i="11"/>
  <c r="N31" i="11"/>
  <c r="R127" i="5"/>
  <c r="R121" i="5"/>
  <c r="R80" i="5"/>
  <c r="AD80" i="5" s="1"/>
  <c r="R51" i="5"/>
  <c r="R67" i="5"/>
  <c r="R46" i="5"/>
  <c r="R31" i="5"/>
  <c r="R24" i="5"/>
  <c r="AD134" i="5"/>
  <c r="AD136" i="5"/>
  <c r="AD162" i="5"/>
  <c r="AD177" i="5"/>
  <c r="AD238" i="5"/>
  <c r="AD230" i="5"/>
  <c r="AD155" i="5"/>
  <c r="AD156" i="5"/>
  <c r="AD158" i="5"/>
  <c r="AD272" i="5"/>
  <c r="AD152" i="5"/>
  <c r="AD166" i="5"/>
  <c r="AD203" i="5"/>
  <c r="AD206" i="5"/>
  <c r="AD205" i="5"/>
  <c r="AD148" i="5"/>
  <c r="AD150" i="5"/>
  <c r="AD153" i="5"/>
  <c r="AD207" i="5"/>
  <c r="AF17" i="7"/>
  <c r="AG4" i="7"/>
  <c r="AG17" i="7" s="1"/>
  <c r="L4" i="7"/>
  <c r="M4" i="7" s="1"/>
  <c r="L36" i="7"/>
  <c r="L8" i="7"/>
  <c r="M8" i="7" s="1"/>
  <c r="L40" i="7"/>
  <c r="L16" i="7"/>
  <c r="M16" i="7" s="1"/>
  <c r="L47" i="7"/>
  <c r="W5" i="1"/>
  <c r="S15" i="1"/>
  <c r="O15" i="1"/>
  <c r="P15" i="1"/>
  <c r="N15" i="1"/>
  <c r="R15" i="1"/>
  <c r="Q33" i="1"/>
  <c r="R33" i="1"/>
  <c r="N33" i="1"/>
  <c r="S33" i="1"/>
  <c r="D1" i="12"/>
  <c r="D1" i="19"/>
  <c r="H24" i="11"/>
  <c r="D1" i="20"/>
  <c r="AB17" i="7"/>
  <c r="L6" i="7"/>
  <c r="M6" i="7" s="1"/>
  <c r="L38" i="7"/>
  <c r="J19" i="7"/>
  <c r="R22" i="1"/>
  <c r="N22" i="1"/>
  <c r="S22" i="1"/>
  <c r="O22" i="1"/>
  <c r="Q22" i="1"/>
  <c r="G37" i="1"/>
  <c r="H27" i="1"/>
  <c r="W27" i="1" s="1"/>
  <c r="E1" i="12"/>
  <c r="E1" i="19"/>
  <c r="E1" i="20"/>
  <c r="H46" i="11"/>
  <c r="P2" i="1"/>
  <c r="AC4" i="7"/>
  <c r="AC17" i="7" s="1"/>
  <c r="AH19" i="7"/>
  <c r="Q15" i="1"/>
  <c r="P33" i="1"/>
  <c r="D37" i="1"/>
  <c r="N43" i="7"/>
  <c r="T11" i="7"/>
  <c r="U11" i="7" s="1"/>
  <c r="V19" i="7"/>
  <c r="O2" i="1"/>
  <c r="Q8" i="1"/>
  <c r="P8" i="1"/>
  <c r="S8" i="1"/>
  <c r="O8" i="1"/>
  <c r="R8" i="1"/>
  <c r="S17" i="1"/>
  <c r="O17" i="1"/>
  <c r="P17" i="1"/>
  <c r="R17" i="1"/>
  <c r="Q17" i="1"/>
  <c r="S18" i="1"/>
  <c r="O18" i="1"/>
  <c r="P18" i="1"/>
  <c r="N18" i="1"/>
  <c r="R18" i="1"/>
  <c r="P22" i="1"/>
  <c r="S30" i="1"/>
  <c r="O30" i="1"/>
  <c r="P30" i="1"/>
  <c r="R30" i="1"/>
  <c r="Q30" i="1"/>
  <c r="R31" i="1"/>
  <c r="N31" i="1"/>
  <c r="S31" i="1"/>
  <c r="O31" i="1"/>
  <c r="Q31" i="1"/>
  <c r="AI12" i="7"/>
  <c r="AJ12" i="7" s="1"/>
  <c r="AK12" i="7" s="1"/>
  <c r="K36" i="1"/>
  <c r="K35" i="1"/>
  <c r="U35" i="1" s="1"/>
  <c r="K29" i="1"/>
  <c r="U29" i="1" s="1"/>
  <c r="K27" i="1"/>
  <c r="U27" i="1" s="1"/>
  <c r="K16" i="1"/>
  <c r="U16" i="1" s="1"/>
  <c r="K40" i="1"/>
  <c r="K30" i="1"/>
  <c r="U30" i="1" s="1"/>
  <c r="K21" i="1"/>
  <c r="U21" i="1" s="1"/>
  <c r="K20" i="1"/>
  <c r="U20" i="1" s="1"/>
  <c r="K19" i="1"/>
  <c r="U19" i="1" s="1"/>
  <c r="K18" i="1"/>
  <c r="U18" i="1" s="1"/>
  <c r="K17" i="1"/>
  <c r="U17" i="1" s="1"/>
  <c r="K15" i="1"/>
  <c r="K5" i="1"/>
  <c r="P5" i="1"/>
  <c r="Q6" i="1"/>
  <c r="N7" i="1"/>
  <c r="K9" i="1"/>
  <c r="P9" i="1"/>
  <c r="K10" i="1"/>
  <c r="R10" i="1"/>
  <c r="O11" i="1"/>
  <c r="K14" i="1"/>
  <c r="U14" i="1" s="1"/>
  <c r="R14" i="1"/>
  <c r="S21" i="1"/>
  <c r="O21" i="1"/>
  <c r="P21" i="1"/>
  <c r="Q21" i="1"/>
  <c r="K24" i="1"/>
  <c r="U24" i="1" s="1"/>
  <c r="K25" i="1"/>
  <c r="U25" i="1" s="1"/>
  <c r="K26" i="1"/>
  <c r="U26" i="1" s="1"/>
  <c r="S27" i="1"/>
  <c r="K34" i="1"/>
  <c r="U34" i="1" s="1"/>
  <c r="O36" i="1"/>
  <c r="AD18" i="7"/>
  <c r="L44" i="7"/>
  <c r="M44" i="7" s="1"/>
  <c r="Q5" i="1"/>
  <c r="N6" i="1"/>
  <c r="Q9" i="1"/>
  <c r="N10" i="1"/>
  <c r="S10" i="1"/>
  <c r="K13" i="1"/>
  <c r="U13" i="1" s="1"/>
  <c r="N14" i="1"/>
  <c r="S14" i="1"/>
  <c r="P16" i="1"/>
  <c r="Q16" i="1"/>
  <c r="R16" i="1"/>
  <c r="S20" i="1"/>
  <c r="O20" i="1"/>
  <c r="P20" i="1"/>
  <c r="Q20" i="1"/>
  <c r="K22" i="1"/>
  <c r="U22" i="1" s="1"/>
  <c r="K23" i="1"/>
  <c r="Q28" i="1"/>
  <c r="R28" i="1"/>
  <c r="N28" i="1"/>
  <c r="S28" i="1"/>
  <c r="P29" i="1"/>
  <c r="Q29" i="1"/>
  <c r="R29" i="1"/>
  <c r="K31" i="1"/>
  <c r="U31" i="1" s="1"/>
  <c r="K32" i="1"/>
  <c r="U32" i="1" s="1"/>
  <c r="K33" i="1"/>
  <c r="U33" i="1" s="1"/>
  <c r="R19" i="7"/>
  <c r="AH18" i="7"/>
  <c r="E37" i="1"/>
  <c r="N5" i="1"/>
  <c r="R5" i="1"/>
  <c r="N9" i="1"/>
  <c r="O10" i="1"/>
  <c r="O14" i="1"/>
  <c r="S19" i="1"/>
  <c r="O19" i="1"/>
  <c r="P19" i="1"/>
  <c r="Q19" i="1"/>
  <c r="R24" i="1"/>
  <c r="N24" i="1"/>
  <c r="S24" i="1"/>
  <c r="O24" i="1"/>
  <c r="P24" i="1"/>
  <c r="P27" i="1"/>
  <c r="Q27" i="1"/>
  <c r="O27" i="1"/>
  <c r="K28" i="1"/>
  <c r="U28" i="1" s="1"/>
  <c r="R36" i="1"/>
  <c r="N36" i="1"/>
  <c r="Q36" i="1"/>
  <c r="S36" i="1"/>
  <c r="N12" i="1"/>
  <c r="N13" i="1"/>
  <c r="O23" i="1"/>
  <c r="S23" i="1"/>
  <c r="S25" i="1"/>
  <c r="S26" i="1"/>
  <c r="O32" i="1"/>
  <c r="S32" i="1"/>
  <c r="N34" i="1"/>
  <c r="N23" i="1"/>
  <c r="N25" i="1"/>
  <c r="N26" i="1"/>
  <c r="N32" i="1"/>
  <c r="AD187" i="5"/>
  <c r="AD217" i="5"/>
  <c r="AD221" i="5"/>
  <c r="G50" i="11"/>
  <c r="N50" i="11" s="1"/>
  <c r="C10" i="13"/>
  <c r="C46" i="13"/>
  <c r="AD140" i="5"/>
  <c r="AD189" i="5"/>
  <c r="AD208" i="5"/>
  <c r="AD212" i="5"/>
  <c r="AD255" i="5"/>
  <c r="C60" i="13"/>
  <c r="AD63" i="5"/>
  <c r="AD137" i="5"/>
  <c r="AD143" i="5"/>
  <c r="AD159" i="5"/>
  <c r="AD168" i="5"/>
  <c r="AD193" i="5"/>
  <c r="M107" i="5"/>
  <c r="T107" i="5" s="1"/>
  <c r="AB107" i="5" s="1"/>
  <c r="AC107" i="5" s="1"/>
  <c r="M7" i="5"/>
  <c r="T7" i="5" s="1"/>
  <c r="K7" i="17" s="1"/>
  <c r="M75" i="5"/>
  <c r="T75" i="5" s="1"/>
  <c r="M151" i="5"/>
  <c r="T151" i="5" s="1"/>
  <c r="M157" i="5"/>
  <c r="T157" i="5" s="1"/>
  <c r="M96" i="5"/>
  <c r="T96" i="5" s="1"/>
  <c r="M55" i="5"/>
  <c r="T55" i="5" s="1"/>
  <c r="M86" i="5"/>
  <c r="T86" i="5" s="1"/>
  <c r="AB86" i="5" s="1"/>
  <c r="AC86" i="5" s="1"/>
  <c r="M144" i="5"/>
  <c r="T144" i="5" s="1"/>
  <c r="AD181" i="5"/>
  <c r="AD235" i="5"/>
  <c r="M69" i="5"/>
  <c r="T69" i="5" s="1"/>
  <c r="M129" i="5"/>
  <c r="T129" i="5" s="1"/>
  <c r="K107" i="17" s="1"/>
  <c r="M156" i="5"/>
  <c r="T156" i="5" s="1"/>
  <c r="AA254" i="5"/>
  <c r="M10" i="5"/>
  <c r="T10" i="5" s="1"/>
  <c r="AB10" i="5" s="1"/>
  <c r="AC10" i="5" s="1"/>
  <c r="R5" i="5"/>
  <c r="M45" i="5"/>
  <c r="M98" i="5"/>
  <c r="T98" i="5" s="1"/>
  <c r="M128" i="5"/>
  <c r="T128" i="5" s="1"/>
  <c r="AB128" i="5" s="1"/>
  <c r="AC128" i="5" s="1"/>
  <c r="AD176" i="5"/>
  <c r="AD195" i="5"/>
  <c r="R269" i="5"/>
  <c r="AD271" i="5"/>
  <c r="AD170" i="5"/>
  <c r="M48" i="5"/>
  <c r="T48" i="5" s="1"/>
  <c r="M64" i="5"/>
  <c r="T64" i="5" s="1"/>
  <c r="M92" i="5"/>
  <c r="T92" i="5" s="1"/>
  <c r="AD141" i="5"/>
  <c r="AD154" i="5"/>
  <c r="AD163" i="5"/>
  <c r="AD225" i="5"/>
  <c r="M121" i="5"/>
  <c r="M127" i="5"/>
  <c r="M17" i="5"/>
  <c r="M54" i="5"/>
  <c r="T54" i="5" s="1"/>
  <c r="M108" i="5"/>
  <c r="T108" i="5" s="1"/>
  <c r="AD234" i="5"/>
  <c r="M61" i="5"/>
  <c r="M94" i="5"/>
  <c r="T94" i="5" s="1"/>
  <c r="S281" i="5"/>
  <c r="M19" i="5"/>
  <c r="T19" i="5" s="1"/>
  <c r="M20" i="5"/>
  <c r="T20" i="5" s="1"/>
  <c r="K20" i="17" s="1"/>
  <c r="M21" i="5"/>
  <c r="T21" i="5" s="1"/>
  <c r="K21" i="17" s="1"/>
  <c r="M47" i="5"/>
  <c r="T47" i="5" s="1"/>
  <c r="M99" i="5"/>
  <c r="T99" i="5" s="1"/>
  <c r="M114" i="5"/>
  <c r="T114" i="5" s="1"/>
  <c r="M115" i="5"/>
  <c r="T115" i="5" s="1"/>
  <c r="M116" i="5"/>
  <c r="T116" i="5" s="1"/>
  <c r="AB116" i="5" s="1"/>
  <c r="AC116" i="5" s="1"/>
  <c r="M130" i="5"/>
  <c r="T130" i="5" s="1"/>
  <c r="M137" i="5"/>
  <c r="T137" i="5" s="1"/>
  <c r="AD146" i="5"/>
  <c r="M148" i="5"/>
  <c r="T148" i="5" s="1"/>
  <c r="K124" i="17" s="1"/>
  <c r="M149" i="5"/>
  <c r="T149" i="5" s="1"/>
  <c r="M152" i="5"/>
  <c r="T152" i="5" s="1"/>
  <c r="K128" i="17" s="1"/>
  <c r="AD165" i="5"/>
  <c r="AD180" i="5"/>
  <c r="AD209" i="5"/>
  <c r="AD233" i="5"/>
  <c r="Q4" i="7"/>
  <c r="R18" i="7"/>
  <c r="P11" i="7"/>
  <c r="Q11" i="7" s="1"/>
  <c r="L5" i="7"/>
  <c r="M5" i="7" s="1"/>
  <c r="L9" i="7"/>
  <c r="M9" i="7" s="1"/>
  <c r="L42" i="7"/>
  <c r="L7" i="7"/>
  <c r="M7" i="7" s="1"/>
  <c r="N19" i="7"/>
  <c r="L14" i="7"/>
  <c r="M14" i="7" s="1"/>
  <c r="N18" i="7"/>
  <c r="I5" i="7"/>
  <c r="H7" i="7"/>
  <c r="I7" i="7" s="1"/>
  <c r="J18" i="7"/>
  <c r="AS15" i="7"/>
  <c r="J200" i="5"/>
  <c r="J214" i="5" s="1"/>
  <c r="AI15" i="7"/>
  <c r="AJ15" i="7" s="1"/>
  <c r="AK15" i="7" s="1"/>
  <c r="AO15" i="7"/>
  <c r="D14" i="7"/>
  <c r="E14" i="7" s="1"/>
  <c r="D13" i="7"/>
  <c r="E13" i="7" s="1"/>
  <c r="F19" i="7"/>
  <c r="F18" i="7"/>
  <c r="D6" i="7"/>
  <c r="E6" i="7" s="1"/>
  <c r="M24" i="7"/>
  <c r="M31" i="5"/>
  <c r="Z290" i="5"/>
  <c r="M11" i="5"/>
  <c r="T11" i="5" s="1"/>
  <c r="M28" i="5"/>
  <c r="T28" i="5" s="1"/>
  <c r="M34" i="5"/>
  <c r="T34" i="5" s="1"/>
  <c r="M35" i="5"/>
  <c r="M37" i="5"/>
  <c r="T37" i="5" s="1"/>
  <c r="M67" i="5"/>
  <c r="M73" i="5"/>
  <c r="T73" i="5" s="1"/>
  <c r="M76" i="5"/>
  <c r="T76" i="5" s="1"/>
  <c r="AB76" i="5" s="1"/>
  <c r="AC76" i="5" s="1"/>
  <c r="M77" i="5"/>
  <c r="T77" i="5" s="1"/>
  <c r="M112" i="5"/>
  <c r="T112" i="5" s="1"/>
  <c r="K79" i="17" s="1"/>
  <c r="M134" i="5"/>
  <c r="T134" i="5" s="1"/>
  <c r="K111" i="17" s="1"/>
  <c r="AA171" i="5"/>
  <c r="M153" i="5"/>
  <c r="T153" i="5" s="1"/>
  <c r="K129" i="17" s="1"/>
  <c r="AD232" i="5"/>
  <c r="AA22" i="5"/>
  <c r="M6" i="5"/>
  <c r="M15" i="5"/>
  <c r="T15" i="5" s="1"/>
  <c r="M24" i="5"/>
  <c r="T24" i="5" s="1"/>
  <c r="M25" i="5"/>
  <c r="M33" i="5"/>
  <c r="T33" i="5" s="1"/>
  <c r="AD65" i="5"/>
  <c r="M101" i="5"/>
  <c r="M110" i="5"/>
  <c r="M113" i="5"/>
  <c r="T113" i="5" s="1"/>
  <c r="M122" i="5"/>
  <c r="T122" i="5" s="1"/>
  <c r="K85" i="17" s="1"/>
  <c r="M123" i="5"/>
  <c r="T123" i="5" s="1"/>
  <c r="M124" i="5"/>
  <c r="T124" i="5" s="1"/>
  <c r="AD128" i="5"/>
  <c r="M160" i="5"/>
  <c r="T160" i="5" s="1"/>
  <c r="AA214" i="5"/>
  <c r="AD202" i="5"/>
  <c r="AA289" i="5"/>
  <c r="E88" i="12"/>
  <c r="M46" i="5"/>
  <c r="T46" i="5" s="1"/>
  <c r="M57" i="5"/>
  <c r="T57" i="5" s="1"/>
  <c r="M58" i="5"/>
  <c r="T58" i="5" s="1"/>
  <c r="AD64" i="5"/>
  <c r="M85" i="5"/>
  <c r="T85" i="5" s="1"/>
  <c r="AB85" i="5" s="1"/>
  <c r="AC85" i="5" s="1"/>
  <c r="M89" i="5"/>
  <c r="T89" i="5" s="1"/>
  <c r="M135" i="5"/>
  <c r="T135" i="5" s="1"/>
  <c r="AB135" i="5" s="1"/>
  <c r="AC135" i="5" s="1"/>
  <c r="AD142" i="5"/>
  <c r="M143" i="5"/>
  <c r="T143" i="5" s="1"/>
  <c r="M145" i="5"/>
  <c r="T145" i="5" s="1"/>
  <c r="AD149" i="5"/>
  <c r="M150" i="5"/>
  <c r="T150" i="5" s="1"/>
  <c r="K126" i="17" s="1"/>
  <c r="M154" i="5"/>
  <c r="T154" i="5" s="1"/>
  <c r="AD167" i="5"/>
  <c r="AD196" i="5"/>
  <c r="AD204" i="5"/>
  <c r="M9" i="5"/>
  <c r="M13" i="5"/>
  <c r="T13" i="5" s="1"/>
  <c r="M29" i="5"/>
  <c r="T29" i="5" s="1"/>
  <c r="AB29" i="5" s="1"/>
  <c r="AC29" i="5" s="1"/>
  <c r="M36" i="5"/>
  <c r="T36" i="5" s="1"/>
  <c r="M52" i="5"/>
  <c r="T52" i="5" s="1"/>
  <c r="D18" i="19" s="1"/>
  <c r="M53" i="5"/>
  <c r="T53" i="5" s="1"/>
  <c r="K46" i="17" s="1"/>
  <c r="M81" i="5"/>
  <c r="T81" i="5" s="1"/>
  <c r="M104" i="5"/>
  <c r="T104" i="5" s="1"/>
  <c r="M117" i="5"/>
  <c r="T117" i="5" s="1"/>
  <c r="AD173" i="5"/>
  <c r="AD183" i="5"/>
  <c r="AD270" i="5"/>
  <c r="G50" i="19"/>
  <c r="M158" i="5"/>
  <c r="T158" i="5" s="1"/>
  <c r="AB158" i="5" s="1"/>
  <c r="AC158" i="5" s="1"/>
  <c r="AD175" i="5"/>
  <c r="M5" i="5"/>
  <c r="AA8" i="5"/>
  <c r="M12" i="5"/>
  <c r="T12" i="5" s="1"/>
  <c r="M18" i="5"/>
  <c r="T18" i="5" s="1"/>
  <c r="K17" i="17" s="1"/>
  <c r="M39" i="5"/>
  <c r="M40" i="5"/>
  <c r="T40" i="5" s="1"/>
  <c r="M41" i="5"/>
  <c r="T41" i="5" s="1"/>
  <c r="M42" i="5"/>
  <c r="T42" i="5" s="1"/>
  <c r="M51" i="5"/>
  <c r="M68" i="5"/>
  <c r="T68" i="5" s="1"/>
  <c r="M90" i="5"/>
  <c r="T90" i="5" s="1"/>
  <c r="AA138" i="5"/>
  <c r="M142" i="5"/>
  <c r="T142" i="5" s="1"/>
  <c r="AD145" i="5"/>
  <c r="M146" i="5"/>
  <c r="T146" i="5" s="1"/>
  <c r="M155" i="5"/>
  <c r="T155" i="5" s="1"/>
  <c r="M159" i="5"/>
  <c r="T159" i="5" s="1"/>
  <c r="AD160" i="5"/>
  <c r="AA184" i="5"/>
  <c r="AA239" i="5"/>
  <c r="AD227" i="5"/>
  <c r="M3" i="5"/>
  <c r="M26" i="5"/>
  <c r="T26" i="5" s="1"/>
  <c r="K39" i="17" s="1"/>
  <c r="M27" i="5"/>
  <c r="T27" i="5" s="1"/>
  <c r="M49" i="5"/>
  <c r="T49" i="5" s="1"/>
  <c r="M97" i="5"/>
  <c r="T97" i="5" s="1"/>
  <c r="M103" i="5"/>
  <c r="T103" i="5" s="1"/>
  <c r="M119" i="5"/>
  <c r="T119" i="5" s="1"/>
  <c r="AD129" i="5"/>
  <c r="M133" i="5"/>
  <c r="M136" i="5"/>
  <c r="T136" i="5" s="1"/>
  <c r="M140" i="5"/>
  <c r="T140" i="5" s="1"/>
  <c r="AD211" i="5"/>
  <c r="AD216" i="5"/>
  <c r="AD218" i="5"/>
  <c r="AD224" i="5"/>
  <c r="AD229" i="5"/>
  <c r="AD236" i="5"/>
  <c r="AD237" i="5"/>
  <c r="M23" i="5"/>
  <c r="R25" i="5"/>
  <c r="M70" i="5"/>
  <c r="M71" i="5"/>
  <c r="M78" i="5"/>
  <c r="M87" i="5"/>
  <c r="M105" i="5"/>
  <c r="M82" i="5"/>
  <c r="M95" i="5"/>
  <c r="T95" i="5" s="1"/>
  <c r="AA66" i="5"/>
  <c r="M65" i="5"/>
  <c r="M74" i="5"/>
  <c r="M83" i="5"/>
  <c r="M93" i="5"/>
  <c r="T93" i="5" s="1"/>
  <c r="M63" i="5"/>
  <c r="M88" i="5"/>
  <c r="M91" i="5"/>
  <c r="M102" i="5"/>
  <c r="R174" i="5"/>
  <c r="AD174" i="5" s="1"/>
  <c r="AA197" i="5"/>
  <c r="AD144" i="5"/>
  <c r="AD151" i="5"/>
  <c r="AD161" i="5"/>
  <c r="M139" i="5"/>
  <c r="R139" i="5"/>
  <c r="R186" i="5"/>
  <c r="AD186" i="5" s="1"/>
  <c r="R223" i="5"/>
  <c r="AD223" i="5" s="1"/>
  <c r="AA288" i="5"/>
  <c r="AD188" i="5"/>
  <c r="AA287" i="5"/>
  <c r="G88" i="12"/>
  <c r="R240" i="5"/>
  <c r="R254" i="5" s="1"/>
  <c r="AD231" i="5"/>
  <c r="AD199" i="5"/>
  <c r="AD201" i="5"/>
  <c r="H3" i="19"/>
  <c r="H50" i="19" s="1"/>
  <c r="E3" i="19"/>
  <c r="E50" i="19" s="1"/>
  <c r="F3" i="19"/>
  <c r="F50" i="19" s="1"/>
  <c r="AA286" i="5"/>
  <c r="H88" i="12"/>
  <c r="M216" i="17"/>
  <c r="O216" i="17"/>
  <c r="Q216" i="17"/>
  <c r="F88" i="12"/>
  <c r="S216" i="17"/>
  <c r="J55" i="1" l="1"/>
  <c r="K55" i="1" s="1"/>
  <c r="U55" i="1" s="1"/>
  <c r="R20" i="7"/>
  <c r="R21" i="7" s="1"/>
  <c r="R22" i="7" s="1"/>
  <c r="E130" i="11"/>
  <c r="E132" i="11" s="1"/>
  <c r="D42" i="1"/>
  <c r="E42" i="1" s="1"/>
  <c r="P42" i="1" s="1"/>
  <c r="G53" i="1"/>
  <c r="H53" i="1" s="1"/>
  <c r="W53" i="1" s="1"/>
  <c r="G55" i="1"/>
  <c r="H55" i="1" s="1"/>
  <c r="W55" i="1" s="1"/>
  <c r="J47" i="1"/>
  <c r="K47" i="1" s="1"/>
  <c r="U47" i="1" s="1"/>
  <c r="D49" i="1"/>
  <c r="E49" i="1" s="1"/>
  <c r="P49" i="1" s="1"/>
  <c r="G56" i="1"/>
  <c r="H56" i="1" s="1"/>
  <c r="W56" i="1" s="1"/>
  <c r="D53" i="1"/>
  <c r="E53" i="1" s="1"/>
  <c r="S53" i="1" s="1"/>
  <c r="G60" i="1"/>
  <c r="J48" i="1"/>
  <c r="K48" i="1" s="1"/>
  <c r="U48" i="1" s="1"/>
  <c r="E19" i="11"/>
  <c r="E21" i="11" s="1"/>
  <c r="K60" i="5"/>
  <c r="M8" i="5"/>
  <c r="K132" i="5"/>
  <c r="AD20" i="7"/>
  <c r="AD21" i="7" s="1"/>
  <c r="AD22" i="7" s="1"/>
  <c r="M59" i="5"/>
  <c r="M131" i="5"/>
  <c r="M30" i="5"/>
  <c r="M138" i="5"/>
  <c r="M50" i="5"/>
  <c r="M22" i="5"/>
  <c r="M79" i="5"/>
  <c r="M66" i="5"/>
  <c r="M162" i="5"/>
  <c r="T162" i="5" s="1"/>
  <c r="M161" i="5"/>
  <c r="T161" i="5" s="1"/>
  <c r="AB161" i="5" s="1"/>
  <c r="AC161" i="5" s="1"/>
  <c r="T5" i="5"/>
  <c r="I5" i="17" s="1"/>
  <c r="F1" i="20"/>
  <c r="D79" i="12"/>
  <c r="K156" i="17"/>
  <c r="K51" i="17"/>
  <c r="D22" i="19"/>
  <c r="K203" i="17"/>
  <c r="L203" i="17" s="1"/>
  <c r="D24" i="20"/>
  <c r="K123" i="17"/>
  <c r="D65" i="12"/>
  <c r="K37" i="17"/>
  <c r="D13" i="19"/>
  <c r="D3" i="12"/>
  <c r="K11" i="17"/>
  <c r="K142" i="17"/>
  <c r="D76" i="12"/>
  <c r="K69" i="17"/>
  <c r="D25" i="19"/>
  <c r="K122" i="17"/>
  <c r="D64" i="12"/>
  <c r="K90" i="17"/>
  <c r="L90" i="17" s="1"/>
  <c r="D44" i="12"/>
  <c r="K49" i="17"/>
  <c r="D21" i="19"/>
  <c r="D71" i="12"/>
  <c r="K136" i="17"/>
  <c r="K86" i="17"/>
  <c r="D33" i="19"/>
  <c r="K40" i="17"/>
  <c r="D17" i="12"/>
  <c r="K113" i="17"/>
  <c r="D37" i="19"/>
  <c r="I74" i="17"/>
  <c r="K74" i="17"/>
  <c r="D34" i="12"/>
  <c r="D10" i="20"/>
  <c r="K176" i="17"/>
  <c r="L176" i="17" s="1"/>
  <c r="D25" i="12"/>
  <c r="K60" i="17"/>
  <c r="K36" i="17"/>
  <c r="D12" i="19"/>
  <c r="K190" i="17"/>
  <c r="D48" i="19"/>
  <c r="K12" i="17"/>
  <c r="L12" i="17" s="1"/>
  <c r="D4" i="12"/>
  <c r="D22" i="20"/>
  <c r="K201" i="17"/>
  <c r="K130" i="17"/>
  <c r="D68" i="12"/>
  <c r="D63" i="12"/>
  <c r="K120" i="17"/>
  <c r="C3" i="19"/>
  <c r="K41" i="17"/>
  <c r="D15" i="19"/>
  <c r="D84" i="12"/>
  <c r="K165" i="17"/>
  <c r="K14" i="17"/>
  <c r="D7" i="12"/>
  <c r="K139" i="17"/>
  <c r="D74" i="12"/>
  <c r="K52" i="17"/>
  <c r="D22" i="12"/>
  <c r="K26" i="17"/>
  <c r="L26" i="17" s="1"/>
  <c r="D10" i="12"/>
  <c r="K196" i="17"/>
  <c r="D17" i="20"/>
  <c r="K82" i="17"/>
  <c r="D31" i="19"/>
  <c r="D49" i="12"/>
  <c r="K96" i="17"/>
  <c r="K185" i="17"/>
  <c r="D23" i="20"/>
  <c r="K202" i="17"/>
  <c r="K179" i="17"/>
  <c r="D13" i="20"/>
  <c r="K42" i="17"/>
  <c r="D16" i="19"/>
  <c r="D53" i="12"/>
  <c r="K100" i="17"/>
  <c r="K145" i="17"/>
  <c r="K137" i="17"/>
  <c r="D72" i="12"/>
  <c r="D67" i="12"/>
  <c r="K127" i="17"/>
  <c r="D29" i="20"/>
  <c r="K208" i="17"/>
  <c r="K117" i="17"/>
  <c r="D60" i="12"/>
  <c r="K91" i="17"/>
  <c r="L91" i="17" s="1"/>
  <c r="D45" i="12"/>
  <c r="AB54" i="5"/>
  <c r="AC54" i="5" s="1"/>
  <c r="K47" i="17"/>
  <c r="D20" i="12"/>
  <c r="D15" i="20"/>
  <c r="K181" i="17"/>
  <c r="L181" i="17" s="1"/>
  <c r="AB64" i="5"/>
  <c r="AC64" i="5" s="1"/>
  <c r="K56" i="17"/>
  <c r="D39" i="19"/>
  <c r="K132" i="17"/>
  <c r="D38" i="19"/>
  <c r="K121" i="17"/>
  <c r="K98" i="17"/>
  <c r="D51" i="12"/>
  <c r="K19" i="17"/>
  <c r="D12" i="20"/>
  <c r="K178" i="17"/>
  <c r="K148" i="17"/>
  <c r="K99" i="17"/>
  <c r="D52" i="12"/>
  <c r="K150" i="17"/>
  <c r="D42" i="19"/>
  <c r="K198" i="17"/>
  <c r="L198" i="17" s="1"/>
  <c r="D8" i="20"/>
  <c r="K174" i="17"/>
  <c r="K105" i="17"/>
  <c r="D56" i="12"/>
  <c r="K88" i="17"/>
  <c r="L88" i="17" s="1"/>
  <c r="K112" i="17"/>
  <c r="L112" i="17" s="1"/>
  <c r="D42" i="12"/>
  <c r="K80" i="17"/>
  <c r="D38" i="12"/>
  <c r="K29" i="17"/>
  <c r="L29" i="17" s="1"/>
  <c r="D13" i="12"/>
  <c r="AB77" i="5"/>
  <c r="AC77" i="5" s="1"/>
  <c r="K67" i="17"/>
  <c r="D30" i="12"/>
  <c r="K34" i="17"/>
  <c r="D11" i="19"/>
  <c r="K13" i="17"/>
  <c r="L13" i="17" s="1"/>
  <c r="D5" i="12"/>
  <c r="D58" i="12"/>
  <c r="K114" i="17"/>
  <c r="K81" i="17"/>
  <c r="D30" i="19"/>
  <c r="K211" i="17"/>
  <c r="K175" i="17"/>
  <c r="D9" i="20"/>
  <c r="K61" i="17"/>
  <c r="D26" i="12"/>
  <c r="D20" i="19"/>
  <c r="K48" i="17"/>
  <c r="C40" i="19"/>
  <c r="K133" i="17"/>
  <c r="D40" i="19"/>
  <c r="D29" i="12"/>
  <c r="K66" i="17"/>
  <c r="K84" i="17"/>
  <c r="D40" i="12"/>
  <c r="K162" i="17"/>
  <c r="D46" i="19"/>
  <c r="K135" i="17"/>
  <c r="D70" i="12"/>
  <c r="K119" i="17"/>
  <c r="D62" i="12"/>
  <c r="K189" i="17"/>
  <c r="D86" i="12"/>
  <c r="D47" i="19"/>
  <c r="K163" i="17"/>
  <c r="D19" i="12"/>
  <c r="K43" i="17"/>
  <c r="K191" i="17"/>
  <c r="D49" i="19"/>
  <c r="K131" i="17"/>
  <c r="D69" i="12"/>
  <c r="K38" i="17"/>
  <c r="D16" i="12"/>
  <c r="K160" i="17"/>
  <c r="D81" i="12"/>
  <c r="D7" i="20"/>
  <c r="K173" i="17"/>
  <c r="L173" i="17" s="1"/>
  <c r="K75" i="17"/>
  <c r="D35" i="12"/>
  <c r="K33" i="17"/>
  <c r="D10" i="19"/>
  <c r="K50" i="17"/>
  <c r="D21" i="12"/>
  <c r="K143" i="17"/>
  <c r="D41" i="12"/>
  <c r="K87" i="17"/>
  <c r="K164" i="17"/>
  <c r="D83" i="12"/>
  <c r="D6" i="12"/>
  <c r="K10" i="17"/>
  <c r="D5" i="19"/>
  <c r="D66" i="12"/>
  <c r="K125" i="17"/>
  <c r="D35" i="19"/>
  <c r="K108" i="17"/>
  <c r="AB99" i="5"/>
  <c r="AC99" i="5" s="1"/>
  <c r="K101" i="17"/>
  <c r="D54" i="12"/>
  <c r="K18" i="17"/>
  <c r="D8" i="19"/>
  <c r="D46" i="12"/>
  <c r="K93" i="17"/>
  <c r="K193" i="17"/>
  <c r="D87" i="12"/>
  <c r="D82" i="12"/>
  <c r="K94" i="17"/>
  <c r="D47" i="12"/>
  <c r="D25" i="20"/>
  <c r="K204" i="17"/>
  <c r="L204" i="17" s="1"/>
  <c r="K200" i="17"/>
  <c r="D21" i="20"/>
  <c r="D11" i="20"/>
  <c r="K177" i="17"/>
  <c r="D26" i="20"/>
  <c r="K205" i="17"/>
  <c r="K64" i="17"/>
  <c r="D24" i="19"/>
  <c r="K30" i="17"/>
  <c r="L30" i="17" s="1"/>
  <c r="D14" i="12"/>
  <c r="K24" i="17"/>
  <c r="D18" i="12"/>
  <c r="D41" i="19"/>
  <c r="K149" i="17"/>
  <c r="D3" i="19"/>
  <c r="AA60" i="5"/>
  <c r="AA79" i="5" s="1"/>
  <c r="AA100" i="5" s="1"/>
  <c r="J58" i="1"/>
  <c r="K58" i="1" s="1"/>
  <c r="D50" i="1"/>
  <c r="E50" i="1" s="1"/>
  <c r="P50" i="1" s="1"/>
  <c r="E107" i="11"/>
  <c r="E109" i="11" s="1"/>
  <c r="J42" i="1"/>
  <c r="K42" i="1" s="1"/>
  <c r="U42" i="1" s="1"/>
  <c r="D48" i="1"/>
  <c r="E48" i="1" s="1"/>
  <c r="S48" i="1" s="1"/>
  <c r="Q2" i="1"/>
  <c r="G132" i="5"/>
  <c r="H132" i="5"/>
  <c r="J20" i="7"/>
  <c r="J21" i="7" s="1"/>
  <c r="J22" i="7" s="1"/>
  <c r="F132" i="5"/>
  <c r="I132" i="5"/>
  <c r="F60" i="5"/>
  <c r="M12" i="1"/>
  <c r="O73" i="5" s="1"/>
  <c r="O79" i="5" s="1"/>
  <c r="J43" i="1"/>
  <c r="K43" i="1" s="1"/>
  <c r="U43" i="1" s="1"/>
  <c r="D58" i="1"/>
  <c r="E58" i="1" s="1"/>
  <c r="Q58" i="1" s="1"/>
  <c r="D55" i="1"/>
  <c r="E55" i="1" s="1"/>
  <c r="R55" i="1" s="1"/>
  <c r="G50" i="1"/>
  <c r="H50" i="1" s="1"/>
  <c r="W50" i="1" s="1"/>
  <c r="J57" i="1"/>
  <c r="K57" i="1" s="1"/>
  <c r="U57" i="1" s="1"/>
  <c r="D44" i="1"/>
  <c r="E44" i="1" s="1"/>
  <c r="S44" i="1" s="1"/>
  <c r="G49" i="1"/>
  <c r="H49" i="1" s="1"/>
  <c r="W49" i="1" s="1"/>
  <c r="J54" i="1"/>
  <c r="K54" i="1" s="1"/>
  <c r="U54" i="1" s="1"/>
  <c r="D60" i="1"/>
  <c r="E60" i="1" s="1"/>
  <c r="N60" i="1" s="1"/>
  <c r="G46" i="1"/>
  <c r="H46" i="1" s="1"/>
  <c r="W46" i="1" s="1"/>
  <c r="J49" i="1"/>
  <c r="K49" i="1" s="1"/>
  <c r="U49" i="1" s="1"/>
  <c r="M7" i="1"/>
  <c r="O179" i="5" s="1"/>
  <c r="D57" i="1"/>
  <c r="E57" i="1" s="1"/>
  <c r="S57" i="1" s="1"/>
  <c r="H68" i="11"/>
  <c r="AJ32" i="13" s="1"/>
  <c r="D59" i="1"/>
  <c r="E59" i="1" s="1"/>
  <c r="N59" i="1" s="1"/>
  <c r="M28" i="1"/>
  <c r="O220" i="5" s="1"/>
  <c r="R220" i="5" s="1"/>
  <c r="AD220" i="5" s="1"/>
  <c r="J45" i="1"/>
  <c r="K45" i="1" s="1"/>
  <c r="U45" i="1" s="1"/>
  <c r="J52" i="1"/>
  <c r="K52" i="1" s="1"/>
  <c r="U52" i="1" s="1"/>
  <c r="J59" i="1"/>
  <c r="K59" i="1" s="1"/>
  <c r="U59" i="1" s="1"/>
  <c r="J56" i="1"/>
  <c r="K56" i="1" s="1"/>
  <c r="U56" i="1" s="1"/>
  <c r="D45" i="1"/>
  <c r="E45" i="1" s="1"/>
  <c r="S45" i="1" s="1"/>
  <c r="G52" i="1"/>
  <c r="H52" i="1" s="1"/>
  <c r="W52" i="1" s="1"/>
  <c r="G59" i="1"/>
  <c r="H59" i="1" s="1"/>
  <c r="W59" i="1" s="1"/>
  <c r="G45" i="1"/>
  <c r="H45" i="1" s="1"/>
  <c r="W45" i="1" s="1"/>
  <c r="J50" i="1"/>
  <c r="K50" i="1" s="1"/>
  <c r="U50" i="1" s="1"/>
  <c r="D56" i="1"/>
  <c r="E56" i="1" s="1"/>
  <c r="Q56" i="1" s="1"/>
  <c r="D43" i="1"/>
  <c r="E43" i="1" s="1"/>
  <c r="N43" i="1" s="1"/>
  <c r="D46" i="1"/>
  <c r="E46" i="1" s="1"/>
  <c r="N46" i="1" s="1"/>
  <c r="AE1" i="7"/>
  <c r="F1" i="19"/>
  <c r="E41" i="11"/>
  <c r="E43" i="11" s="1"/>
  <c r="G44" i="1"/>
  <c r="H44" i="1" s="1"/>
  <c r="W44" i="1" s="1"/>
  <c r="D51" i="1"/>
  <c r="E51" i="1" s="1"/>
  <c r="N51" i="1" s="1"/>
  <c r="G43" i="1"/>
  <c r="H43" i="1" s="1"/>
  <c r="W43" i="1" s="1"/>
  <c r="J51" i="1"/>
  <c r="K51" i="1" s="1"/>
  <c r="U51" i="1" s="1"/>
  <c r="G47" i="1"/>
  <c r="H47" i="1" s="1"/>
  <c r="W47" i="1" s="1"/>
  <c r="G54" i="1"/>
  <c r="H54" i="1" s="1"/>
  <c r="W54" i="1" s="1"/>
  <c r="G51" i="1"/>
  <c r="H51" i="1" s="1"/>
  <c r="W51" i="1" s="1"/>
  <c r="G58" i="1"/>
  <c r="H58" i="1" s="1"/>
  <c r="W58" i="1" s="1"/>
  <c r="D47" i="1"/>
  <c r="E47" i="1" s="1"/>
  <c r="N47" i="1" s="1"/>
  <c r="D54" i="1"/>
  <c r="E54" i="1" s="1"/>
  <c r="Q54" i="1" s="1"/>
  <c r="J46" i="1"/>
  <c r="K46" i="1" s="1"/>
  <c r="U46" i="1" s="1"/>
  <c r="D52" i="1"/>
  <c r="E52" i="1" s="1"/>
  <c r="N52" i="1" s="1"/>
  <c r="G57" i="1"/>
  <c r="H57" i="1" s="1"/>
  <c r="W57" i="1" s="1"/>
  <c r="M33" i="1"/>
  <c r="O268" i="5" s="1"/>
  <c r="R268" i="5" s="1"/>
  <c r="AD268" i="5" s="1"/>
  <c r="G42" i="1"/>
  <c r="H42" i="1" s="1"/>
  <c r="W42" i="1" s="1"/>
  <c r="V20" i="7"/>
  <c r="V21" i="7" s="1"/>
  <c r="V22" i="7" s="1"/>
  <c r="C9" i="8"/>
  <c r="G1" i="7" s="1"/>
  <c r="E85" i="11"/>
  <c r="E87" i="11" s="1"/>
  <c r="M35" i="1"/>
  <c r="O275" i="5" s="1"/>
  <c r="R275" i="5" s="1"/>
  <c r="AD275" i="5" s="1"/>
  <c r="AH20" i="7"/>
  <c r="AH21" i="7" s="1"/>
  <c r="AH22" i="7" s="1"/>
  <c r="G60" i="5"/>
  <c r="S37" i="1"/>
  <c r="H60" i="5"/>
  <c r="M11" i="1"/>
  <c r="O122" i="5" s="1"/>
  <c r="T133" i="5"/>
  <c r="T138" i="5" s="1"/>
  <c r="AB138" i="5" s="1"/>
  <c r="T3" i="5"/>
  <c r="I60" i="5"/>
  <c r="T127" i="5"/>
  <c r="T131" i="5" s="1"/>
  <c r="M6" i="1"/>
  <c r="O157" i="5" s="1"/>
  <c r="E63" i="11"/>
  <c r="E65" i="11" s="1"/>
  <c r="M31" i="1"/>
  <c r="O17" i="5" s="1"/>
  <c r="M8" i="1"/>
  <c r="O194" i="5" s="1"/>
  <c r="T121" i="5"/>
  <c r="T110" i="5"/>
  <c r="T101" i="5"/>
  <c r="T17" i="5"/>
  <c r="T22" i="5" s="1"/>
  <c r="AB22" i="5" s="1"/>
  <c r="T9" i="5"/>
  <c r="T61" i="5"/>
  <c r="T67" i="5"/>
  <c r="T51" i="5"/>
  <c r="T59" i="5" s="1"/>
  <c r="T45" i="5"/>
  <c r="T50" i="5" s="1"/>
  <c r="T39" i="5"/>
  <c r="T31" i="5"/>
  <c r="M9" i="1"/>
  <c r="O81" i="5" s="1"/>
  <c r="T25" i="5"/>
  <c r="I56" i="17"/>
  <c r="I47" i="17"/>
  <c r="M30" i="1"/>
  <c r="O9" i="5" s="1"/>
  <c r="O16" i="5" s="1"/>
  <c r="M22" i="1"/>
  <c r="O55" i="5" s="1"/>
  <c r="O59" i="5" s="1"/>
  <c r="M18" i="1"/>
  <c r="O222" i="5" s="1"/>
  <c r="R222" i="5" s="1"/>
  <c r="C54" i="12"/>
  <c r="C20" i="12"/>
  <c r="C34" i="12"/>
  <c r="I133" i="17"/>
  <c r="AB157" i="5"/>
  <c r="AC157" i="5" s="1"/>
  <c r="I101" i="17"/>
  <c r="M23" i="1"/>
  <c r="O276" i="5" s="1"/>
  <c r="R276" i="5" s="1"/>
  <c r="AD276" i="5" s="1"/>
  <c r="N37" i="1"/>
  <c r="N38" i="1" s="1"/>
  <c r="M5" i="1"/>
  <c r="M10" i="1"/>
  <c r="O110" i="5" s="1"/>
  <c r="O120" i="5" s="1"/>
  <c r="M17" i="1"/>
  <c r="O37" i="5" s="1"/>
  <c r="O38" i="5" s="1"/>
  <c r="M21" i="1"/>
  <c r="O48" i="5" s="1"/>
  <c r="O50" i="5" s="1"/>
  <c r="M27" i="1"/>
  <c r="O226" i="5" s="1"/>
  <c r="R226" i="5" s="1"/>
  <c r="AD226" i="5" s="1"/>
  <c r="Y60" i="13"/>
  <c r="Y46" i="13"/>
  <c r="Y10" i="13"/>
  <c r="Y32" i="13"/>
  <c r="J60" i="1"/>
  <c r="U17" i="7"/>
  <c r="I17" i="7"/>
  <c r="M36" i="1"/>
  <c r="O279" i="5" s="1"/>
  <c r="R279" i="5" s="1"/>
  <c r="AD279" i="5" s="1"/>
  <c r="M26" i="1"/>
  <c r="O6" i="5" s="1"/>
  <c r="O8" i="5" s="1"/>
  <c r="M14" i="1"/>
  <c r="O130" i="5" s="1"/>
  <c r="O131" i="5" s="1"/>
  <c r="P37" i="1"/>
  <c r="P38" i="1" s="1"/>
  <c r="M29" i="1"/>
  <c r="O210" i="5" s="1"/>
  <c r="O214" i="5" s="1"/>
  <c r="J44" i="1"/>
  <c r="N32" i="13"/>
  <c r="N60" i="13"/>
  <c r="N46" i="13"/>
  <c r="N10" i="13"/>
  <c r="W37" i="1"/>
  <c r="M32" i="1"/>
  <c r="M13" i="1"/>
  <c r="O91" i="5" s="1"/>
  <c r="R91" i="5" s="1"/>
  <c r="M25" i="1"/>
  <c r="O219" i="5" s="1"/>
  <c r="K37" i="1"/>
  <c r="M19" i="1"/>
  <c r="O61" i="5" s="1"/>
  <c r="O66" i="5" s="1"/>
  <c r="O37" i="1"/>
  <c r="O38" i="1" s="1"/>
  <c r="M15" i="1"/>
  <c r="O101" i="5" s="1"/>
  <c r="O109" i="5" s="1"/>
  <c r="G48" i="1"/>
  <c r="H37" i="1"/>
  <c r="R37" i="1"/>
  <c r="R38" i="1" s="1"/>
  <c r="Q37" i="1"/>
  <c r="Q38" i="1" s="1"/>
  <c r="M34" i="1"/>
  <c r="M24" i="1"/>
  <c r="O3" i="5" s="1"/>
  <c r="M20" i="1"/>
  <c r="O26" i="5" s="1"/>
  <c r="O30" i="5" s="1"/>
  <c r="M16" i="1"/>
  <c r="O40" i="5" s="1"/>
  <c r="O44" i="5" s="1"/>
  <c r="U37" i="1"/>
  <c r="J53" i="1"/>
  <c r="K53" i="1" s="1"/>
  <c r="U53" i="1" s="1"/>
  <c r="T17" i="7"/>
  <c r="AB103" i="5"/>
  <c r="AC103" i="5" s="1"/>
  <c r="T6" i="5"/>
  <c r="E17" i="7"/>
  <c r="F20" i="7"/>
  <c r="F21" i="7" s="1"/>
  <c r="F22" i="7" s="1"/>
  <c r="Q17" i="7"/>
  <c r="P17" i="7"/>
  <c r="M17" i="7"/>
  <c r="N20" i="7"/>
  <c r="N21" i="7" s="1"/>
  <c r="N22" i="7" s="1"/>
  <c r="L17" i="7"/>
  <c r="H17" i="7"/>
  <c r="T35" i="5"/>
  <c r="AB35" i="5" s="1"/>
  <c r="AC35" i="5" s="1"/>
  <c r="D17" i="7"/>
  <c r="I127" i="17"/>
  <c r="C67" i="12"/>
  <c r="AB151" i="5"/>
  <c r="AC151" i="5" s="1"/>
  <c r="AD139" i="5"/>
  <c r="I128" i="17"/>
  <c r="AB152" i="5"/>
  <c r="AC152" i="5" s="1"/>
  <c r="T139" i="5"/>
  <c r="I124" i="17"/>
  <c r="AB148" i="5"/>
  <c r="AC148" i="5" s="1"/>
  <c r="I125" i="17"/>
  <c r="C66" i="12"/>
  <c r="AB149" i="5"/>
  <c r="AC149" i="5" s="1"/>
  <c r="I107" i="17"/>
  <c r="AB129" i="5"/>
  <c r="AC129" i="5" s="1"/>
  <c r="I120" i="17"/>
  <c r="C63" i="12"/>
  <c r="AB143" i="5"/>
  <c r="AC143" i="5" s="1"/>
  <c r="I111" i="17"/>
  <c r="AB134" i="5"/>
  <c r="AC134" i="5" s="1"/>
  <c r="I80" i="17"/>
  <c r="C38" i="12"/>
  <c r="AB113" i="5"/>
  <c r="AC113" i="5" s="1"/>
  <c r="I66" i="17"/>
  <c r="C29" i="12"/>
  <c r="AB75" i="5"/>
  <c r="AC75" i="5" s="1"/>
  <c r="I46" i="17"/>
  <c r="AB53" i="5"/>
  <c r="AC53" i="5" s="1"/>
  <c r="I7" i="17"/>
  <c r="AB7" i="5"/>
  <c r="AC7" i="5" s="1"/>
  <c r="I30" i="17"/>
  <c r="J30" i="17" s="1"/>
  <c r="C14" i="12"/>
  <c r="AB34" i="5"/>
  <c r="AC34" i="5" s="1"/>
  <c r="I90" i="17"/>
  <c r="J90" i="17" s="1"/>
  <c r="C44" i="12"/>
  <c r="AB89" i="5"/>
  <c r="AC89" i="5" s="1"/>
  <c r="I51" i="17"/>
  <c r="C22" i="19"/>
  <c r="AB27" i="5"/>
  <c r="AC27" i="5" s="1"/>
  <c r="I91" i="17"/>
  <c r="J91" i="17" s="1"/>
  <c r="C45" i="12"/>
  <c r="AB90" i="5"/>
  <c r="AC90" i="5" s="1"/>
  <c r="I33" i="17"/>
  <c r="C10" i="19"/>
  <c r="AB36" i="5"/>
  <c r="AC36" i="5" s="1"/>
  <c r="AA290" i="5"/>
  <c r="I121" i="17"/>
  <c r="C38" i="19"/>
  <c r="AB144" i="5"/>
  <c r="AC144" i="5" s="1"/>
  <c r="I117" i="17"/>
  <c r="C60" i="12"/>
  <c r="AB140" i="5"/>
  <c r="AC140" i="5" s="1"/>
  <c r="I84" i="17"/>
  <c r="C40" i="12"/>
  <c r="AB119" i="5"/>
  <c r="AC119" i="5" s="1"/>
  <c r="I81" i="17"/>
  <c r="C30" i="19"/>
  <c r="AB114" i="5"/>
  <c r="AC114" i="5" s="1"/>
  <c r="I87" i="17"/>
  <c r="C41" i="12"/>
  <c r="AB124" i="5"/>
  <c r="AC124" i="5" s="1"/>
  <c r="I60" i="17"/>
  <c r="C25" i="12"/>
  <c r="AB68" i="5"/>
  <c r="AC68" i="5" s="1"/>
  <c r="C26" i="12"/>
  <c r="I61" i="17"/>
  <c r="AB69" i="5"/>
  <c r="AC69" i="5" s="1"/>
  <c r="C22" i="12"/>
  <c r="I52" i="17"/>
  <c r="AB28" i="5"/>
  <c r="AC28" i="5" s="1"/>
  <c r="I41" i="17"/>
  <c r="C15" i="19"/>
  <c r="AB46" i="5"/>
  <c r="AC46" i="5" s="1"/>
  <c r="I135" i="17"/>
  <c r="C70" i="12"/>
  <c r="AB159" i="5"/>
  <c r="AC159" i="5" s="1"/>
  <c r="I82" i="17"/>
  <c r="C31" i="19"/>
  <c r="AB115" i="5"/>
  <c r="AC115" i="5" s="1"/>
  <c r="I122" i="17"/>
  <c r="C64" i="12"/>
  <c r="AB145" i="5"/>
  <c r="AC145" i="5" s="1"/>
  <c r="T82" i="5"/>
  <c r="I93" i="17"/>
  <c r="C46" i="12"/>
  <c r="AB108" i="5"/>
  <c r="AC108" i="5" s="1"/>
  <c r="C13" i="12"/>
  <c r="I29" i="17"/>
  <c r="J29" i="17" s="1"/>
  <c r="AB33" i="5"/>
  <c r="AC33" i="5" s="1"/>
  <c r="C17" i="12"/>
  <c r="I40" i="17"/>
  <c r="AB24" i="5"/>
  <c r="AC24" i="5" s="1"/>
  <c r="I114" i="17"/>
  <c r="C58" i="12"/>
  <c r="AB137" i="5"/>
  <c r="AC137" i="5" s="1"/>
  <c r="T102" i="5"/>
  <c r="AB102" i="5" s="1"/>
  <c r="AC102" i="5" s="1"/>
  <c r="I131" i="17"/>
  <c r="C69" i="12"/>
  <c r="AB155" i="5"/>
  <c r="AC155" i="5" s="1"/>
  <c r="T63" i="5"/>
  <c r="AB63" i="5" s="1"/>
  <c r="AC63" i="5" s="1"/>
  <c r="T83" i="5"/>
  <c r="I130" i="17"/>
  <c r="C68" i="12"/>
  <c r="AB154" i="5"/>
  <c r="AC154" i="5" s="1"/>
  <c r="I98" i="17"/>
  <c r="C51" i="12"/>
  <c r="AB96" i="5"/>
  <c r="AC96" i="5" s="1"/>
  <c r="I39" i="17"/>
  <c r="AB26" i="5"/>
  <c r="AC26" i="5" s="1"/>
  <c r="I17" i="17"/>
  <c r="AB18" i="5"/>
  <c r="AC18" i="5" s="1"/>
  <c r="I21" i="17"/>
  <c r="AB21" i="5"/>
  <c r="AC21" i="5" s="1"/>
  <c r="C7" i="12"/>
  <c r="I14" i="17"/>
  <c r="AB15" i="5"/>
  <c r="AC15" i="5" s="1"/>
  <c r="C13" i="19"/>
  <c r="I37" i="17"/>
  <c r="AB41" i="5"/>
  <c r="AC41" i="5" s="1"/>
  <c r="T91" i="5"/>
  <c r="I123" i="17"/>
  <c r="C65" i="12"/>
  <c r="AB146" i="5"/>
  <c r="AC146" i="5" s="1"/>
  <c r="T74" i="5"/>
  <c r="I100" i="17"/>
  <c r="C53" i="12"/>
  <c r="AB98" i="5"/>
  <c r="AC98" i="5" s="1"/>
  <c r="I86" i="17"/>
  <c r="C33" i="19"/>
  <c r="AB123" i="5"/>
  <c r="AC123" i="5" s="1"/>
  <c r="T87" i="5"/>
  <c r="AB87" i="5" s="1"/>
  <c r="AC87" i="5" s="1"/>
  <c r="T23" i="5"/>
  <c r="C25" i="19"/>
  <c r="I69" i="17"/>
  <c r="AB81" i="5"/>
  <c r="AC81" i="5" s="1"/>
  <c r="C4" i="12"/>
  <c r="I12" i="17"/>
  <c r="J12" i="17" s="1"/>
  <c r="AB13" i="5"/>
  <c r="AC13" i="5" s="1"/>
  <c r="C20" i="19"/>
  <c r="AB55" i="5"/>
  <c r="AC55" i="5" s="1"/>
  <c r="C24" i="19"/>
  <c r="I64" i="17"/>
  <c r="AB73" i="5"/>
  <c r="AC73" i="5" s="1"/>
  <c r="C30" i="12"/>
  <c r="I67" i="17"/>
  <c r="I132" i="17"/>
  <c r="C39" i="19"/>
  <c r="AB156" i="5"/>
  <c r="AC156" i="5" s="1"/>
  <c r="I105" i="17"/>
  <c r="C56" i="12"/>
  <c r="AB117" i="5"/>
  <c r="AC117" i="5" s="1"/>
  <c r="T65" i="5"/>
  <c r="K57" i="17" s="1"/>
  <c r="I126" i="17"/>
  <c r="AB150" i="5"/>
  <c r="AC150" i="5" s="1"/>
  <c r="C71" i="12"/>
  <c r="I136" i="17"/>
  <c r="AB160" i="5"/>
  <c r="AC160" i="5" s="1"/>
  <c r="T78" i="5"/>
  <c r="AB78" i="5" s="1"/>
  <c r="AC78" i="5" s="1"/>
  <c r="I11" i="17"/>
  <c r="C3" i="12"/>
  <c r="AB12" i="5"/>
  <c r="AC12" i="5" s="1"/>
  <c r="I20" i="17"/>
  <c r="AB20" i="5"/>
  <c r="AC20" i="5" s="1"/>
  <c r="I24" i="17"/>
  <c r="C18" i="12"/>
  <c r="AB47" i="5"/>
  <c r="AC47" i="5" s="1"/>
  <c r="C6" i="12"/>
  <c r="I10" i="17"/>
  <c r="C5" i="19"/>
  <c r="AB11" i="5"/>
  <c r="AC11" i="5" s="1"/>
  <c r="C21" i="12"/>
  <c r="I50" i="17"/>
  <c r="AB58" i="5"/>
  <c r="AC58" i="5" s="1"/>
  <c r="I113" i="17"/>
  <c r="C37" i="19"/>
  <c r="AB136" i="5"/>
  <c r="AC136" i="5" s="1"/>
  <c r="T88" i="5"/>
  <c r="AB88" i="5" s="1"/>
  <c r="AC88" i="5" s="1"/>
  <c r="I99" i="17"/>
  <c r="C52" i="12"/>
  <c r="AB97" i="5"/>
  <c r="AC97" i="5" s="1"/>
  <c r="I96" i="17"/>
  <c r="C49" i="12"/>
  <c r="AB94" i="5"/>
  <c r="AC94" i="5" s="1"/>
  <c r="I79" i="17"/>
  <c r="AB112" i="5"/>
  <c r="AC112" i="5" s="1"/>
  <c r="I85" i="17"/>
  <c r="AB122" i="5"/>
  <c r="AC122" i="5" s="1"/>
  <c r="T105" i="5"/>
  <c r="T71" i="5"/>
  <c r="K63" i="17" s="1"/>
  <c r="C18" i="19"/>
  <c r="AB52" i="5"/>
  <c r="AC52" i="5" s="1"/>
  <c r="I34" i="17"/>
  <c r="C11" i="19"/>
  <c r="AB37" i="5"/>
  <c r="C12" i="19"/>
  <c r="I36" i="17"/>
  <c r="AB40" i="5"/>
  <c r="AC40" i="5" s="1"/>
  <c r="I49" i="17"/>
  <c r="C21" i="19"/>
  <c r="AB57" i="5"/>
  <c r="AC57" i="5" s="1"/>
  <c r="I108" i="17"/>
  <c r="C35" i="19"/>
  <c r="AB130" i="5"/>
  <c r="AC130" i="5" s="1"/>
  <c r="I119" i="17"/>
  <c r="C62" i="12"/>
  <c r="AB142" i="5"/>
  <c r="AC142" i="5" s="1"/>
  <c r="I75" i="17"/>
  <c r="C35" i="12"/>
  <c r="AB104" i="5"/>
  <c r="AC104" i="5" s="1"/>
  <c r="C16" i="19"/>
  <c r="I42" i="17"/>
  <c r="AB48" i="5"/>
  <c r="AC48" i="5" s="1"/>
  <c r="I129" i="17"/>
  <c r="AB153" i="5"/>
  <c r="AC153" i="5" s="1"/>
  <c r="I94" i="17"/>
  <c r="C47" i="12"/>
  <c r="AB92" i="5"/>
  <c r="AC92" i="5" s="1"/>
  <c r="T70" i="5"/>
  <c r="C19" i="12"/>
  <c r="I43" i="17"/>
  <c r="AB49" i="5"/>
  <c r="AC49" i="5" s="1"/>
  <c r="C16" i="12"/>
  <c r="I38" i="17"/>
  <c r="AB42" i="5"/>
  <c r="AC42" i="5" s="1"/>
  <c r="C8" i="19"/>
  <c r="I18" i="17"/>
  <c r="AB19" i="5"/>
  <c r="AC19" i="5" s="1"/>
  <c r="H280" i="5" l="1"/>
  <c r="AB5" i="5"/>
  <c r="AC5" i="5" s="1"/>
  <c r="H90" i="11"/>
  <c r="AU46" i="13" s="1"/>
  <c r="G1" i="20"/>
  <c r="AJ60" i="13"/>
  <c r="R42" i="1"/>
  <c r="N42" i="1"/>
  <c r="S42" i="1"/>
  <c r="S49" i="1"/>
  <c r="O42" i="1"/>
  <c r="Q42" i="1"/>
  <c r="O49" i="1"/>
  <c r="R49" i="1"/>
  <c r="Q49" i="1"/>
  <c r="R53" i="1"/>
  <c r="N49" i="1"/>
  <c r="I280" i="5"/>
  <c r="I282" i="5" s="1"/>
  <c r="P53" i="1"/>
  <c r="Q53" i="1"/>
  <c r="N53" i="1"/>
  <c r="T30" i="5"/>
  <c r="AC138" i="5"/>
  <c r="K280" i="5"/>
  <c r="K282" i="5" s="1"/>
  <c r="W281" i="5"/>
  <c r="W282" i="5" s="1"/>
  <c r="O239" i="5"/>
  <c r="O60" i="5"/>
  <c r="X281" i="5"/>
  <c r="X282" i="5" s="1"/>
  <c r="U281" i="5"/>
  <c r="U282" i="5" s="1"/>
  <c r="R157" i="5"/>
  <c r="O171" i="5"/>
  <c r="O100" i="5"/>
  <c r="R194" i="5"/>
  <c r="O197" i="5"/>
  <c r="R179" i="5"/>
  <c r="O184" i="5"/>
  <c r="V281" i="5"/>
  <c r="V282" i="5" s="1"/>
  <c r="R17" i="5"/>
  <c r="O22" i="5"/>
  <c r="R122" i="5"/>
  <c r="R126" i="5" s="1"/>
  <c r="O126" i="5"/>
  <c r="AC22" i="5"/>
  <c r="C72" i="12"/>
  <c r="I137" i="17"/>
  <c r="T79" i="5"/>
  <c r="AB79" i="5" s="1"/>
  <c r="AC79" i="5" s="1"/>
  <c r="T66" i="5"/>
  <c r="AB66" i="5" s="1"/>
  <c r="AC66" i="5" s="1"/>
  <c r="K5" i="17"/>
  <c r="T8" i="5"/>
  <c r="I183" i="17" s="1"/>
  <c r="M164" i="5"/>
  <c r="T164" i="5" s="1"/>
  <c r="AB164" i="5" s="1"/>
  <c r="AC164" i="5" s="1"/>
  <c r="M163" i="5"/>
  <c r="AJ10" i="13"/>
  <c r="AJ46" i="13"/>
  <c r="R50" i="1"/>
  <c r="Q48" i="1"/>
  <c r="D18" i="20"/>
  <c r="K197" i="17"/>
  <c r="K71" i="17"/>
  <c r="D32" i="12"/>
  <c r="D5" i="20"/>
  <c r="K171" i="17"/>
  <c r="K180" i="17"/>
  <c r="D14" i="20"/>
  <c r="D20" i="20"/>
  <c r="K199" i="17"/>
  <c r="C14" i="19"/>
  <c r="D14" i="19"/>
  <c r="AB61" i="5"/>
  <c r="AC61" i="5" s="1"/>
  <c r="K55" i="17"/>
  <c r="D23" i="19"/>
  <c r="AB17" i="5"/>
  <c r="AC17" i="5" s="1"/>
  <c r="K16" i="17"/>
  <c r="D6" i="19"/>
  <c r="AB3" i="5"/>
  <c r="AC3" i="5" s="1"/>
  <c r="K158" i="17"/>
  <c r="D45" i="19"/>
  <c r="D75" i="12"/>
  <c r="K141" i="17"/>
  <c r="D16" i="20"/>
  <c r="K182" i="17"/>
  <c r="L182" i="17" s="1"/>
  <c r="D50" i="12"/>
  <c r="K97" i="17"/>
  <c r="K155" i="17"/>
  <c r="D44" i="19"/>
  <c r="K95" i="17"/>
  <c r="D48" i="12"/>
  <c r="D4" i="20"/>
  <c r="K170" i="17"/>
  <c r="L170" i="17" s="1"/>
  <c r="K116" i="17"/>
  <c r="D59" i="12"/>
  <c r="D3" i="20"/>
  <c r="K169" i="17"/>
  <c r="L169" i="17" s="1"/>
  <c r="K68" i="17"/>
  <c r="L68" i="17" s="1"/>
  <c r="D31" i="12"/>
  <c r="K154" i="17"/>
  <c r="D78" i="12"/>
  <c r="K62" i="17"/>
  <c r="D27" i="12"/>
  <c r="D77" i="12"/>
  <c r="K70" i="17"/>
  <c r="D26" i="19"/>
  <c r="D43" i="19"/>
  <c r="K153" i="17"/>
  <c r="K159" i="17"/>
  <c r="D80" i="12"/>
  <c r="D61" i="12"/>
  <c r="K118" i="17"/>
  <c r="L118" i="17" s="1"/>
  <c r="AB67" i="5"/>
  <c r="AC67" i="5" s="1"/>
  <c r="K59" i="17"/>
  <c r="D24" i="12"/>
  <c r="I78" i="17"/>
  <c r="D28" i="19"/>
  <c r="K78" i="17"/>
  <c r="K146" i="17"/>
  <c r="K8" i="17"/>
  <c r="K168" i="17"/>
  <c r="K58" i="17"/>
  <c r="K54" i="17"/>
  <c r="K144" i="17"/>
  <c r="K22" i="17"/>
  <c r="K209" i="17"/>
  <c r="K157" i="17"/>
  <c r="K183" i="17"/>
  <c r="K115" i="17"/>
  <c r="K109" i="17"/>
  <c r="K15" i="17"/>
  <c r="D43" i="12"/>
  <c r="K89" i="17"/>
  <c r="D37" i="12"/>
  <c r="K77" i="17"/>
  <c r="L77" i="17" s="1"/>
  <c r="K35" i="17"/>
  <c r="L35" i="17" s="1"/>
  <c r="D8" i="12"/>
  <c r="D88" i="12" s="1"/>
  <c r="C15" i="12"/>
  <c r="D15" i="12"/>
  <c r="K31" i="17"/>
  <c r="K44" i="17"/>
  <c r="D17" i="19"/>
  <c r="D36" i="12"/>
  <c r="K76" i="17"/>
  <c r="K138" i="17"/>
  <c r="D73" i="12"/>
  <c r="D27" i="20"/>
  <c r="K206" i="17"/>
  <c r="K207" i="17"/>
  <c r="L207" i="17" s="1"/>
  <c r="D28" i="20"/>
  <c r="K65" i="17"/>
  <c r="D28" i="12"/>
  <c r="K92" i="17"/>
  <c r="D34" i="19"/>
  <c r="K166" i="17"/>
  <c r="D85" i="12"/>
  <c r="I6" i="17"/>
  <c r="K6" i="17"/>
  <c r="D4" i="19"/>
  <c r="I9" i="17"/>
  <c r="K9" i="17"/>
  <c r="C27" i="19"/>
  <c r="K73" i="17"/>
  <c r="D27" i="19"/>
  <c r="C36" i="19"/>
  <c r="K110" i="17"/>
  <c r="D36" i="19"/>
  <c r="K83" i="17"/>
  <c r="L83" i="17" s="1"/>
  <c r="D39" i="12"/>
  <c r="N50" i="1"/>
  <c r="O50" i="1"/>
  <c r="S50" i="1"/>
  <c r="Q50" i="1"/>
  <c r="AC37" i="5"/>
  <c r="F280" i="5"/>
  <c r="O48" i="1"/>
  <c r="P48" i="1"/>
  <c r="R48" i="1"/>
  <c r="N48" i="1"/>
  <c r="G1" i="19"/>
  <c r="R2" i="1"/>
  <c r="G1" i="12"/>
  <c r="R73" i="5"/>
  <c r="R79" i="5" s="1"/>
  <c r="S59" i="1"/>
  <c r="Q59" i="1"/>
  <c r="G280" i="5"/>
  <c r="Q46" i="1"/>
  <c r="P59" i="1"/>
  <c r="N54" i="1"/>
  <c r="R54" i="1"/>
  <c r="Q51" i="1"/>
  <c r="O59" i="1"/>
  <c r="R59" i="1"/>
  <c r="O43" i="1"/>
  <c r="O46" i="1"/>
  <c r="S51" i="1"/>
  <c r="O54" i="1"/>
  <c r="P43" i="1"/>
  <c r="R43" i="1"/>
  <c r="Q43" i="1"/>
  <c r="R45" i="1"/>
  <c r="P44" i="1"/>
  <c r="Q52" i="1"/>
  <c r="P58" i="1"/>
  <c r="P45" i="1"/>
  <c r="P52" i="1"/>
  <c r="R58" i="1"/>
  <c r="R51" i="1"/>
  <c r="N44" i="1"/>
  <c r="O51" i="1"/>
  <c r="O45" i="1"/>
  <c r="S43" i="1"/>
  <c r="P51" i="1"/>
  <c r="R56" i="1"/>
  <c r="P54" i="1"/>
  <c r="S54" i="1"/>
  <c r="S56" i="1"/>
  <c r="S60" i="1"/>
  <c r="Q57" i="1"/>
  <c r="N57" i="1"/>
  <c r="R57" i="1"/>
  <c r="S46" i="1"/>
  <c r="R60" i="1"/>
  <c r="Q60" i="1"/>
  <c r="O60" i="1"/>
  <c r="O56" i="1"/>
  <c r="E61" i="1"/>
  <c r="R61" i="1" s="1"/>
  <c r="O58" i="1"/>
  <c r="Q45" i="1"/>
  <c r="R52" i="1"/>
  <c r="N55" i="1"/>
  <c r="S55" i="1"/>
  <c r="Q55" i="1"/>
  <c r="Q44" i="1"/>
  <c r="N56" i="1"/>
  <c r="O44" i="1"/>
  <c r="N58" i="1"/>
  <c r="O47" i="1"/>
  <c r="R47" i="1"/>
  <c r="Q47" i="1"/>
  <c r="P47" i="1"/>
  <c r="S47" i="1"/>
  <c r="U58" i="1"/>
  <c r="C10" i="8"/>
  <c r="D61" i="1"/>
  <c r="O55" i="1"/>
  <c r="P55" i="1"/>
  <c r="O57" i="1"/>
  <c r="P56" i="1"/>
  <c r="N45" i="1"/>
  <c r="P57" i="1"/>
  <c r="S52" i="1"/>
  <c r="O52" i="1"/>
  <c r="R46" i="1"/>
  <c r="P46" i="1"/>
  <c r="R44" i="1"/>
  <c r="P60" i="1"/>
  <c r="C24" i="12"/>
  <c r="I73" i="17"/>
  <c r="AB101" i="5"/>
  <c r="AC101" i="5" s="1"/>
  <c r="I55" i="17"/>
  <c r="C28" i="19"/>
  <c r="I59" i="17"/>
  <c r="AB133" i="5"/>
  <c r="AC133" i="5" s="1"/>
  <c r="AB9" i="5"/>
  <c r="AC9" i="5" s="1"/>
  <c r="I110" i="17"/>
  <c r="AB25" i="5"/>
  <c r="AC25" i="5" s="1"/>
  <c r="I4" i="17"/>
  <c r="AB51" i="5"/>
  <c r="I44" i="17"/>
  <c r="C17" i="19"/>
  <c r="AB127" i="5"/>
  <c r="AC127" i="5" s="1"/>
  <c r="C43" i="12"/>
  <c r="I89" i="17"/>
  <c r="R130" i="5"/>
  <c r="R131" i="5" s="1"/>
  <c r="AB121" i="5"/>
  <c r="AC121" i="5" s="1"/>
  <c r="AA132" i="5"/>
  <c r="AA280" i="5" s="1"/>
  <c r="R110" i="5"/>
  <c r="R120" i="5" s="1"/>
  <c r="R101" i="5"/>
  <c r="R109" i="5" s="1"/>
  <c r="AB110" i="5"/>
  <c r="AC110" i="5" s="1"/>
  <c r="C6" i="19"/>
  <c r="I16" i="17"/>
  <c r="C23" i="19"/>
  <c r="AB31" i="5"/>
  <c r="AC31" i="5" s="1"/>
  <c r="I31" i="17"/>
  <c r="R81" i="5"/>
  <c r="R100" i="5" s="1"/>
  <c r="R55" i="5"/>
  <c r="R59" i="5" s="1"/>
  <c r="AB23" i="5"/>
  <c r="AB39" i="5"/>
  <c r="AB45" i="5"/>
  <c r="R48" i="5"/>
  <c r="R50" i="5" s="1"/>
  <c r="R40" i="5"/>
  <c r="R44" i="5" s="1"/>
  <c r="R37" i="5"/>
  <c r="R38" i="5" s="1"/>
  <c r="R9" i="5"/>
  <c r="R16" i="5" s="1"/>
  <c r="R219" i="5"/>
  <c r="R239" i="5" s="1"/>
  <c r="O133" i="5"/>
  <c r="O138" i="5" s="1"/>
  <c r="M37" i="1"/>
  <c r="M38" i="1" s="1"/>
  <c r="O281" i="5" s="1"/>
  <c r="R26" i="5"/>
  <c r="R30" i="5" s="1"/>
  <c r="R3" i="5"/>
  <c r="R61" i="5"/>
  <c r="R66" i="5" s="1"/>
  <c r="K44" i="1"/>
  <c r="J61" i="1"/>
  <c r="R6" i="5"/>
  <c r="H48" i="1"/>
  <c r="G61" i="1"/>
  <c r="AU32" i="13"/>
  <c r="AU60" i="13"/>
  <c r="R210" i="5"/>
  <c r="R214" i="5" s="1"/>
  <c r="AB6" i="5"/>
  <c r="AC6" i="5" s="1"/>
  <c r="C4" i="19"/>
  <c r="C73" i="12"/>
  <c r="I138" i="17"/>
  <c r="AB162" i="5"/>
  <c r="AC162" i="5" s="1"/>
  <c r="I92" i="17"/>
  <c r="C34" i="19"/>
  <c r="AB91" i="5"/>
  <c r="AC91" i="5" s="1"/>
  <c r="I70" i="17"/>
  <c r="C26" i="19"/>
  <c r="AB82" i="5"/>
  <c r="AC82" i="5" s="1"/>
  <c r="I95" i="17"/>
  <c r="C48" i="12"/>
  <c r="AB93" i="5"/>
  <c r="AC93" i="5" s="1"/>
  <c r="I116" i="17"/>
  <c r="C59" i="12"/>
  <c r="AB139" i="5"/>
  <c r="AC139" i="5" s="1"/>
  <c r="C27" i="12"/>
  <c r="I62" i="17"/>
  <c r="AB70" i="5"/>
  <c r="AC70" i="5" s="1"/>
  <c r="I97" i="17"/>
  <c r="C50" i="12"/>
  <c r="AB95" i="5"/>
  <c r="AC95" i="5" s="1"/>
  <c r="I65" i="17"/>
  <c r="C28" i="12"/>
  <c r="AB74" i="5"/>
  <c r="AC74" i="5" s="1"/>
  <c r="I63" i="17"/>
  <c r="AB71" i="5"/>
  <c r="AC71" i="5" s="1"/>
  <c r="C32" i="12"/>
  <c r="I71" i="17"/>
  <c r="AB83" i="5"/>
  <c r="AC83" i="5" s="1"/>
  <c r="I76" i="17"/>
  <c r="C36" i="12"/>
  <c r="AB105" i="5"/>
  <c r="AC105" i="5" s="1"/>
  <c r="I57" i="17"/>
  <c r="AB65" i="5"/>
  <c r="AC65" i="5" s="1"/>
  <c r="H1" i="12" l="1"/>
  <c r="C11" i="8"/>
  <c r="AU10" i="13"/>
  <c r="AA281" i="5"/>
  <c r="S58" i="1"/>
  <c r="M58" i="1" s="1"/>
  <c r="M42" i="1"/>
  <c r="M49" i="1"/>
  <c r="M53" i="1"/>
  <c r="O132" i="5"/>
  <c r="O280" i="5" s="1"/>
  <c r="R60" i="5"/>
  <c r="AD179" i="5"/>
  <c r="R184" i="5"/>
  <c r="AD184" i="5" s="1"/>
  <c r="R22" i="5"/>
  <c r="AD17" i="5" s="1"/>
  <c r="AD194" i="5"/>
  <c r="R197" i="5"/>
  <c r="AD197" i="5" s="1"/>
  <c r="AD157" i="5"/>
  <c r="R171" i="5"/>
  <c r="AD171" i="5" s="1"/>
  <c r="R8" i="5"/>
  <c r="AD5" i="5" s="1"/>
  <c r="R132" i="5"/>
  <c r="I8" i="17"/>
  <c r="I209" i="17"/>
  <c r="I115" i="17"/>
  <c r="I157" i="17"/>
  <c r="AB8" i="5"/>
  <c r="AC8" i="5" s="1"/>
  <c r="I168" i="17"/>
  <c r="I58" i="17"/>
  <c r="I146" i="17"/>
  <c r="I54" i="17"/>
  <c r="I109" i="17"/>
  <c r="I15" i="17"/>
  <c r="I144" i="17"/>
  <c r="I22" i="17"/>
  <c r="M167" i="5"/>
  <c r="T167" i="5" s="1"/>
  <c r="M166" i="5"/>
  <c r="T166" i="5" s="1"/>
  <c r="M165" i="5"/>
  <c r="T163" i="5"/>
  <c r="H1" i="20"/>
  <c r="H113" i="11"/>
  <c r="BF60" i="13" s="1"/>
  <c r="D50" i="19"/>
  <c r="D33" i="12"/>
  <c r="K72" i="17"/>
  <c r="L72" i="17" s="1"/>
  <c r="K216" i="17"/>
  <c r="AC51" i="5"/>
  <c r="AB59" i="5"/>
  <c r="AC59" i="5" s="1"/>
  <c r="M50" i="1"/>
  <c r="AC45" i="5"/>
  <c r="AB50" i="5"/>
  <c r="AC50" i="5" s="1"/>
  <c r="AC39" i="5"/>
  <c r="AC23" i="5"/>
  <c r="AB30" i="5"/>
  <c r="AC30" i="5" s="1"/>
  <c r="AD67" i="5"/>
  <c r="M48" i="1"/>
  <c r="H1" i="19"/>
  <c r="S2" i="1"/>
  <c r="M59" i="1"/>
  <c r="O61" i="1"/>
  <c r="M43" i="1"/>
  <c r="M51" i="1"/>
  <c r="M54" i="1"/>
  <c r="P61" i="1"/>
  <c r="S61" i="1"/>
  <c r="Q61" i="1"/>
  <c r="N61" i="1"/>
  <c r="M60" i="1"/>
  <c r="M52" i="1"/>
  <c r="M56" i="1"/>
  <c r="M45" i="1"/>
  <c r="M46" i="1"/>
  <c r="M57" i="1"/>
  <c r="M55" i="1"/>
  <c r="M47" i="1"/>
  <c r="AD100" i="5"/>
  <c r="AD130" i="5"/>
  <c r="H282" i="5"/>
  <c r="F282" i="5"/>
  <c r="G282" i="5"/>
  <c r="AD110" i="5"/>
  <c r="AD101" i="5"/>
  <c r="C50" i="19"/>
  <c r="AD51" i="5"/>
  <c r="AD79" i="5"/>
  <c r="AD45" i="5"/>
  <c r="AD31" i="5"/>
  <c r="AD39" i="5"/>
  <c r="AD121" i="5"/>
  <c r="AD9" i="5"/>
  <c r="AD214" i="5"/>
  <c r="AD210" i="5"/>
  <c r="AD66" i="5"/>
  <c r="AD61" i="5"/>
  <c r="AD23" i="5"/>
  <c r="R133" i="5"/>
  <c r="R138" i="5" s="1"/>
  <c r="W48" i="1"/>
  <c r="W61" i="1" s="1"/>
  <c r="H61" i="1"/>
  <c r="U44" i="1"/>
  <c r="K61" i="1"/>
  <c r="AD3" i="5"/>
  <c r="AD219" i="5"/>
  <c r="AD239" i="5"/>
  <c r="BF32" i="13" l="1"/>
  <c r="R280" i="5"/>
  <c r="AB163" i="5"/>
  <c r="AC163" i="5" s="1"/>
  <c r="T165" i="5"/>
  <c r="AB165" i="5" s="1"/>
  <c r="AC165" i="5" s="1"/>
  <c r="M168" i="5"/>
  <c r="T168" i="5" s="1"/>
  <c r="I141" i="17"/>
  <c r="AB167" i="5"/>
  <c r="AC167" i="5" s="1"/>
  <c r="C75" i="12"/>
  <c r="K140" i="17"/>
  <c r="AB166" i="5"/>
  <c r="AC166" i="5" s="1"/>
  <c r="I140" i="17"/>
  <c r="BF10" i="13"/>
  <c r="BF46" i="13"/>
  <c r="AD132" i="5"/>
  <c r="AD60" i="5"/>
  <c r="O282" i="5"/>
  <c r="U61" i="1"/>
  <c r="M44" i="1"/>
  <c r="M61" i="1" s="1"/>
  <c r="AD133" i="5"/>
  <c r="AD138" i="5"/>
  <c r="I139" i="17" l="1"/>
  <c r="C74" i="12"/>
  <c r="I142" i="17"/>
  <c r="AB168" i="5"/>
  <c r="AC168" i="5" s="1"/>
  <c r="C76" i="12"/>
  <c r="M169" i="5"/>
  <c r="M63" i="1"/>
  <c r="M62" i="1"/>
  <c r="M170" i="5" l="1"/>
  <c r="T169" i="5"/>
  <c r="AB169" i="5" l="1"/>
  <c r="AC169" i="5" s="1"/>
  <c r="T170" i="5"/>
  <c r="I143" i="17"/>
  <c r="AB170" i="5" l="1"/>
  <c r="AC170" i="5" s="1"/>
  <c r="M172" i="5"/>
  <c r="T172" i="5" l="1"/>
  <c r="M173" i="5"/>
  <c r="T173" i="5" s="1"/>
  <c r="M174" i="5" l="1"/>
  <c r="T174" i="5" s="1"/>
  <c r="I148" i="17"/>
  <c r="AB173" i="5"/>
  <c r="AC173" i="5" s="1"/>
  <c r="K147" i="17"/>
  <c r="AB172" i="5"/>
  <c r="AC172" i="5" s="1"/>
  <c r="I147" i="17"/>
  <c r="AB174" i="5" l="1"/>
  <c r="AC174" i="5" s="1"/>
  <c r="I149" i="17"/>
  <c r="C41" i="19"/>
  <c r="M175" i="5"/>
  <c r="T175" i="5" s="1"/>
  <c r="C42" i="19" l="1"/>
  <c r="AB175" i="5"/>
  <c r="AC175" i="5" s="1"/>
  <c r="I150" i="17"/>
  <c r="M176" i="5"/>
  <c r="M177" i="5"/>
  <c r="T177" i="5" s="1"/>
  <c r="M178" i="5" l="1"/>
  <c r="T178" i="5" s="1"/>
  <c r="AB178" i="5" s="1"/>
  <c r="AC178" i="5" s="1"/>
  <c r="T176" i="5"/>
  <c r="K152" i="17"/>
  <c r="AB177" i="5"/>
  <c r="AC177" i="5" s="1"/>
  <c r="I152" i="17"/>
  <c r="M179" i="5" l="1"/>
  <c r="K151" i="17"/>
  <c r="I151" i="17"/>
  <c r="AB176" i="5"/>
  <c r="AC176" i="5" s="1"/>
  <c r="T179" i="5" l="1"/>
  <c r="M180" i="5"/>
  <c r="T180" i="5" s="1"/>
  <c r="AB180" i="5" l="1"/>
  <c r="AC180" i="5" s="1"/>
  <c r="C78" i="12"/>
  <c r="I154" i="17"/>
  <c r="M181" i="5"/>
  <c r="T181" i="5" s="1"/>
  <c r="I153" i="17"/>
  <c r="C43" i="19"/>
  <c r="AB179" i="5"/>
  <c r="AC179" i="5" s="1"/>
  <c r="M182" i="5" l="1"/>
  <c r="T182" i="5" s="1"/>
  <c r="AB182" i="5" s="1"/>
  <c r="AC182" i="5" s="1"/>
  <c r="I155" i="17"/>
  <c r="C44" i="19"/>
  <c r="AB181" i="5"/>
  <c r="AC181" i="5" s="1"/>
  <c r="M183" i="5"/>
  <c r="M184" i="5" l="1"/>
  <c r="T183" i="5"/>
  <c r="T184" i="5" s="1"/>
  <c r="M185" i="5"/>
  <c r="M186" i="5" l="1"/>
  <c r="T186" i="5" s="1"/>
  <c r="T185" i="5"/>
  <c r="C79" i="12"/>
  <c r="I156" i="17"/>
  <c r="AB183" i="5"/>
  <c r="AC183" i="5" s="1"/>
  <c r="C45" i="19" l="1"/>
  <c r="AB185" i="5"/>
  <c r="AC185" i="5" s="1"/>
  <c r="I158" i="17"/>
  <c r="M187" i="5"/>
  <c r="AB184" i="5"/>
  <c r="AC184" i="5" s="1"/>
  <c r="C80" i="12"/>
  <c r="AB186" i="5"/>
  <c r="AC186" i="5" s="1"/>
  <c r="I159" i="17"/>
  <c r="M188" i="5" l="1"/>
  <c r="T188" i="5" s="1"/>
  <c r="M189" i="5"/>
  <c r="T189" i="5" s="1"/>
  <c r="T187" i="5"/>
  <c r="C81" i="12" l="1"/>
  <c r="I160" i="17"/>
  <c r="AB187" i="5"/>
  <c r="AC187" i="5" s="1"/>
  <c r="K161" i="17"/>
  <c r="I161" i="17"/>
  <c r="AB188" i="5"/>
  <c r="AC188" i="5" s="1"/>
  <c r="C82" i="12"/>
  <c r="AB189" i="5"/>
  <c r="AC189" i="5" s="1"/>
  <c r="M190" i="5"/>
  <c r="T190" i="5" l="1"/>
  <c r="M191" i="5"/>
  <c r="T191" i="5" s="1"/>
  <c r="AB191" i="5" s="1"/>
  <c r="AC191" i="5" s="1"/>
  <c r="M192" i="5" l="1"/>
  <c r="I165" i="17"/>
  <c r="C84" i="12"/>
  <c r="AB190" i="5"/>
  <c r="AC190" i="5" s="1"/>
  <c r="M194" i="5" l="1"/>
  <c r="T194" i="5" s="1"/>
  <c r="M193" i="5"/>
  <c r="T193" i="5" s="1"/>
  <c r="T192" i="5"/>
  <c r="AB192" i="5" s="1"/>
  <c r="AC192" i="5" s="1"/>
  <c r="M198" i="5" l="1"/>
  <c r="C46" i="19"/>
  <c r="I162" i="17"/>
  <c r="AB193" i="5"/>
  <c r="AC193" i="5" s="1"/>
  <c r="M195" i="5"/>
  <c r="M196" i="5"/>
  <c r="I163" i="17"/>
  <c r="AB194" i="5"/>
  <c r="AC194" i="5" s="1"/>
  <c r="C47" i="19"/>
  <c r="T196" i="5" l="1"/>
  <c r="C85" i="12" s="1"/>
  <c r="M197" i="5"/>
  <c r="M201" i="5"/>
  <c r="T201" i="5" s="1"/>
  <c r="T195" i="5"/>
  <c r="M200" i="5"/>
  <c r="T200" i="5" s="1"/>
  <c r="AB200" i="5" s="1"/>
  <c r="AC200" i="5" s="1"/>
  <c r="T198" i="5"/>
  <c r="M199" i="5"/>
  <c r="T199" i="5" s="1"/>
  <c r="I166" i="17" l="1"/>
  <c r="T197" i="5"/>
  <c r="AB196" i="5"/>
  <c r="AC196" i="5" s="1"/>
  <c r="C83" i="12"/>
  <c r="AB195" i="5"/>
  <c r="AC195" i="5" s="1"/>
  <c r="I164" i="17"/>
  <c r="AB198" i="5"/>
  <c r="AC198" i="5" s="1"/>
  <c r="I169" i="17"/>
  <c r="J169" i="17" s="1"/>
  <c r="C3" i="20"/>
  <c r="M202" i="5"/>
  <c r="I170" i="17"/>
  <c r="J170" i="17" s="1"/>
  <c r="AB199" i="5"/>
  <c r="AC199" i="5" s="1"/>
  <c r="C4" i="20"/>
  <c r="AB201" i="5"/>
  <c r="AC201" i="5" s="1"/>
  <c r="I171" i="17"/>
  <c r="C5" i="20"/>
  <c r="T202" i="5" l="1"/>
  <c r="AB197" i="5"/>
  <c r="AC197" i="5" s="1"/>
  <c r="M203" i="5"/>
  <c r="T203" i="5" s="1"/>
  <c r="AB202" i="5" l="1"/>
  <c r="AC202" i="5" s="1"/>
  <c r="AB203" i="5"/>
  <c r="AC203" i="5" s="1"/>
  <c r="C7" i="20"/>
  <c r="I173" i="17"/>
  <c r="J173" i="17" s="1"/>
  <c r="M204" i="5"/>
  <c r="T204" i="5" s="1"/>
  <c r="I174" i="17" l="1"/>
  <c r="AB204" i="5"/>
  <c r="AC204" i="5" s="1"/>
  <c r="C8" i="20"/>
  <c r="M206" i="5"/>
  <c r="T206" i="5" s="1"/>
  <c r="M205" i="5"/>
  <c r="T205" i="5" s="1"/>
  <c r="M208" i="5" l="1"/>
  <c r="T208" i="5" s="1"/>
  <c r="I176" i="17"/>
  <c r="J176" i="17" s="1"/>
  <c r="AB206" i="5"/>
  <c r="AC206" i="5" s="1"/>
  <c r="C10" i="20"/>
  <c r="AB205" i="5"/>
  <c r="AC205" i="5" s="1"/>
  <c r="C9" i="20"/>
  <c r="I175" i="17"/>
  <c r="M207" i="5"/>
  <c r="T207" i="5" s="1"/>
  <c r="M210" i="5" l="1"/>
  <c r="T210" i="5" s="1"/>
  <c r="M209" i="5"/>
  <c r="T209" i="5" s="1"/>
  <c r="C11" i="20"/>
  <c r="I177" i="17"/>
  <c r="AB207" i="5"/>
  <c r="AC207" i="5" s="1"/>
  <c r="C12" i="20"/>
  <c r="I178" i="17"/>
  <c r="AB208" i="5"/>
  <c r="AC208" i="5" s="1"/>
  <c r="M211" i="5" l="1"/>
  <c r="T211" i="5" s="1"/>
  <c r="I179" i="17"/>
  <c r="AB209" i="5"/>
  <c r="AC209" i="5" s="1"/>
  <c r="C13" i="20"/>
  <c r="AB210" i="5"/>
  <c r="AC210" i="5" s="1"/>
  <c r="C14" i="20"/>
  <c r="I180" i="17"/>
  <c r="M212" i="5" l="1"/>
  <c r="M214" i="5" s="1"/>
  <c r="C15" i="20"/>
  <c r="I181" i="17"/>
  <c r="J181" i="17" s="1"/>
  <c r="AB211" i="5"/>
  <c r="AC211" i="5" s="1"/>
  <c r="T212" i="5" l="1"/>
  <c r="T214" i="5" s="1"/>
  <c r="AB214" i="5" s="1"/>
  <c r="AC214" i="5" s="1"/>
  <c r="AB212" i="5" l="1"/>
  <c r="AC212" i="5" s="1"/>
  <c r="C16" i="20"/>
  <c r="I182" i="17"/>
  <c r="J182" i="17" s="1"/>
  <c r="M215" i="5"/>
  <c r="M217" i="5" l="1"/>
  <c r="T217" i="5" s="1"/>
  <c r="M216" i="5"/>
  <c r="T216" i="5" s="1"/>
  <c r="T215" i="5"/>
  <c r="K184" i="17" l="1"/>
  <c r="AB215" i="5"/>
  <c r="AC215" i="5" s="1"/>
  <c r="I184" i="17"/>
  <c r="M218" i="5"/>
  <c r="I185" i="17"/>
  <c r="AB216" i="5"/>
  <c r="AC216" i="5" s="1"/>
  <c r="K186" i="17"/>
  <c r="I186" i="17"/>
  <c r="AB217" i="5"/>
  <c r="AC217" i="5" s="1"/>
  <c r="M219" i="5" l="1"/>
  <c r="T219" i="5" s="1"/>
  <c r="T218" i="5"/>
  <c r="M221" i="5" l="1"/>
  <c r="T221" i="5" s="1"/>
  <c r="K188" i="17"/>
  <c r="AB218" i="5"/>
  <c r="AC218" i="5" s="1"/>
  <c r="I188" i="17"/>
  <c r="M220" i="5"/>
  <c r="AB219" i="5"/>
  <c r="AC219" i="5" s="1"/>
  <c r="C86" i="12"/>
  <c r="I189" i="17"/>
  <c r="M225" i="5" l="1"/>
  <c r="T225" i="5" s="1"/>
  <c r="M224" i="5"/>
  <c r="T224" i="5" s="1"/>
  <c r="T220" i="5"/>
  <c r="M223" i="5"/>
  <c r="T223" i="5" s="1"/>
  <c r="K192" i="17"/>
  <c r="AB221" i="5"/>
  <c r="AC221" i="5" s="1"/>
  <c r="I192" i="17"/>
  <c r="M222" i="5"/>
  <c r="T222" i="5" s="1"/>
  <c r="C49" i="19" l="1"/>
  <c r="I191" i="17"/>
  <c r="AB220" i="5"/>
  <c r="AC220" i="5" s="1"/>
  <c r="C87" i="12"/>
  <c r="AB223" i="5"/>
  <c r="AC223" i="5" s="1"/>
  <c r="I193" i="17"/>
  <c r="M226" i="5"/>
  <c r="T226" i="5" s="1"/>
  <c r="I190" i="17"/>
  <c r="AB222" i="5"/>
  <c r="AC222" i="5" s="1"/>
  <c r="C48" i="19"/>
  <c r="K194" i="17"/>
  <c r="I194" i="17"/>
  <c r="AB224" i="5"/>
  <c r="AC224" i="5" s="1"/>
  <c r="C17" i="20"/>
  <c r="I196" i="17"/>
  <c r="AB225" i="5"/>
  <c r="AC225" i="5" s="1"/>
  <c r="C18" i="20" l="1"/>
  <c r="I197" i="17"/>
  <c r="AB226" i="5"/>
  <c r="AC226" i="5" s="1"/>
  <c r="M229" i="5" l="1"/>
  <c r="T229" i="5" s="1"/>
  <c r="M228" i="5"/>
  <c r="T228" i="5" s="1"/>
  <c r="AB228" i="5" s="1"/>
  <c r="AC228" i="5" s="1"/>
  <c r="M230" i="5" l="1"/>
  <c r="T230" i="5" s="1"/>
  <c r="I199" i="17"/>
  <c r="AB229" i="5"/>
  <c r="AC229" i="5" s="1"/>
  <c r="C20" i="20"/>
  <c r="M231" i="5" l="1"/>
  <c r="T231" i="5" s="1"/>
  <c r="C21" i="20"/>
  <c r="AB230" i="5"/>
  <c r="AC230" i="5" s="1"/>
  <c r="I200" i="17"/>
  <c r="M232" i="5" l="1"/>
  <c r="T232" i="5" s="1"/>
  <c r="C22" i="20"/>
  <c r="I201" i="17"/>
  <c r="AB231" i="5"/>
  <c r="AC231" i="5" s="1"/>
  <c r="M235" i="5" l="1"/>
  <c r="T235" i="5" s="1"/>
  <c r="M234" i="5"/>
  <c r="T234" i="5" s="1"/>
  <c r="M233" i="5"/>
  <c r="T233" i="5" s="1"/>
  <c r="I202" i="17"/>
  <c r="AB232" i="5"/>
  <c r="AC232" i="5" s="1"/>
  <c r="C23" i="20"/>
  <c r="AB234" i="5" l="1"/>
  <c r="AC234" i="5" s="1"/>
  <c r="I204" i="17"/>
  <c r="J204" i="17" s="1"/>
  <c r="C25" i="20"/>
  <c r="M238" i="5"/>
  <c r="I203" i="17"/>
  <c r="J203" i="17" s="1"/>
  <c r="AB233" i="5"/>
  <c r="AC233" i="5" s="1"/>
  <c r="C24" i="20"/>
  <c r="M237" i="5"/>
  <c r="T237" i="5" s="1"/>
  <c r="M236" i="5"/>
  <c r="T236" i="5" s="1"/>
  <c r="AB235" i="5"/>
  <c r="AC235" i="5" s="1"/>
  <c r="C26" i="20"/>
  <c r="I205" i="17"/>
  <c r="M240" i="5" l="1"/>
  <c r="C27" i="20"/>
  <c r="AB236" i="5"/>
  <c r="AC236" i="5" s="1"/>
  <c r="I206" i="17"/>
  <c r="T238" i="5"/>
  <c r="C28" i="20"/>
  <c r="I207" i="17"/>
  <c r="J207" i="17" s="1"/>
  <c r="AB237" i="5"/>
  <c r="AC237" i="5" s="1"/>
  <c r="M243" i="5" l="1"/>
  <c r="T243" i="5" s="1"/>
  <c r="AB243" i="5" s="1"/>
  <c r="AC243" i="5" s="1"/>
  <c r="C29" i="20"/>
  <c r="I208" i="17"/>
  <c r="AB238" i="5"/>
  <c r="AC238" i="5" s="1"/>
  <c r="M242" i="5"/>
  <c r="T242" i="5" s="1"/>
  <c r="AB242" i="5" s="1"/>
  <c r="AC242" i="5" s="1"/>
  <c r="T240" i="5"/>
  <c r="M241" i="5"/>
  <c r="T241" i="5" s="1"/>
  <c r="AB241" i="5" s="1"/>
  <c r="AC241" i="5" s="1"/>
  <c r="M245" i="5" l="1"/>
  <c r="T245" i="5" s="1"/>
  <c r="M244" i="5"/>
  <c r="T244" i="5" s="1"/>
  <c r="AB244" i="5" s="1"/>
  <c r="AC244" i="5" s="1"/>
  <c r="AB240" i="5"/>
  <c r="AC240" i="5" s="1"/>
  <c r="K25" i="17" l="1"/>
  <c r="L25" i="17" s="1"/>
  <c r="I25" i="17"/>
  <c r="J25" i="17" s="1"/>
  <c r="AB245" i="5"/>
  <c r="AC245" i="5" s="1"/>
  <c r="M246" i="5"/>
  <c r="T246" i="5" s="1"/>
  <c r="M247" i="5" l="1"/>
  <c r="AB246" i="5"/>
  <c r="AC246" i="5" s="1"/>
  <c r="M249" i="5" l="1"/>
  <c r="M248" i="5"/>
  <c r="T248" i="5" s="1"/>
  <c r="AB248" i="5" s="1"/>
  <c r="AC248" i="5" s="1"/>
  <c r="T247" i="5"/>
  <c r="AB247" i="5" l="1"/>
  <c r="AC247" i="5" s="1"/>
  <c r="M250" i="5"/>
  <c r="T249" i="5"/>
  <c r="AB249" i="5" s="1"/>
  <c r="AC249" i="5" s="1"/>
  <c r="M251" i="5" l="1"/>
  <c r="T251" i="5" s="1"/>
  <c r="AB251" i="5" s="1"/>
  <c r="AC251" i="5" s="1"/>
  <c r="T250" i="5"/>
  <c r="AB250" i="5" s="1"/>
  <c r="AC250" i="5" s="1"/>
  <c r="M252" i="5" l="1"/>
  <c r="T252" i="5" s="1"/>
  <c r="AB252" i="5" s="1"/>
  <c r="AC252" i="5" s="1"/>
  <c r="M253" i="5" l="1"/>
  <c r="M254" i="5" s="1"/>
  <c r="T253" i="5" l="1"/>
  <c r="T254" i="5" s="1"/>
  <c r="AB254" i="5" l="1"/>
  <c r="AC254" i="5" s="1"/>
  <c r="I19" i="17"/>
  <c r="AB253" i="5"/>
  <c r="AC253" i="5" s="1"/>
  <c r="M255" i="5"/>
  <c r="T255" i="5" l="1"/>
  <c r="AB255" i="5" s="1"/>
  <c r="AC255" i="5" s="1"/>
  <c r="M256" i="5"/>
  <c r="T256" i="5" s="1"/>
  <c r="AB256" i="5" s="1"/>
  <c r="AC256" i="5" s="1"/>
  <c r="K210" i="17"/>
  <c r="I210" i="17" l="1"/>
  <c r="M258" i="5"/>
  <c r="T258" i="5" s="1"/>
  <c r="AB258" i="5" s="1"/>
  <c r="AC258" i="5" s="1"/>
  <c r="M257" i="5"/>
  <c r="T257" i="5" s="1"/>
  <c r="AB257" i="5" s="1"/>
  <c r="AC257" i="5" s="1"/>
  <c r="M261" i="5" l="1"/>
  <c r="T261" i="5" s="1"/>
  <c r="AB261" i="5" s="1"/>
  <c r="AC261" i="5" s="1"/>
  <c r="M260" i="5"/>
  <c r="T260" i="5" s="1"/>
  <c r="AB260" i="5" s="1"/>
  <c r="AC260" i="5" s="1"/>
  <c r="M259" i="5"/>
  <c r="T259" i="5" s="1"/>
  <c r="AB259" i="5" s="1"/>
  <c r="AC259" i="5" s="1"/>
  <c r="M262" i="5" l="1"/>
  <c r="T262" i="5" s="1"/>
  <c r="AB262" i="5" s="1"/>
  <c r="AC262" i="5" s="1"/>
  <c r="M266" i="5" l="1"/>
  <c r="M265" i="5"/>
  <c r="M264" i="5"/>
  <c r="T264" i="5" s="1"/>
  <c r="AB264" i="5" s="1"/>
  <c r="AC264" i="5" s="1"/>
  <c r="M263" i="5"/>
  <c r="T263" i="5" s="1"/>
  <c r="AB263" i="5" s="1"/>
  <c r="AC263" i="5" s="1"/>
  <c r="M268" i="5" l="1"/>
  <c r="T268" i="5" s="1"/>
  <c r="T265" i="5"/>
  <c r="AB265" i="5" s="1"/>
  <c r="AC265" i="5" s="1"/>
  <c r="T266" i="5"/>
  <c r="AC266" i="5"/>
  <c r="M267" i="5"/>
  <c r="M270" i="5" l="1"/>
  <c r="T270" i="5" s="1"/>
  <c r="M269" i="5"/>
  <c r="T267" i="5"/>
  <c r="AC267" i="5"/>
  <c r="AB268" i="5"/>
  <c r="AC268" i="5" s="1"/>
  <c r="I211" i="17"/>
  <c r="T269" i="5" l="1"/>
  <c r="AB269" i="5" s="1"/>
  <c r="AC269" i="5" s="1"/>
  <c r="M271" i="5"/>
  <c r="T271" i="5" s="1"/>
  <c r="K212" i="17"/>
  <c r="I212" i="17"/>
  <c r="AB270" i="5"/>
  <c r="AC270" i="5" s="1"/>
  <c r="M272" i="5" l="1"/>
  <c r="T272" i="5" s="1"/>
  <c r="AB272" i="5" s="1"/>
  <c r="AC272" i="5" s="1"/>
  <c r="K213" i="17"/>
  <c r="AB271" i="5"/>
  <c r="AC271" i="5" s="1"/>
  <c r="I213" i="17"/>
  <c r="M273" i="5" l="1"/>
  <c r="T273" i="5" s="1"/>
  <c r="AB273" i="5" s="1"/>
  <c r="AC273" i="5" s="1"/>
  <c r="M275" i="5" l="1"/>
  <c r="T275" i="5" s="1"/>
  <c r="M274" i="5"/>
  <c r="T274" i="5" s="1"/>
  <c r="AB274" i="5" s="1"/>
  <c r="AC274" i="5" s="1"/>
  <c r="M276" i="5" l="1"/>
  <c r="T276" i="5" s="1"/>
  <c r="K214" i="17"/>
  <c r="AB275" i="5"/>
  <c r="AC275" i="5" s="1"/>
  <c r="I214" i="17"/>
  <c r="M277" i="5" l="1"/>
  <c r="T277" i="5" s="1"/>
  <c r="AB277" i="5" s="1"/>
  <c r="AC277" i="5" s="1"/>
  <c r="AB276" i="5"/>
  <c r="AC276" i="5" s="1"/>
  <c r="I145" i="17"/>
  <c r="M278" i="5" l="1"/>
  <c r="T278" i="5" s="1"/>
  <c r="AB278" i="5" s="1"/>
  <c r="AC278" i="5" s="1"/>
  <c r="M279" i="5" l="1"/>
  <c r="T279" i="5" l="1"/>
  <c r="K215" i="17" l="1"/>
  <c r="AB279" i="5"/>
  <c r="AC279" i="5" s="1"/>
  <c r="I215" i="17"/>
  <c r="AL16" i="7" l="1"/>
  <c r="W16" i="7"/>
  <c r="AI16" i="7" s="1"/>
  <c r="AJ16" i="7" s="1"/>
  <c r="AK16" i="7" s="1"/>
  <c r="X16" i="7" l="1"/>
  <c r="Y16" i="7" s="1"/>
  <c r="J43" i="5"/>
  <c r="AQ16" i="7"/>
  <c r="AO16" i="7"/>
  <c r="AS16" i="7"/>
  <c r="J44" i="5" l="1"/>
  <c r="M43" i="5"/>
  <c r="M44" i="5" l="1"/>
  <c r="T43" i="5"/>
  <c r="I35" i="17" l="1"/>
  <c r="J35" i="17" s="1"/>
  <c r="AB43" i="5"/>
  <c r="T44" i="5"/>
  <c r="C8" i="12"/>
  <c r="AB44" i="5" l="1"/>
  <c r="AC44" i="5" s="1"/>
  <c r="AC43" i="5"/>
  <c r="AL4" i="7"/>
  <c r="AO4" i="7" s="1"/>
  <c r="W4" i="7"/>
  <c r="AI4" i="7" s="1"/>
  <c r="X4" i="7" l="1"/>
  <c r="Y4" i="7" s="1"/>
  <c r="AQ4" i="7"/>
  <c r="J84" i="5"/>
  <c r="M84" i="5" s="1"/>
  <c r="T84" i="5" s="1"/>
  <c r="AJ4" i="7"/>
  <c r="AS4" i="7"/>
  <c r="AK4" i="7" l="1"/>
  <c r="AB84" i="5"/>
  <c r="AC84" i="5" s="1"/>
  <c r="I72" i="17"/>
  <c r="J72" i="17" s="1"/>
  <c r="C33" i="12"/>
  <c r="AL5" i="7"/>
  <c r="AQ5" i="7" s="1"/>
  <c r="J125" i="5"/>
  <c r="J126" i="5" s="1"/>
  <c r="W5" i="7"/>
  <c r="AO5" i="7" l="1"/>
  <c r="X5" i="7"/>
  <c r="AI5" i="7"/>
  <c r="M125" i="5"/>
  <c r="AS5" i="7"/>
  <c r="AJ5" i="7" l="1"/>
  <c r="Y5" i="7"/>
  <c r="M126" i="5"/>
  <c r="T125" i="5"/>
  <c r="AK5" i="7" l="1"/>
  <c r="T126" i="5"/>
  <c r="I88" i="17"/>
  <c r="J88" i="17" s="1"/>
  <c r="I112" i="17"/>
  <c r="J112" i="17" s="1"/>
  <c r="C42" i="12"/>
  <c r="AB125" i="5"/>
  <c r="AC125" i="5" s="1"/>
  <c r="AL6" i="7"/>
  <c r="AQ6" i="7" s="1"/>
  <c r="W6" i="7"/>
  <c r="J106" i="5" l="1"/>
  <c r="J109" i="5" s="1"/>
  <c r="AS6" i="7"/>
  <c r="AI6" i="7"/>
  <c r="AO6" i="7"/>
  <c r="X6" i="7"/>
  <c r="M106" i="5" l="1"/>
  <c r="T106" i="5" s="1"/>
  <c r="Y6" i="7"/>
  <c r="AJ6" i="7"/>
  <c r="M109" i="5" l="1"/>
  <c r="AK6" i="7"/>
  <c r="C37" i="12"/>
  <c r="AB106" i="5"/>
  <c r="AC106" i="5" s="1"/>
  <c r="I77" i="17"/>
  <c r="J77" i="17" s="1"/>
  <c r="T109" i="5"/>
  <c r="W7" i="7"/>
  <c r="X7" i="7" s="1"/>
  <c r="AL7" i="7"/>
  <c r="AQ7" i="7" s="1"/>
  <c r="J80" i="5" l="1"/>
  <c r="J100" i="5" s="1"/>
  <c r="AO7" i="7"/>
  <c r="AI7" i="7"/>
  <c r="AJ7" i="7" s="1"/>
  <c r="Y7" i="7"/>
  <c r="AS7" i="7"/>
  <c r="M80" i="5" l="1"/>
  <c r="T80" i="5" s="1"/>
  <c r="T100" i="5" s="1"/>
  <c r="AK7" i="7"/>
  <c r="C31" i="12" l="1"/>
  <c r="I68" i="17"/>
  <c r="J68" i="17" s="1"/>
  <c r="AB80" i="5"/>
  <c r="AC80" i="5" s="1"/>
  <c r="M100" i="5"/>
  <c r="AB100" i="5"/>
  <c r="W8" i="7"/>
  <c r="AI8" i="7" s="1"/>
  <c r="AL8" i="7"/>
  <c r="AQ8" i="7" s="1"/>
  <c r="AC100" i="5" l="1"/>
  <c r="AJ8" i="7"/>
  <c r="AO8" i="7"/>
  <c r="AS8" i="7"/>
  <c r="X8" i="7"/>
  <c r="J32" i="5"/>
  <c r="Y8" i="7" l="1"/>
  <c r="AK8" i="7"/>
  <c r="M32" i="5"/>
  <c r="J38" i="5"/>
  <c r="J60" i="5" s="1"/>
  <c r="T32" i="5" l="1"/>
  <c r="M38" i="5"/>
  <c r="C10" i="12" l="1"/>
  <c r="AB32" i="5"/>
  <c r="I26" i="17"/>
  <c r="J26" i="17" s="1"/>
  <c r="T38" i="5"/>
  <c r="T60" i="5" s="1"/>
  <c r="AB60" i="5" s="1"/>
  <c r="M60" i="5"/>
  <c r="AC60" i="5" l="1"/>
  <c r="AB38" i="5"/>
  <c r="AC38" i="5" s="1"/>
  <c r="AC32" i="5"/>
  <c r="AL9" i="7"/>
  <c r="AQ9" i="7" s="1"/>
  <c r="W9" i="7"/>
  <c r="X9" i="7" s="1"/>
  <c r="AI9" i="7" l="1"/>
  <c r="AJ9" i="7" s="1"/>
  <c r="AK9" i="7" s="1"/>
  <c r="AS9" i="7"/>
  <c r="AO9" i="7"/>
  <c r="Y9" i="7"/>
  <c r="J118" i="5"/>
  <c r="J120" i="5" l="1"/>
  <c r="J132" i="5" s="1"/>
  <c r="M118" i="5"/>
  <c r="T118" i="5" l="1"/>
  <c r="M120" i="5"/>
  <c r="M132" i="5" s="1"/>
  <c r="C39" i="12" l="1"/>
  <c r="AB118" i="5"/>
  <c r="AC118" i="5" s="1"/>
  <c r="T120" i="5"/>
  <c r="T132" i="5" s="1"/>
  <c r="AB132" i="5" s="1"/>
  <c r="AC132" i="5" s="1"/>
  <c r="I83" i="17"/>
  <c r="J83" i="17" s="1"/>
  <c r="W10" i="7"/>
  <c r="AI10" i="7" s="1"/>
  <c r="AL10" i="7"/>
  <c r="AO10" i="7" s="1"/>
  <c r="X10" i="7" l="1"/>
  <c r="Y10" i="7" s="1"/>
  <c r="AJ10" i="7"/>
  <c r="AS10" i="7"/>
  <c r="AQ10" i="7"/>
  <c r="J141" i="5"/>
  <c r="AK10" i="7" l="1"/>
  <c r="M141" i="5"/>
  <c r="J171" i="5"/>
  <c r="M171" i="5" l="1"/>
  <c r="T141" i="5"/>
  <c r="C61" i="12" l="1"/>
  <c r="T171" i="5"/>
  <c r="AB171" i="5" s="1"/>
  <c r="AC171" i="5" s="1"/>
  <c r="AB141" i="5"/>
  <c r="AC141" i="5" s="1"/>
  <c r="I118" i="17"/>
  <c r="J118" i="17" s="1"/>
  <c r="W11" i="7"/>
  <c r="X11" i="7" s="1"/>
  <c r="AL11" i="7"/>
  <c r="AS11" i="7" s="1"/>
  <c r="J14" i="5" l="1"/>
  <c r="M14" i="5" s="1"/>
  <c r="M16" i="5" s="1"/>
  <c r="AQ11" i="7"/>
  <c r="AI11" i="7"/>
  <c r="AJ11" i="7" s="1"/>
  <c r="AK11" i="7" s="1"/>
  <c r="AO11" i="7"/>
  <c r="Y11" i="7"/>
  <c r="J16" i="5" l="1"/>
  <c r="T14" i="5"/>
  <c r="T16" i="5" s="1"/>
  <c r="C5" i="12" l="1"/>
  <c r="C88" i="12" s="1"/>
  <c r="I13" i="17"/>
  <c r="I216" i="17" s="1"/>
  <c r="AB14" i="5"/>
  <c r="AC14" i="5" s="1"/>
  <c r="AB16" i="5"/>
  <c r="AC16" i="5" s="1"/>
  <c r="AL14" i="7"/>
  <c r="AO14" i="7" s="1"/>
  <c r="W14" i="7"/>
  <c r="AI14" i="7" s="1"/>
  <c r="AJ14" i="7" s="1"/>
  <c r="AK14" i="7" s="1"/>
  <c r="J13" i="17" l="1"/>
  <c r="AQ14" i="7"/>
  <c r="X14" i="7"/>
  <c r="Y14" i="7" s="1"/>
  <c r="AS14" i="7"/>
  <c r="J227" i="5"/>
  <c r="J239" i="5" l="1"/>
  <c r="J280" i="5" s="1"/>
  <c r="M227" i="5"/>
  <c r="M239" i="5" l="1"/>
  <c r="T227" i="5"/>
  <c r="AB227" i="5" l="1"/>
  <c r="AC227" i="5" s="1"/>
  <c r="T239" i="5"/>
  <c r="T280" i="5" s="1"/>
  <c r="I198" i="17"/>
  <c r="J198" i="17" s="1"/>
  <c r="M280" i="5"/>
  <c r="AB280" i="5" l="1"/>
  <c r="AC280" i="5" s="1"/>
  <c r="AB239" i="5"/>
  <c r="AC239" i="5" s="1"/>
  <c r="AL17" i="7"/>
  <c r="C32" i="7" s="1"/>
  <c r="C34" i="7" s="1"/>
  <c r="J281" i="5" l="1"/>
  <c r="M281" i="5" s="1"/>
  <c r="AM17" i="7"/>
  <c r="AM18" i="7" s="1"/>
  <c r="AO17" i="7"/>
  <c r="AL25" i="7"/>
  <c r="AS17" i="7"/>
  <c r="J282" i="5" l="1"/>
  <c r="AL13" i="7" l="1"/>
  <c r="AS13" i="7" s="1"/>
  <c r="W13" i="7"/>
  <c r="X13" i="7" s="1"/>
  <c r="Z19" i="7"/>
  <c r="X17" i="7" l="1"/>
  <c r="Y13" i="7"/>
  <c r="Y17" i="7" s="1"/>
  <c r="Z18" i="7"/>
  <c r="Z20" i="7" s="1"/>
  <c r="Z21" i="7" s="1"/>
  <c r="Z22" i="7" s="1"/>
  <c r="AO13" i="7"/>
  <c r="AI13" i="7"/>
  <c r="AQ13" i="7"/>
  <c r="AL18" i="7" l="1"/>
  <c r="AI17" i="7"/>
  <c r="AL19" i="7"/>
  <c r="AJ13" i="7"/>
  <c r="AK13" i="7" l="1"/>
  <c r="AK17" i="7" s="1"/>
  <c r="AJ17" i="7"/>
  <c r="AL20" i="7"/>
  <c r="AL21" i="7" s="1"/>
  <c r="AL2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Erwin Rojas</author>
    <author>Angélica Rivera Giraldo</author>
  </authors>
  <commentList>
    <comment ref="B4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-Bola
-Posta de brazo</t>
        </r>
      </text>
    </comment>
    <comment ref="B5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-Herradero</t>
        </r>
      </text>
    </comment>
    <comment ref="B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SH:
</t>
        </r>
        <r>
          <rPr>
            <sz val="9"/>
            <color indexed="81"/>
            <rFont val="Tahoma"/>
            <family val="2"/>
          </rPr>
          <t>-Milanesa
-Tapa de cecina
-Paletero
-Posta de brazo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8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-Cogote
-Milanesa sudar
-Martillo(milanesa)
-Paletero
-Aleta
-Pecho</t>
        </r>
      </text>
    </comment>
    <comment ref="B9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-Cecina sin tapa
-Milanesa bomba</t>
        </r>
      </text>
    </comment>
    <comment ref="B10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>Lomo ancho
-Chata proveedores(Flaco,Minerva)
-Chata OROCA
-Chata desposte</t>
        </r>
      </text>
    </comment>
    <comment ref="B1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-Aleta
-Pecho</t>
        </r>
      </text>
    </comment>
    <comment ref="B15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-Capon</t>
        </r>
      </text>
    </comment>
    <comment ref="B3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-Bola
-Posta de brazo</t>
        </r>
      </text>
    </comment>
    <comment ref="B37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-Herradero</t>
        </r>
      </text>
    </comment>
    <comment ref="B39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 xml:space="preserve">SH:
</t>
        </r>
        <r>
          <rPr>
            <sz val="9"/>
            <color indexed="81"/>
            <rFont val="Tahoma"/>
            <family val="2"/>
          </rPr>
          <t>-Milanesa
-Tapa de cecina
-Paletero
-Posta de brazo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40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-Cogote
-Milanesa sudar
-Martillo(milanesa)
-Paletero
-Aleta
-Pecho</t>
        </r>
      </text>
    </comment>
    <comment ref="B41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-Cecina sin tapa
-Milanesa bomba</t>
        </r>
      </text>
    </comment>
    <comment ref="B42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>Lomo ancho
-Chata proveedores(Flaco,Minerva)
-Chata OROCA
-Chata desposte</t>
        </r>
      </text>
    </comment>
    <comment ref="B44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-Aleta
-Pecho</t>
        </r>
      </text>
    </comment>
    <comment ref="B46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SH:</t>
        </r>
        <r>
          <rPr>
            <sz val="9"/>
            <color indexed="81"/>
            <rFont val="Tahoma"/>
            <family val="2"/>
          </rPr>
          <t xml:space="preserve">
-Capon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LINA MAYERLY SARMIENTO GARCIA</author>
  </authors>
  <commentList>
    <comment ref="D15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LINA MAYERLY SARMIENTO GARCIA:</t>
        </r>
        <r>
          <rPr>
            <sz val="9"/>
            <color indexed="81"/>
            <rFont val="Tahoma"/>
            <family val="2"/>
          </rPr>
          <t xml:space="preserve">
antes 13.2 kg, motivo: no se pasa el cigarro por grasa</t>
        </r>
      </text>
    </comment>
  </commentList>
</comments>
</file>

<file path=xl/sharedStrings.xml><?xml version="1.0" encoding="utf-8"?>
<sst xmlns="http://schemas.openxmlformats.org/spreadsheetml/2006/main" count="4352" uniqueCount="1078">
  <si>
    <t>KG. OBTENIDOS VARIAS UNIDADES</t>
  </si>
  <si>
    <t>Consolidado</t>
  </si>
  <si>
    <t>01 - NOVILLO</t>
  </si>
  <si>
    <t>HEMBRAS BMA</t>
  </si>
  <si>
    <t>DELANTEROS</t>
  </si>
  <si>
    <t>Novillos</t>
  </si>
  <si>
    <t>Delanteros</t>
  </si>
  <si>
    <t>PRODUCTOS OBTENIDOS POR ITEM</t>
  </si>
  <si>
    <t>Detalle de subfamilia</t>
  </si>
  <si>
    <t>% PART</t>
  </si>
  <si>
    <t>KILOS</t>
  </si>
  <si>
    <t>CAPON</t>
  </si>
  <si>
    <t>1202 - CAPON</t>
  </si>
  <si>
    <t>1203 - CHATAS</t>
  </si>
  <si>
    <t>1206 - LOMO FINO</t>
  </si>
  <si>
    <t>1207 - PUNTA DE ANCA</t>
  </si>
  <si>
    <t>CORTE PIERNA BOLA</t>
  </si>
  <si>
    <t>1201 - ASAR</t>
  </si>
  <si>
    <t>CORTE PIERNA CECINA</t>
  </si>
  <si>
    <t>CORTE PIERNA HERRADERO</t>
  </si>
  <si>
    <t>CORTE PIERNA POSTA BRAZO</t>
  </si>
  <si>
    <t>CORTE PIERNA MILANESA</t>
  </si>
  <si>
    <t>CORTE PIERNA CADERA</t>
  </si>
  <si>
    <t>CORTE BRAZO ALETA</t>
  </si>
  <si>
    <t>1108 - SUDAR</t>
  </si>
  <si>
    <t>CORTE B-C ESPECIAL</t>
  </si>
  <si>
    <t>CORTE BRAZO MORRILLO</t>
  </si>
  <si>
    <t>TIRA DE ASADO</t>
  </si>
  <si>
    <t>1109 - TIRA ASADO</t>
  </si>
  <si>
    <t>CORTE BRAZO MURILLO</t>
  </si>
  <si>
    <t>CORTE BRAZO PALETERO</t>
  </si>
  <si>
    <t>CORTE BRAZO PECHO</t>
  </si>
  <si>
    <t>1204 - COLAS</t>
  </si>
  <si>
    <t>COSTILLA ASADERO</t>
  </si>
  <si>
    <t>1101 - COSTILLA</t>
  </si>
  <si>
    <t>1302 - MOLIDA DE RES</t>
  </si>
  <si>
    <t>DES.COMES.HUESO COGOTE</t>
  </si>
  <si>
    <t>1103 - H. COGOTE</t>
  </si>
  <si>
    <t>MOLIDA DE RES 7</t>
  </si>
  <si>
    <t>MOLIDA ESPECIAL 7</t>
  </si>
  <si>
    <t>1301 - MOLIDA ESPECIAL</t>
  </si>
  <si>
    <t>1106 - PEINES</t>
  </si>
  <si>
    <t>SOBREBARRIGA</t>
  </si>
  <si>
    <t>1107 - SOBREBARRIGA</t>
  </si>
  <si>
    <t>DESP.COMES. SEBO</t>
  </si>
  <si>
    <t>1402 - SEBO</t>
  </si>
  <si>
    <t>DES.COMES.HUESO CTE</t>
  </si>
  <si>
    <t>1104 - H. CORRIENTE</t>
  </si>
  <si>
    <t>DESP.COMEST.HUESO BLANCO</t>
  </si>
  <si>
    <t>1401 - HUESO</t>
  </si>
  <si>
    <t>GRASA DE RES</t>
  </si>
  <si>
    <t>1102 - GRASA</t>
  </si>
  <si>
    <t>DES. COMES. LENGUA R</t>
  </si>
  <si>
    <t>LENGUA</t>
  </si>
  <si>
    <t>-</t>
  </si>
  <si>
    <t>Detalle Subfamilia</t>
  </si>
  <si>
    <t>%</t>
  </si>
  <si>
    <t>KG</t>
  </si>
  <si>
    <t>TOTAL</t>
  </si>
  <si>
    <t>Total Sin Diversos</t>
  </si>
  <si>
    <t>REFERENCIA</t>
  </si>
  <si>
    <t>Desc. item</t>
  </si>
  <si>
    <t>PRESUPUESTO FINAL</t>
  </si>
  <si>
    <t>012080</t>
  </si>
  <si>
    <t>CARNE PARA ASAR  *250gr TAT</t>
  </si>
  <si>
    <t>012082</t>
  </si>
  <si>
    <t>CARNE PARA ASAR *500gr TAT</t>
  </si>
  <si>
    <t>013154</t>
  </si>
  <si>
    <t>CARNE PARA SUDAR *250GR TAT</t>
  </si>
  <si>
    <t>013156</t>
  </si>
  <si>
    <t>CARNE PARA SUDAR *500GR TAT</t>
  </si>
  <si>
    <t>014236</t>
  </si>
  <si>
    <t>COSTILLA DE RES * 500 G. TAT</t>
  </si>
  <si>
    <t>014204</t>
  </si>
  <si>
    <t>MOLIDA DE RES *250gr TAT</t>
  </si>
  <si>
    <t>014206</t>
  </si>
  <si>
    <t>MOLIDA DE RES *500gr TAT</t>
  </si>
  <si>
    <t>012133</t>
  </si>
  <si>
    <t>MOLIDA ESPECIAL *250gr TAT</t>
  </si>
  <si>
    <t>012135</t>
  </si>
  <si>
    <t>MOLIDA ESPECIAL *500gr TAT</t>
  </si>
  <si>
    <t>Total general</t>
  </si>
  <si>
    <t>PUNTOS DE VENTA</t>
  </si>
  <si>
    <t>Referencia</t>
  </si>
  <si>
    <t>Item</t>
  </si>
  <si>
    <t>Kgs</t>
  </si>
  <si>
    <t>013232</t>
  </si>
  <si>
    <t>ALETA-DESMECHAR</t>
  </si>
  <si>
    <t>BIFE CHORIZO X 3 PORCIONES</t>
  </si>
  <si>
    <t>012093</t>
  </si>
  <si>
    <t>012111</t>
  </si>
  <si>
    <t>BIFE PARRILLERO</t>
  </si>
  <si>
    <t>012095</t>
  </si>
  <si>
    <t>CADERA-TETAFULA</t>
  </si>
  <si>
    <t>012233</t>
  </si>
  <si>
    <t>CARNE MOLIDA 98-2 L-M -</t>
  </si>
  <si>
    <t>013230</t>
  </si>
  <si>
    <t>CARNE COGOTE PREMIUM</t>
  </si>
  <si>
    <t>011010</t>
  </si>
  <si>
    <t>CHATAS 300-350 GR MARIPOSA X 2 UND</t>
  </si>
  <si>
    <t>012097</t>
  </si>
  <si>
    <t>CECINA-TABLA L-M</t>
  </si>
  <si>
    <t>014220</t>
  </si>
  <si>
    <t>011069</t>
  </si>
  <si>
    <t>012113</t>
  </si>
  <si>
    <t>FAJITA ESPECIAL DE RES L-M</t>
  </si>
  <si>
    <t>011058</t>
  </si>
  <si>
    <t>ENTRECOT PREMIUM</t>
  </si>
  <si>
    <t>012290</t>
  </si>
  <si>
    <t>GOULASH ESPECIAL DE RES L-M</t>
  </si>
  <si>
    <t>013234</t>
  </si>
  <si>
    <t>011248</t>
  </si>
  <si>
    <t>MEDALLONES LOMO FINO L-M</t>
  </si>
  <si>
    <t>012101</t>
  </si>
  <si>
    <t>LOMO ANCHO-LOMO REDONDO</t>
  </si>
  <si>
    <t>014290</t>
  </si>
  <si>
    <t>MOLIDA DE RES P.V 450 GR</t>
  </si>
  <si>
    <t>012098</t>
  </si>
  <si>
    <t>014202</t>
  </si>
  <si>
    <t>MOLIDA DE RES 5</t>
  </si>
  <si>
    <t>013243</t>
  </si>
  <si>
    <t>MORRILLO PREMIUM</t>
  </si>
  <si>
    <t>013182</t>
  </si>
  <si>
    <t>TAPADERA/ARRACHERA/ENTRANA</t>
  </si>
  <si>
    <t>013236</t>
  </si>
  <si>
    <t>MURILLO-JARRETE-LAGARTO</t>
  </si>
  <si>
    <t>012143</t>
  </si>
  <si>
    <t>MOLIDA SABOR TOCINETA 500 G.</t>
  </si>
  <si>
    <t>013245</t>
  </si>
  <si>
    <t>PALETERO PREMIUM</t>
  </si>
  <si>
    <t>014214</t>
  </si>
  <si>
    <t>OSOBUCO DE RES 250-300 GR R</t>
  </si>
  <si>
    <t>013238</t>
  </si>
  <si>
    <t>PECHO-BRISKET-ESPALDILLA</t>
  </si>
  <si>
    <t>011306</t>
  </si>
  <si>
    <t>PINCHO LOMO FINO L-M</t>
  </si>
  <si>
    <t>Total</t>
  </si>
  <si>
    <t>011054</t>
  </si>
  <si>
    <t>PUNTA ANCA 250-300 GR X 2 UND BLOQUE</t>
  </si>
  <si>
    <t>011268</t>
  </si>
  <si>
    <t>PUNTA ANCA ASADOS</t>
  </si>
  <si>
    <t>011020</t>
  </si>
  <si>
    <t>RIB EYE CON HUESO C  420-520 GR</t>
  </si>
  <si>
    <t>012272</t>
  </si>
  <si>
    <t>RIB EYE CON HUESO L 600-800 G.</t>
  </si>
  <si>
    <t>011044</t>
  </si>
  <si>
    <t>TIBON 300-350 GR R</t>
  </si>
  <si>
    <t>012325</t>
  </si>
  <si>
    <t>MOLIDA ESPECIAL X 600 G</t>
  </si>
  <si>
    <t>012323</t>
  </si>
  <si>
    <t>MOLIDA ESPECIAL X 400 G</t>
  </si>
  <si>
    <t>GROUND BEEF ANGUS CHOICE 500 GR</t>
  </si>
  <si>
    <t>011001</t>
  </si>
  <si>
    <t>011247</t>
  </si>
  <si>
    <t>LOMO FINO PREMIUM P.V.</t>
  </si>
  <si>
    <t>011271</t>
  </si>
  <si>
    <t>CHATA PREMIUM P.V</t>
  </si>
  <si>
    <t>DES.COMES. HUESO CTE</t>
  </si>
  <si>
    <t>011072</t>
  </si>
  <si>
    <t>PUNTA ANCA P.V.</t>
  </si>
  <si>
    <t>011036</t>
  </si>
  <si>
    <t>LOMO DE CERDO PORCIONADO S/H K</t>
  </si>
  <si>
    <t>014281</t>
  </si>
  <si>
    <t>COSTILLA DE RES P.V.</t>
  </si>
  <si>
    <t>LOMO DE CERDO K A GRANEL</t>
  </si>
  <si>
    <t>013158</t>
  </si>
  <si>
    <t>013161</t>
  </si>
  <si>
    <t>013169</t>
  </si>
  <si>
    <t>013252</t>
  </si>
  <si>
    <t>013174</t>
  </si>
  <si>
    <t>012146</t>
  </si>
  <si>
    <t>013177</t>
  </si>
  <si>
    <t>012061</t>
  </si>
  <si>
    <t>012064</t>
  </si>
  <si>
    <t>012067</t>
  </si>
  <si>
    <t>012072</t>
  </si>
  <si>
    <t>012076</t>
  </si>
  <si>
    <t>012108</t>
  </si>
  <si>
    <t>014229</t>
  </si>
  <si>
    <t>CORTE B-C ESPECIAL A GRANEL</t>
  </si>
  <si>
    <t>CORTE BRAZO ALETA A GRANEL</t>
  </si>
  <si>
    <t>CORTE BRAZO MURILLO A GRANEL</t>
  </si>
  <si>
    <t>CORTE BRAZO PALETERO A GRANEL</t>
  </si>
  <si>
    <t>CORTE BRAZO PECHO A GRANEL</t>
  </si>
  <si>
    <t>CORTE DE PIERNA     BOLA A GRANEL</t>
  </si>
  <si>
    <t>CORTE DE PIERNA     CADERA A GRANEL</t>
  </si>
  <si>
    <t>CORTE DE PIERNA     CECINA A GRANEL</t>
  </si>
  <si>
    <t>CORTE DE PIERNA     HERRADERO A GRANEL</t>
  </si>
  <si>
    <t>CORTE PIERNA LOMO ANCHO</t>
  </si>
  <si>
    <t>CORTE DE PIERNA     LOMO ANCHO A GRANEL</t>
  </si>
  <si>
    <t>CORTE DE PIERNA     POSTA BRAZO A GRANEL</t>
  </si>
  <si>
    <t>KILO</t>
  </si>
  <si>
    <t>CHATAS 300-350 GR</t>
  </si>
  <si>
    <t>011295</t>
  </si>
  <si>
    <t>014212</t>
  </si>
  <si>
    <t>OSOBUCO 550-650</t>
  </si>
  <si>
    <t>011031</t>
  </si>
  <si>
    <t xml:space="preserve">LOMO FINO PREMIUM FOOD </t>
  </si>
  <si>
    <t>011046</t>
  </si>
  <si>
    <t>TIBON 480-530 GR INST</t>
  </si>
  <si>
    <t>011048</t>
  </si>
  <si>
    <t>PUNTA ANCA FOOD</t>
  </si>
  <si>
    <t>011056</t>
  </si>
  <si>
    <t>PUNTA ANCA  330-380GR</t>
  </si>
  <si>
    <t>012327</t>
  </si>
  <si>
    <t>CECINA FOOD</t>
  </si>
  <si>
    <t>013372</t>
  </si>
  <si>
    <t>HERRADERO FOOD</t>
  </si>
  <si>
    <t>012121</t>
  </si>
  <si>
    <t>CORTE POSTA PIERNA  160-180 g  2</t>
  </si>
  <si>
    <t>012115</t>
  </si>
  <si>
    <t>012123</t>
  </si>
  <si>
    <t>CORTE POSTA PIERNA  CECINADO 5</t>
  </si>
  <si>
    <t>012127</t>
  </si>
  <si>
    <t>CORTE POSTA PIERNA  110 - 125 g  2</t>
  </si>
  <si>
    <t>012137</t>
  </si>
  <si>
    <t>MOLIDA ESPECIAL 5</t>
  </si>
  <si>
    <t>011323</t>
  </si>
  <si>
    <t>SOBREBARRIGA FOOD</t>
  </si>
  <si>
    <t>013148</t>
  </si>
  <si>
    <t>CARNE GOULASH BRAZO 3 KG.</t>
  </si>
  <si>
    <t>013371</t>
  </si>
  <si>
    <t>CORTE BRAZO ALETA FOOD</t>
  </si>
  <si>
    <t>013164</t>
  </si>
  <si>
    <t>FALDA COSTILLA X 2 KG.</t>
  </si>
  <si>
    <t>013166</t>
  </si>
  <si>
    <t>CORTE BRAZO PECHO ESPECIAL</t>
  </si>
  <si>
    <t>013304</t>
  </si>
  <si>
    <t>PALETERO FOOD</t>
  </si>
  <si>
    <t>013305</t>
  </si>
  <si>
    <t>PECHO FOOD</t>
  </si>
  <si>
    <t>013180</t>
  </si>
  <si>
    <t>CORTE BRAZO PECHO MOLIDO</t>
  </si>
  <si>
    <t>012378</t>
  </si>
  <si>
    <t>BOLA FOOD</t>
  </si>
  <si>
    <t>014185</t>
  </si>
  <si>
    <t>014197</t>
  </si>
  <si>
    <t>014295</t>
  </si>
  <si>
    <t xml:space="preserve">MEZCLA MOLIDA ESPECIAL </t>
  </si>
  <si>
    <t>014299</t>
  </si>
  <si>
    <t>MOLIDA DE RES 3 VECES</t>
  </si>
  <si>
    <t>014319</t>
  </si>
  <si>
    <t>MOLIDA DE RES * 5 FOOD</t>
  </si>
  <si>
    <t>014223</t>
  </si>
  <si>
    <t>015006</t>
  </si>
  <si>
    <t>TIRA TIRA</t>
  </si>
  <si>
    <t>046030</t>
  </si>
  <si>
    <t>014318</t>
  </si>
  <si>
    <t>COSTILLA DE RES P.V FOOD</t>
  </si>
  <si>
    <t xml:space="preserve">UND </t>
  </si>
  <si>
    <t>011278</t>
  </si>
  <si>
    <t>CHATA ESPECIAL 150-170 GR-5 UND</t>
  </si>
  <si>
    <t>011280</t>
  </si>
  <si>
    <t>CHATA ESPECIAL 240-270 GR-5 UND</t>
  </si>
  <si>
    <t>011282</t>
  </si>
  <si>
    <t>CHATA ESPECIAL 290-310 GR-5 UND</t>
  </si>
  <si>
    <t>011008</t>
  </si>
  <si>
    <t>CHATA 200-220</t>
  </si>
  <si>
    <t>011328</t>
  </si>
  <si>
    <t>011288</t>
  </si>
  <si>
    <t>011244</t>
  </si>
  <si>
    <t>CHATAS 380-430</t>
  </si>
  <si>
    <t>012297</t>
  </si>
  <si>
    <t>RIB EYE L 600-800 G INS</t>
  </si>
  <si>
    <t>036074</t>
  </si>
  <si>
    <t>HAMBURGUESA DE RES X 5 X 600 GR</t>
  </si>
  <si>
    <t>011297</t>
  </si>
  <si>
    <t>LOMO FINO SEMILIMPIO</t>
  </si>
  <si>
    <t>012164</t>
  </si>
  <si>
    <t xml:space="preserve">CECINA DE RES </t>
  </si>
  <si>
    <t>012283</t>
  </si>
  <si>
    <t xml:space="preserve">CADERA 240-260GR </t>
  </si>
  <si>
    <t>011291</t>
  </si>
  <si>
    <t xml:space="preserve">CAPON CECINADO </t>
  </si>
  <si>
    <t>046033</t>
  </si>
  <si>
    <t>MOLLEJAS</t>
  </si>
  <si>
    <t>012075</t>
  </si>
  <si>
    <t xml:space="preserve">PUNTA ANCA 250 300 </t>
  </si>
  <si>
    <t>012070</t>
  </si>
  <si>
    <t>CORTE PIERNA GOULASH ESP. *5 KG.</t>
  </si>
  <si>
    <t>011349</t>
  </si>
  <si>
    <t>CHATA 350-400 X 2 UND MARIPOSA</t>
  </si>
  <si>
    <t>011351</t>
  </si>
  <si>
    <t>PUNTA 350-400 BLOQUE X2 UND</t>
  </si>
  <si>
    <t>COLAS</t>
  </si>
  <si>
    <t>013275</t>
  </si>
  <si>
    <t>ROAST BEEF LM</t>
  </si>
  <si>
    <t>011322</t>
  </si>
  <si>
    <t>CHATA MAGRO X350 GR</t>
  </si>
  <si>
    <t>011321</t>
  </si>
  <si>
    <t>PUNTA MAGRO X350</t>
  </si>
  <si>
    <t>013306</t>
  </si>
  <si>
    <t>PECHO MAGRO</t>
  </si>
  <si>
    <t>014296</t>
  </si>
  <si>
    <t>MOLIDA MAGRO</t>
  </si>
  <si>
    <t>FAJITAS DE CADERA MAGRO X 3 KG.</t>
  </si>
  <si>
    <t>FAMILIA</t>
  </si>
  <si>
    <t>SUBFAMILIA</t>
  </si>
  <si>
    <t>DETALLE SUBFAMILIA</t>
  </si>
  <si>
    <t>U.M.</t>
  </si>
  <si>
    <t>Porcionado</t>
  </si>
  <si>
    <t>TAT</t>
  </si>
  <si>
    <t>JM</t>
  </si>
  <si>
    <t>PV</t>
  </si>
  <si>
    <t>TOTAL PRESUPUESTO</t>
  </si>
  <si>
    <t>Compras</t>
  </si>
  <si>
    <t>DESPOSTE</t>
  </si>
  <si>
    <t>DISPONIBLE</t>
  </si>
  <si>
    <t>LUNES</t>
  </si>
  <si>
    <t>MARTES</t>
  </si>
  <si>
    <t>MIERCOLES</t>
  </si>
  <si>
    <t>JUEVES</t>
  </si>
  <si>
    <t>VIERNES</t>
  </si>
  <si>
    <t>SÁBADO</t>
  </si>
  <si>
    <t>%cump</t>
  </si>
  <si>
    <t>01 - RES</t>
  </si>
  <si>
    <t>0101 - CORTES BRAZO</t>
  </si>
  <si>
    <t>014006</t>
  </si>
  <si>
    <t>DES.COMES.HUESO COGOTE A GRANEL</t>
  </si>
  <si>
    <t>014249</t>
  </si>
  <si>
    <t>DES.COMES.HUESO COGOTE AA</t>
  </si>
  <si>
    <t>SUBTOTAL</t>
  </si>
  <si>
    <t>014005</t>
  </si>
  <si>
    <t>PEINES DE COSTILLA A GRANEL</t>
  </si>
  <si>
    <t>014217</t>
  </si>
  <si>
    <t>011041</t>
  </si>
  <si>
    <t>SOBREBARRIGA K</t>
  </si>
  <si>
    <t>036087</t>
  </si>
  <si>
    <t>SOBREBARRIGA HORNEADA</t>
  </si>
  <si>
    <t>011314</t>
  </si>
  <si>
    <t>SOBREBARRIGA MITAD DESPOSTE</t>
  </si>
  <si>
    <t>011246</t>
  </si>
  <si>
    <t>CARNE DE RES PARA SUDAR * 500 G</t>
  </si>
  <si>
    <t>013186</t>
  </si>
  <si>
    <t>CARNE RES SUDAR JM</t>
  </si>
  <si>
    <t>013150</t>
  </si>
  <si>
    <t>CARNE GOULASH BRAZO 0.7</t>
  </si>
  <si>
    <t>MURILLO PREMIUM</t>
  </si>
  <si>
    <t>PECHO PREMIUM</t>
  </si>
  <si>
    <t>013267</t>
  </si>
  <si>
    <t>013298</t>
  </si>
  <si>
    <t>CORTE B-C MOLIDO x 2 Kg.</t>
  </si>
  <si>
    <t>013299</t>
  </si>
  <si>
    <t>OSOBUCO RES 550-650 GR</t>
  </si>
  <si>
    <t>014287</t>
  </si>
  <si>
    <t>OSOBUCO 400 - 450 G</t>
  </si>
  <si>
    <t>012154</t>
  </si>
  <si>
    <t>ASADO DE TIRA ESPECIAL *2 KG. R</t>
  </si>
  <si>
    <t>014012</t>
  </si>
  <si>
    <t>TIRA DE ASADO A GRANEL</t>
  </si>
  <si>
    <t>0102 - CORTE DE PIERNA</t>
  </si>
  <si>
    <t>CARNE RES ASAR JM</t>
  </si>
  <si>
    <t>BOLA PREMIUM</t>
  </si>
  <si>
    <t>CORTE POSTA DE PIERNA 125- 140 G 5</t>
  </si>
  <si>
    <t>012117</t>
  </si>
  <si>
    <t>CORTE POSTA DE PIERNA  160 - 180 g  5</t>
  </si>
  <si>
    <t>012119</t>
  </si>
  <si>
    <t>CORTE POSTA DE PIERNA  125 - 140 g  2</t>
  </si>
  <si>
    <t>012125</t>
  </si>
  <si>
    <t>CORTE POSTA PIERNA  CECINADO 2</t>
  </si>
  <si>
    <t>012129</t>
  </si>
  <si>
    <t>CORTE POSTA DE PIERNA  110 - 125 g 5</t>
  </si>
  <si>
    <t>CECINA DE RES</t>
  </si>
  <si>
    <t>012238</t>
  </si>
  <si>
    <t>CARNE DE RES PARA ASAR * 2000 G</t>
  </si>
  <si>
    <t>012240</t>
  </si>
  <si>
    <t>CECINA SIN TAPA</t>
  </si>
  <si>
    <t>012270</t>
  </si>
  <si>
    <t>RIB EYE SIN HUESO 0.5 - 0.7 KG.</t>
  </si>
  <si>
    <t>012281</t>
  </si>
  <si>
    <t>MEDALLONES DE LOMO RES PREMIUM</t>
  </si>
  <si>
    <t>CADERA 240 - 260 G.</t>
  </si>
  <si>
    <t>012286</t>
  </si>
  <si>
    <t>LOMO ANCHO 350 400 G</t>
  </si>
  <si>
    <t>012288</t>
  </si>
  <si>
    <t>TRASERO PISTOLA UNIDAD</t>
  </si>
  <si>
    <t>012296</t>
  </si>
  <si>
    <t>OJO DE BIFE 350-400 G</t>
  </si>
  <si>
    <t>012301</t>
  </si>
  <si>
    <t>RIB EYE BLOQUE</t>
  </si>
  <si>
    <t>012303</t>
  </si>
  <si>
    <t>PORTER HOUSE BLOQUE</t>
  </si>
  <si>
    <t>011064</t>
  </si>
  <si>
    <t>CAPON A GRANEL</t>
  </si>
  <si>
    <t>011002</t>
  </si>
  <si>
    <t>CAPON K</t>
  </si>
  <si>
    <t>CAPON CECINADO</t>
  </si>
  <si>
    <t>CHATAS  200-220GR</t>
  </si>
  <si>
    <t>011012</t>
  </si>
  <si>
    <t>011013</t>
  </si>
  <si>
    <t>CHATAS PREMIUM K</t>
  </si>
  <si>
    <t>TIBON 480-530 GR INS</t>
  </si>
  <si>
    <t>011060</t>
  </si>
  <si>
    <t>CHATAS SIN HUESO A GRANEL</t>
  </si>
  <si>
    <t>CHATA PREMIUM 300-350 G.</t>
  </si>
  <si>
    <t>011085</t>
  </si>
  <si>
    <t>CHATA FILETE ESPECIAL</t>
  </si>
  <si>
    <t>CHATAS 380-430 GR</t>
  </si>
  <si>
    <t>011258</t>
  </si>
  <si>
    <t>CHATA PREMIUM A GRANEL K</t>
  </si>
  <si>
    <t>011259</t>
  </si>
  <si>
    <t>CHATAS CON HUESO BLOQUE</t>
  </si>
  <si>
    <t>011263</t>
  </si>
  <si>
    <t>PORTERHOUSE 550 - 650 G.</t>
  </si>
  <si>
    <t>CHATA ESPECIAL FOOD</t>
  </si>
  <si>
    <t>011272</t>
  </si>
  <si>
    <t>CHATA PREMIUM A GRANEL</t>
  </si>
  <si>
    <t>011296</t>
  </si>
  <si>
    <t>SHORT LOIN - BEEF</t>
  </si>
  <si>
    <t>011304</t>
  </si>
  <si>
    <t>CHATAS X 5 X 300 G</t>
  </si>
  <si>
    <t>012103</t>
  </si>
  <si>
    <t>CARNE DE RES FREIR * 1500 G</t>
  </si>
  <si>
    <t>011027</t>
  </si>
  <si>
    <t>SOLOMITO CON CORDON</t>
  </si>
  <si>
    <t>LOMO FINO PREMIUM FOOD</t>
  </si>
  <si>
    <t>011034</t>
  </si>
  <si>
    <t>LOMO FINO CANON K</t>
  </si>
  <si>
    <t>014227</t>
  </si>
  <si>
    <t>PINCHO MIXTO</t>
  </si>
  <si>
    <t>011021</t>
  </si>
  <si>
    <t>PUNTA ANCA 250-300 GR</t>
  </si>
  <si>
    <t>011283</t>
  </si>
  <si>
    <t>011284</t>
  </si>
  <si>
    <t>PUNTA ANCA PREMIUM A GRANEL</t>
  </si>
  <si>
    <t>0103 - MOLIDAS</t>
  </si>
  <si>
    <t>MOLIENDA</t>
  </si>
  <si>
    <t>012141</t>
  </si>
  <si>
    <t>012162</t>
  </si>
  <si>
    <t>MOLIDA ESPECIAL P.V. 0,3</t>
  </si>
  <si>
    <t>CARNE MOLIDA 98-2 L-M</t>
  </si>
  <si>
    <t>012274</t>
  </si>
  <si>
    <t>MOLIDA SABOR TOCINETA * 250 GR</t>
  </si>
  <si>
    <t>012299</t>
  </si>
  <si>
    <t>MOLIDA ESPECIAL P.V</t>
  </si>
  <si>
    <t>014003</t>
  </si>
  <si>
    <t>MOLIDA ESPECIAL 5 A GRANEL</t>
  </si>
  <si>
    <t>014004</t>
  </si>
  <si>
    <t>MOLIDA ESPECIAL 7 A GRANEL</t>
  </si>
  <si>
    <t>MOLIDA ESPECIAL 400 GR</t>
  </si>
  <si>
    <t>MOLIDA ESPECIAL 600 GR</t>
  </si>
  <si>
    <t>011065</t>
  </si>
  <si>
    <t>VACIO</t>
  </si>
  <si>
    <t>012138</t>
  </si>
  <si>
    <t>RECORTE  70-30 K</t>
  </si>
  <si>
    <t>013003</t>
  </si>
  <si>
    <t>CORTE DE BRAZO FALDA DE COSTILLA A GRANE</t>
  </si>
  <si>
    <t>013004</t>
  </si>
  <si>
    <t>CORTE DE BRAZO MORRILLO A GRANEL</t>
  </si>
  <si>
    <t>013008</t>
  </si>
  <si>
    <t>CORTE DE BRAZO TAPADERA A GRANEL</t>
  </si>
  <si>
    <t>FALDA COSTILLA PREMIUM</t>
  </si>
  <si>
    <t>013247</t>
  </si>
  <si>
    <t>FALDA MOLIDA * 5 K</t>
  </si>
  <si>
    <t>013277</t>
  </si>
  <si>
    <t>MORRILLO</t>
  </si>
  <si>
    <t>014001</t>
  </si>
  <si>
    <t>MOLIDA DE RES 5 A GRANEL</t>
  </si>
  <si>
    <t>014002</t>
  </si>
  <si>
    <t>MOLIDA DE RES 7 A GRANEL</t>
  </si>
  <si>
    <t>CARNE RES  MOLIDA 0.5 JM</t>
  </si>
  <si>
    <t>014208</t>
  </si>
  <si>
    <t>014266</t>
  </si>
  <si>
    <t>RECORTE MOLIDA RES 70/30 k</t>
  </si>
  <si>
    <t>MOLIDA DE RES PV X 450GR</t>
  </si>
  <si>
    <t>02 - CERDO</t>
  </si>
  <si>
    <t>0201 - CERDO</t>
  </si>
  <si>
    <t>2101 - CERDO</t>
  </si>
  <si>
    <t>026007</t>
  </si>
  <si>
    <t>CHULETA DE CERDO CYC</t>
  </si>
  <si>
    <t>10 - DIVERSOS</t>
  </si>
  <si>
    <t>0104 - SEBO Y HUESO</t>
  </si>
  <si>
    <t>1104 - H.CORRIENTE</t>
  </si>
  <si>
    <t>MOLLEJA RES</t>
  </si>
  <si>
    <t>03 - VISCERA</t>
  </si>
  <si>
    <t>0301 - VISCERAS</t>
  </si>
  <si>
    <t>3101 - VISCERA</t>
  </si>
  <si>
    <t>014195</t>
  </si>
  <si>
    <t>Totales</t>
  </si>
  <si>
    <t>DES.COMES.COLAS K</t>
  </si>
  <si>
    <t>DES.COMES.LENGUA K</t>
  </si>
  <si>
    <t>PUNTA 350-400GR *2 UND BLOQ</t>
  </si>
  <si>
    <t>MEZCLA MOLIDA *5KG</t>
  </si>
  <si>
    <t>026160</t>
  </si>
  <si>
    <t xml:space="preserve">CERDO PORCIONADO </t>
  </si>
  <si>
    <t>026168</t>
  </si>
  <si>
    <t>LOMO DE CERDO MOLIDO</t>
  </si>
  <si>
    <t>026124</t>
  </si>
  <si>
    <t>CHICHARRON CARNUDO</t>
  </si>
  <si>
    <t>CHULETA DE CERDO PORCIONADA</t>
  </si>
  <si>
    <t>026161</t>
  </si>
  <si>
    <t>COSTIBONDIOLA</t>
  </si>
  <si>
    <t>026106</t>
  </si>
  <si>
    <t>COSTILLA DE CERDO SAN LUIS</t>
  </si>
  <si>
    <t>026162</t>
  </si>
  <si>
    <t>COSTILOMO DE CERDO</t>
  </si>
  <si>
    <t>026090</t>
  </si>
  <si>
    <t>026033</t>
  </si>
  <si>
    <t>PEZUNAS K</t>
  </si>
  <si>
    <t>026159</t>
  </si>
  <si>
    <t>TOCINETA BARRIL</t>
  </si>
  <si>
    <t>014246</t>
  </si>
  <si>
    <t>DES.COMES. COLAS K</t>
  </si>
  <si>
    <t>011049</t>
  </si>
  <si>
    <t>090311</t>
  </si>
  <si>
    <t>ADELANTO</t>
  </si>
  <si>
    <t>DIFERENCIA</t>
  </si>
  <si>
    <t>BOTA *500 G JM</t>
  </si>
  <si>
    <t>AREA</t>
  </si>
  <si>
    <t>PORCIONADO</t>
  </si>
  <si>
    <t>porcionado</t>
  </si>
  <si>
    <t>MEZCLA MOLIDA X5KG</t>
  </si>
  <si>
    <t>CENTRO DE PIERNA *500 G JM</t>
  </si>
  <si>
    <t>CADERA *500 G JM</t>
  </si>
  <si>
    <t>BOLA DE PIERNA *500 G JM</t>
  </si>
  <si>
    <t>ESPALDILLA *500 G JM</t>
  </si>
  <si>
    <t>MUCHACHO *500 G JM</t>
  </si>
  <si>
    <t>FECHA DE DESPACHO</t>
  </si>
  <si>
    <t>CODIGO</t>
  </si>
  <si>
    <t>MIÉRCOLES</t>
  </si>
  <si>
    <t>CARNE DE RES ASAR</t>
  </si>
  <si>
    <t>CARNE DE RES SUDAR</t>
  </si>
  <si>
    <t>COSTILLA CARNUDA DE RES 500 G JM</t>
  </si>
  <si>
    <t>BOLA DE PIERNA X 500 GR JM</t>
  </si>
  <si>
    <t>BOTA X 500 GR JM</t>
  </si>
  <si>
    <t>CADERA X 500 GR JM</t>
  </si>
  <si>
    <t>CENTRO DE PIERNA X 500 GR JM</t>
  </si>
  <si>
    <t>CHATA/CHURRASCO X 500 GR JM</t>
  </si>
  <si>
    <t>ESPALDILLA X 500 GR JM</t>
  </si>
  <si>
    <t>MUCHACHO X 500 GR JM</t>
  </si>
  <si>
    <t>SOBREBARRIGA DELGADA X 500 GR JM</t>
  </si>
  <si>
    <t>Peso total de las canastillas</t>
  </si>
  <si>
    <t>Peso total de las estibas</t>
  </si>
  <si>
    <t>DIFERENCIA (menos producto)</t>
  </si>
  <si>
    <t>Peso CORREGIDO DEL PRODUCTO</t>
  </si>
  <si>
    <t xml:space="preserve">CAPACIDAD MÁXIMA DEL VEHÍCULO </t>
  </si>
  <si>
    <t>Peso de cada canasta</t>
  </si>
  <si>
    <t xml:space="preserve">Estiba y vinipel </t>
  </si>
  <si>
    <t>PESO APROX DEL EMBALAJE</t>
  </si>
  <si>
    <t>CAPACIDAD MÁXIMA DE PRODUCTO</t>
  </si>
  <si>
    <t>PUNTA ANCA  PV</t>
  </si>
  <si>
    <t>UIS</t>
  </si>
  <si>
    <t>CHATA/CHURRASCO *500 G</t>
  </si>
  <si>
    <t>DATOS GENERALES DEL PRESUPUESTO</t>
  </si>
  <si>
    <t>Semana</t>
  </si>
  <si>
    <t>HEMBRAS</t>
  </si>
  <si>
    <t>Novillas</t>
  </si>
  <si>
    <t>MEZCLA MOLIDA X 5KG</t>
  </si>
  <si>
    <t>PIERNA DE CERDO BLOQUE</t>
  </si>
  <si>
    <t>CHICHARRON/TOCINETA</t>
  </si>
  <si>
    <t>PECHO PICADO</t>
  </si>
  <si>
    <t>026088</t>
  </si>
  <si>
    <t>026003</t>
  </si>
  <si>
    <t>046008</t>
  </si>
  <si>
    <t>DES. COMES. CALLO PICADO</t>
  </si>
  <si>
    <t>026108</t>
  </si>
  <si>
    <t>ÁREA</t>
  </si>
  <si>
    <t>PROCESADOS</t>
  </si>
  <si>
    <t>LOGÍSTICA</t>
  </si>
  <si>
    <t>026118</t>
  </si>
  <si>
    <t>BRAZO DE CERDO</t>
  </si>
  <si>
    <t>KG OBTENIDOS SEGÚN ORDEN DESPOSTE</t>
  </si>
  <si>
    <t>LOTE</t>
  </si>
  <si>
    <t># CANALES POR LOTE</t>
  </si>
  <si>
    <t>CORTE</t>
  </si>
  <si>
    <t>OPCIONES</t>
  </si>
  <si>
    <t>Cant especif (Kg/canal)</t>
  </si>
  <si>
    <t>Cant por defecto (Kg/canal)</t>
  </si>
  <si>
    <t>ASIG</t>
  </si>
  <si>
    <t>TOTAL KG</t>
  </si>
  <si>
    <t>PRODUCTO</t>
  </si>
  <si>
    <t>peso prom por producto</t>
  </si>
  <si>
    <t>Peso Promedio (Kg)</t>
  </si>
  <si>
    <t>kg necesarios</t>
  </si>
  <si>
    <t>porciones necesarias</t>
  </si>
  <si>
    <t>Unidades necesarias de acuerdo a Kg</t>
  </si>
  <si>
    <t>Unidades necesarias de acuerdo a porc</t>
  </si>
  <si>
    <t>HUESO</t>
  </si>
  <si>
    <t>REDONDO</t>
  </si>
  <si>
    <t xml:space="preserve">TIBON 300-350 </t>
  </si>
  <si>
    <t>REPELADO</t>
  </si>
  <si>
    <t>TIBON 480-530</t>
  </si>
  <si>
    <t>MURILLO</t>
  </si>
  <si>
    <t>PORTERHOUSE 550-650</t>
  </si>
  <si>
    <t>MOLIDA DE RES</t>
  </si>
  <si>
    <t>OSOBUCO 250-300</t>
  </si>
  <si>
    <t>MILANESA</t>
  </si>
  <si>
    <t>MOLIDA ESPECIAL</t>
  </si>
  <si>
    <t>RIB EYE LARGO 600-800</t>
  </si>
  <si>
    <t>MORILLO</t>
  </si>
  <si>
    <t>COSTILLA</t>
  </si>
  <si>
    <t>COSTILLA DE ASADERO</t>
  </si>
  <si>
    <t>PEINES</t>
  </si>
  <si>
    <t xml:space="preserve">KG/CANAL MOLIDA </t>
  </si>
  <si>
    <t>General por defecto</t>
  </si>
  <si>
    <t>otros cortes</t>
  </si>
  <si>
    <t>Toros</t>
  </si>
  <si>
    <t>Total Res</t>
  </si>
  <si>
    <t>Total especial</t>
  </si>
  <si>
    <t>KG/CANAL MOLIDA DE RES</t>
  </si>
  <si>
    <t>INVERSIONES ZULUAGA RUEDA SAS</t>
  </si>
  <si>
    <t>CÓDIGO</t>
  </si>
  <si>
    <t>RE-DE-11</t>
  </si>
  <si>
    <t xml:space="preserve">REGISTRO </t>
  </si>
  <si>
    <t>VERSIÓN</t>
  </si>
  <si>
    <t>ORDEN DE TRABAJO PRODUCCIÓN</t>
  </si>
  <si>
    <t xml:space="preserve">FECHA APRO. </t>
  </si>
  <si>
    <t>Area de Produccion</t>
  </si>
  <si>
    <t>Lote No.</t>
  </si>
  <si>
    <t>Cantidad de canales</t>
  </si>
  <si>
    <t>Planta Origen</t>
  </si>
  <si>
    <t>Genero</t>
  </si>
  <si>
    <t>Macho</t>
  </si>
  <si>
    <t>Hembra</t>
  </si>
  <si>
    <t>Finca Origen</t>
  </si>
  <si>
    <t>x</t>
  </si>
  <si>
    <t>Fecha:</t>
  </si>
  <si>
    <t>H. Inicio:</t>
  </si>
  <si>
    <t>H. Final:</t>
  </si>
  <si>
    <t xml:space="preserve">Especificaciones </t>
  </si>
  <si>
    <t>ITEM</t>
  </si>
  <si>
    <t>Producto a Obtener</t>
  </si>
  <si>
    <t>Especificaciones de la Actividad a Realizar y Postas Procesadas</t>
  </si>
  <si>
    <t>Cantidad (Kg) Obtenidos</t>
  </si>
  <si>
    <t>HUESO COGOTE</t>
  </si>
  <si>
    <t>UNID</t>
  </si>
  <si>
    <t>CHATA ESPECIAL 290-310 GR -2 UND MARIPOSA</t>
  </si>
  <si>
    <t>CHATAS 290-310 GR 2UNID BLOQUE</t>
  </si>
  <si>
    <t>Pedido [kg]</t>
  </si>
  <si>
    <t>MILANESA DE CERDO PORCIONADO</t>
  </si>
  <si>
    <t>036073</t>
  </si>
  <si>
    <t>HAMBURGUESAS X 160G X 20</t>
  </si>
  <si>
    <t>POSTA PIERNA 125-140</t>
  </si>
  <si>
    <t>LOMO FINO PREMIUM PV (Deposte)</t>
  </si>
  <si>
    <t>DESPOSTE/PROCESADOS</t>
  </si>
  <si>
    <t>RIB EYE CORTO 420-520</t>
  </si>
  <si>
    <t>CHATAS 300-350 BLOQUE *1 UND</t>
  </si>
  <si>
    <t>FILET MIGNON</t>
  </si>
  <si>
    <t>PINCHO MIXTO * 3 UND</t>
  </si>
  <si>
    <t>CARNE DESMECHADA</t>
  </si>
  <si>
    <t>COSTILLA DE CERDO AHUMADA</t>
  </si>
  <si>
    <t>CHORIZO FINAS HIERBAS 500 GR</t>
  </si>
  <si>
    <t>CHORIZO ARGENTINO 1000 GR</t>
  </si>
  <si>
    <t>CHORIZO ARGENTINO 500 GR</t>
  </si>
  <si>
    <t>CHORIZO MIXTO (CERDO Y RES)</t>
  </si>
  <si>
    <t>ROAST BEEF</t>
  </si>
  <si>
    <t>HAMBURGUESA DE RES PARRILLA</t>
  </si>
  <si>
    <t>FANTASIA DE POLLO 0,5 KG</t>
  </si>
  <si>
    <t>PIERNA DE CERDO TROPICAL 0,5 KG</t>
  </si>
  <si>
    <t>FANTASIA DE POLLO 1 KG</t>
  </si>
  <si>
    <t>PIERNA DE CERDO TROPICAL 1 KG</t>
  </si>
  <si>
    <t>CANAST</t>
  </si>
  <si>
    <t>ESTIBAS</t>
  </si>
  <si>
    <t>026147</t>
  </si>
  <si>
    <t>PIERNA DE CERDO PORCIONADO</t>
  </si>
  <si>
    <t>ALETA PREMIUM (ALETA - DESMECHAR)</t>
  </si>
  <si>
    <t>HERRADERO PREMIUM (ASAR PREMIUM)</t>
  </si>
  <si>
    <t>EMPAQUE</t>
  </si>
  <si>
    <t>UNIDADES</t>
  </si>
  <si>
    <t>CARABELLA - BOLA  L-M</t>
  </si>
  <si>
    <t>DES.COMES.LENGUA R</t>
  </si>
  <si>
    <t>CHORIZO ARGENTINO 500 GR X 6 UND</t>
  </si>
  <si>
    <t>FILET MIGNON S/I</t>
  </si>
  <si>
    <t>BROCHETAS MIXTA</t>
  </si>
  <si>
    <t>CARNE OREADA</t>
  </si>
  <si>
    <t>BARRANQUILLA</t>
  </si>
  <si>
    <t>COMPRAS</t>
  </si>
  <si>
    <t>HAMBURGUESAS X 160G X 20 (UIS)</t>
  </si>
  <si>
    <t>PESO FIJO</t>
  </si>
  <si>
    <t>Peso (F=1; V=2)</t>
  </si>
  <si>
    <t>Peso (kg)</t>
  </si>
  <si>
    <t>Cantidad</t>
  </si>
  <si>
    <t>015031</t>
  </si>
  <si>
    <t>JULIANA ESPECIAL X3KG</t>
  </si>
  <si>
    <t>TOTAL EMPAQUE</t>
  </si>
  <si>
    <t>Porciones Promedio</t>
  </si>
  <si>
    <t>PESO POR UNID</t>
  </si>
  <si>
    <t>RELLENAS X 5 UND X 450 GR</t>
  </si>
  <si>
    <t>013152</t>
  </si>
  <si>
    <t>036055</t>
  </si>
  <si>
    <t>036010</t>
  </si>
  <si>
    <t>PIERNA DE CERDO PORCIONADO (125gr)</t>
  </si>
  <si>
    <t>026077</t>
  </si>
  <si>
    <t>BRAZO DE CERDO PORCIONADO X 125 GR X 30 UND</t>
  </si>
  <si>
    <t>OTROS</t>
  </si>
  <si>
    <t>012328</t>
  </si>
  <si>
    <t>DES. COMES. LENGUA K</t>
  </si>
  <si>
    <t>Diferencia [kg]</t>
  </si>
  <si>
    <t>TOTAL DE 175 CANALES</t>
  </si>
  <si>
    <t>% DEL PEDIDO, RESPECTO AL DISPONIBLE DEL DESPOSTE</t>
  </si>
  <si>
    <t>TOTAL MES (4 SEMANAS)</t>
  </si>
  <si>
    <t>CHATA</t>
  </si>
  <si>
    <t>SUDAR</t>
  </si>
  <si>
    <t>ASAR</t>
  </si>
  <si>
    <t>MOLIDA</t>
  </si>
  <si>
    <t>INVENTARIO</t>
  </si>
  <si>
    <t>CORTE DE B-C ESPECIAL AA GRANEL</t>
  </si>
  <si>
    <t>LOMO ANCHO PREMIUM (LOMO REDONDO)</t>
  </si>
  <si>
    <t>PORCIONADO/DESPOSTE</t>
  </si>
  <si>
    <t>CADERA PREMIUM (TETAFULA)</t>
  </si>
  <si>
    <t>MOLIDA 85/15 X 500 G JM</t>
  </si>
  <si>
    <t>DESPOTE</t>
  </si>
  <si>
    <t>SOBRA</t>
  </si>
  <si>
    <t>CAPON - BOLLO</t>
  </si>
  <si>
    <t>PEINES COSTILLA X 3 KG</t>
  </si>
  <si>
    <t>013285</t>
  </si>
  <si>
    <t>012059</t>
  </si>
  <si>
    <t xml:space="preserve">CARNE A LAS FINAS HIERBAS   </t>
  </si>
  <si>
    <t>036076</t>
  </si>
  <si>
    <t>011324</t>
  </si>
  <si>
    <t>014300</t>
  </si>
  <si>
    <t>PUNTA DE ANCA K</t>
  </si>
  <si>
    <t>MOLLEJAS RES K</t>
  </si>
  <si>
    <t>DES.COMES.COLAS R</t>
  </si>
  <si>
    <t>090131</t>
  </si>
  <si>
    <t>RIBEYE - BIFE ANCHO</t>
  </si>
  <si>
    <t>090203</t>
  </si>
  <si>
    <t>STRIPLOIN-NEW YORK STEAK</t>
  </si>
  <si>
    <t>090204</t>
  </si>
  <si>
    <t>CULOTTE-PICANHA - PUNTA</t>
  </si>
  <si>
    <t>090261</t>
  </si>
  <si>
    <t>OUTSIDE SKIRT - ENTRAÑA</t>
  </si>
  <si>
    <t xml:space="preserve">CHATAS 290-310 X 2UND BLOQUE </t>
  </si>
  <si>
    <t>CHATAS 380-430 GR* 1UND BLOQUE</t>
  </si>
  <si>
    <t xml:space="preserve">MOLIDA DE RES </t>
  </si>
  <si>
    <t xml:space="preserve">MORRILLO </t>
  </si>
  <si>
    <t>Kg totales</t>
  </si>
  <si>
    <t>TOTAL SEMANA</t>
  </si>
  <si>
    <t>Semana anterior</t>
  </si>
  <si>
    <t>Peso total de producto</t>
  </si>
  <si>
    <t>Peso total del envío</t>
  </si>
  <si>
    <t>Detalle Subfamilia2</t>
  </si>
  <si>
    <t>UNDs</t>
  </si>
  <si>
    <t>Canastas</t>
  </si>
  <si>
    <t>Kg entregados</t>
  </si>
  <si>
    <t>UNDs entregadas</t>
  </si>
  <si>
    <t>Producir</t>
  </si>
  <si>
    <t>CHATAS ESPECIAL FOOD</t>
  </si>
  <si>
    <t>PUNTA ANCA  330-380GR *2UNID B</t>
  </si>
  <si>
    <t xml:space="preserve">FAJITAS DE CADERA MAGRO X 3 KG. </t>
  </si>
  <si>
    <t>CHATA/CHURRASCO *500 G JM</t>
  </si>
  <si>
    <t>RIB EYE L 600-800 G INS FOOD</t>
  </si>
  <si>
    <t>UNDs programadas</t>
  </si>
  <si>
    <t>Unds entregadas</t>
  </si>
  <si>
    <t>011238</t>
  </si>
  <si>
    <t xml:space="preserve">FALDA COSTILLA X 2 KG </t>
  </si>
  <si>
    <t>CARNES FRIAS</t>
  </si>
  <si>
    <t>014285</t>
  </si>
  <si>
    <t>OSOBUCO 1 KG</t>
  </si>
  <si>
    <t>026099</t>
  </si>
  <si>
    <t>LOMO  CERDO K</t>
  </si>
  <si>
    <t>TOTAL KG A  PORCIONAR</t>
  </si>
  <si>
    <t>CAPACIADA DIARIA PORCIONADO</t>
  </si>
  <si>
    <t>X</t>
  </si>
  <si>
    <t>011365</t>
  </si>
  <si>
    <t>TODO EN TIRA DE ASADO</t>
  </si>
  <si>
    <t xml:space="preserve">LUNES </t>
  </si>
  <si>
    <t xml:space="preserve">MARTES </t>
  </si>
  <si>
    <t xml:space="preserve">JUEVES </t>
  </si>
  <si>
    <t xml:space="preserve">VIERNES </t>
  </si>
  <si>
    <t xml:space="preserve">SABADO </t>
  </si>
  <si>
    <t>KG REALES</t>
  </si>
  <si>
    <t>011368</t>
  </si>
  <si>
    <t>013388</t>
  </si>
  <si>
    <t>013389</t>
  </si>
  <si>
    <t>011369</t>
  </si>
  <si>
    <t xml:space="preserve">LOMO FINO FOOD K </t>
  </si>
  <si>
    <t xml:space="preserve">JUEVES - GACHA </t>
  </si>
  <si>
    <t xml:space="preserve">Machos </t>
  </si>
  <si>
    <t xml:space="preserve">
</t>
  </si>
  <si>
    <t>Bolsa vacio 40*50</t>
  </si>
  <si>
    <t xml:space="preserve">friogan </t>
  </si>
  <si>
    <t>012412</t>
  </si>
  <si>
    <t xml:space="preserve">TIRA ASADO </t>
  </si>
  <si>
    <t xml:space="preserve">CARNE ABIERTA PARA OREAR </t>
  </si>
  <si>
    <t xml:space="preserve">VIERNES -CUCUTA </t>
  </si>
  <si>
    <t>014307</t>
  </si>
  <si>
    <t xml:space="preserve">CARNE MOLIDA DE RES 0,5 </t>
  </si>
  <si>
    <t xml:space="preserve">tira asado </t>
  </si>
  <si>
    <t xml:space="preserve">tira de asado </t>
  </si>
  <si>
    <t xml:space="preserve">100 kg  b-c especial para empacar </t>
  </si>
  <si>
    <t xml:space="preserve">300 kg de cecina empacar </t>
  </si>
  <si>
    <t xml:space="preserve">todo lomo ancho empacar </t>
  </si>
  <si>
    <t>012242</t>
  </si>
  <si>
    <t xml:space="preserve">CECINA FOOD </t>
  </si>
  <si>
    <t>012413</t>
  </si>
  <si>
    <t xml:space="preserve">CADERA  FOOD </t>
  </si>
  <si>
    <t xml:space="preserve">KILO </t>
  </si>
  <si>
    <t>014189</t>
  </si>
  <si>
    <t xml:space="preserve">DES.COMES LENGUA K </t>
  </si>
  <si>
    <t>CORTE B-C MOLIDO ESPECIAL X 2 KG</t>
  </si>
  <si>
    <t>011366</t>
  </si>
  <si>
    <t xml:space="preserve">PUNTA ANCA K </t>
  </si>
  <si>
    <t>PUNTA ANCA 290-310 GR</t>
  </si>
  <si>
    <t xml:space="preserve">LOMO FINO SIN CORDON B </t>
  </si>
  <si>
    <t xml:space="preserve">MOLIDA DE RES X 5 </t>
  </si>
  <si>
    <t>011331</t>
  </si>
  <si>
    <t>014314</t>
  </si>
  <si>
    <t>011099</t>
  </si>
  <si>
    <t>011372</t>
  </si>
  <si>
    <t>014335</t>
  </si>
  <si>
    <t>011371</t>
  </si>
  <si>
    <t>011098</t>
  </si>
  <si>
    <t>LOMO FINO FOOD  BQ</t>
  </si>
  <si>
    <t xml:space="preserve">ENTRECORT FOOD </t>
  </si>
  <si>
    <t>MOLIDA MEZCLA X 5  BQ</t>
  </si>
  <si>
    <t>013253</t>
  </si>
  <si>
    <t>011353</t>
  </si>
  <si>
    <t>014328</t>
  </si>
  <si>
    <t xml:space="preserve">TIBON 480-530 INS </t>
  </si>
  <si>
    <t>MIERCOLES  - CUCUTA</t>
  </si>
  <si>
    <t xml:space="preserve">COSTILLA DE RES X 500 GM JM </t>
  </si>
  <si>
    <t xml:space="preserve">MURILLO -JARRETE-LAGARTO </t>
  </si>
  <si>
    <t xml:space="preserve">PECHO - BRISKET - ESPALDILLA </t>
  </si>
  <si>
    <t xml:space="preserve">LOMO ANCHO - LOMO REDONDO </t>
  </si>
  <si>
    <t>DUO PACK ESPECIAL</t>
  </si>
  <si>
    <t>DUO PACK FAMILIAR</t>
  </si>
  <si>
    <t>026037</t>
  </si>
  <si>
    <t xml:space="preserve">CERDO PORCIONADO 160 -180 X 2 KG </t>
  </si>
  <si>
    <t>011354</t>
  </si>
  <si>
    <t xml:space="preserve">LOMO FINO X 300 GR </t>
  </si>
  <si>
    <t>015040</t>
  </si>
  <si>
    <t>PUNTA ANCA 250-300 G</t>
  </si>
  <si>
    <t>PUNTA ANCA  330-380G</t>
  </si>
  <si>
    <t>PUNTA DE ANCA 300-330x 2 und</t>
  </si>
  <si>
    <t>015036</t>
  </si>
  <si>
    <t xml:space="preserve">CARABELLA- BOLA L-M </t>
  </si>
  <si>
    <t xml:space="preserve">CADERA - TETAFULA </t>
  </si>
  <si>
    <t>CORTE DE BRAZO ALETA</t>
  </si>
  <si>
    <t xml:space="preserve">ALETA-DESMECHAR </t>
  </si>
  <si>
    <t xml:space="preserve">CHATAS 290-310 GR 2UNID BLOQUE  </t>
  </si>
  <si>
    <t>CAPON-BOLLO</t>
  </si>
  <si>
    <t>OJO DE BIFE</t>
  </si>
  <si>
    <t>011256</t>
  </si>
  <si>
    <t>PUNTA ANCA CONTAINER</t>
  </si>
  <si>
    <t>CHATA CONTAINER</t>
  </si>
  <si>
    <t>011100</t>
  </si>
  <si>
    <t>LOMO DE CERDO K</t>
  </si>
  <si>
    <t>012415</t>
  </si>
  <si>
    <t>012419</t>
  </si>
  <si>
    <t>012417</t>
  </si>
  <si>
    <t>013339</t>
  </si>
  <si>
    <t>011374</t>
  </si>
  <si>
    <t>014337</t>
  </si>
  <si>
    <t>015046</t>
  </si>
  <si>
    <r>
      <t xml:space="preserve">CARNE RES ASAR JM - </t>
    </r>
    <r>
      <rPr>
        <b/>
        <sz val="10"/>
        <color theme="1"/>
        <rFont val="Verdana"/>
        <family val="2"/>
      </rPr>
      <t xml:space="preserve">VARIABLE </t>
    </r>
  </si>
  <si>
    <r>
      <t xml:space="preserve">CARNE DESMECHAR / ESPALDILLA  JM </t>
    </r>
    <r>
      <rPr>
        <b/>
        <sz val="10"/>
        <color theme="1"/>
        <rFont val="Verdana"/>
        <family val="2"/>
      </rPr>
      <t xml:space="preserve"> - FIJO </t>
    </r>
  </si>
  <si>
    <t>MIERCOLES 2</t>
  </si>
  <si>
    <t>222 und duopack especial</t>
  </si>
  <si>
    <t xml:space="preserve">CORTE  DE PIERNA HERRADERO </t>
  </si>
  <si>
    <t>SOBREBARRIGA  K</t>
  </si>
  <si>
    <t xml:space="preserve">PEINES DE COSTILLA FOOD </t>
  </si>
  <si>
    <t xml:space="preserve">BIFE CHORIZO x 3  PORCIONES </t>
  </si>
  <si>
    <t xml:space="preserve">CARNE DE COGOTE PREMIUM </t>
  </si>
  <si>
    <t xml:space="preserve">ASAR PREMIUM </t>
  </si>
  <si>
    <r>
      <t xml:space="preserve">CHATA/CHURRASCO *500 G- </t>
    </r>
    <r>
      <rPr>
        <b/>
        <sz val="10"/>
        <color theme="1"/>
        <rFont val="Verdana"/>
        <family val="2"/>
      </rPr>
      <t>VARIABLE</t>
    </r>
  </si>
  <si>
    <t xml:space="preserve">CORTE POSTA PIERNA 80 g * 2 KG </t>
  </si>
  <si>
    <t xml:space="preserve">CHATA CONTAINER </t>
  </si>
  <si>
    <t xml:space="preserve">PUNTA DE ANCA 300-330x1 UND </t>
  </si>
  <si>
    <t xml:space="preserve">LOMO FINO 300 G </t>
  </si>
  <si>
    <t xml:space="preserve">ENTRECOT   PREMIUM </t>
  </si>
  <si>
    <t>015034</t>
  </si>
  <si>
    <t>CORTE B-C MOLIDO ESPECIAL  x 2 Kg.</t>
  </si>
  <si>
    <t>CECINA - TABLA L-M</t>
  </si>
  <si>
    <t>015022</t>
  </si>
  <si>
    <t>015023</t>
  </si>
  <si>
    <t xml:space="preserve">PEINES COSTILLA FOOD </t>
  </si>
  <si>
    <t xml:space="preserve">MOLIDA PREMIUM BAJA EN GRASA </t>
  </si>
  <si>
    <t>CORTE POSTA PIERNA  80 g  2</t>
  </si>
  <si>
    <t xml:space="preserve">SOBREBARRIGA FOOD BQ </t>
  </si>
  <si>
    <t xml:space="preserve">SOBREBARRIGA  FOOD BQ  </t>
  </si>
  <si>
    <t>SOBREBARRIGA FOOD BQ</t>
  </si>
  <si>
    <t>PEINES DE COSTILLA BQ</t>
  </si>
  <si>
    <t>014244</t>
  </si>
  <si>
    <t>012424</t>
  </si>
  <si>
    <t xml:space="preserve">MOLIDA PREMUIM BAJA EN GRASA  JM </t>
  </si>
  <si>
    <t xml:space="preserve">CARNE PARA SUDAR  </t>
  </si>
  <si>
    <t xml:space="preserve">MIERCOLES  - AMAGA  9:00 A.M </t>
  </si>
  <si>
    <t>CARNE DE RES LOMO  FINO</t>
  </si>
  <si>
    <t xml:space="preserve">CARNE DE  RES PUNTA DE ANCA </t>
  </si>
  <si>
    <r>
      <t>BOTA *500 G JM--</t>
    </r>
    <r>
      <rPr>
        <b/>
        <sz val="10"/>
        <color theme="1"/>
        <rFont val="Verdana"/>
        <family val="2"/>
      </rPr>
      <t xml:space="preserve">FIJO </t>
    </r>
  </si>
  <si>
    <t xml:space="preserve">PEINES DE COSTILLA X3 KG </t>
  </si>
  <si>
    <t xml:space="preserve"> </t>
  </si>
  <si>
    <r>
      <t>CARNE RES SUDAR JM --</t>
    </r>
    <r>
      <rPr>
        <b/>
        <sz val="10"/>
        <color theme="1"/>
        <rFont val="Verdana"/>
        <family val="2"/>
      </rPr>
      <t xml:space="preserve"> VARIABLE</t>
    </r>
  </si>
  <si>
    <r>
      <t xml:space="preserve">COSTILLA CARNUDA DE RES 500 G JM- </t>
    </r>
    <r>
      <rPr>
        <b/>
        <sz val="10"/>
        <color theme="1"/>
        <rFont val="Verdana"/>
        <family val="2"/>
      </rPr>
      <t xml:space="preserve">VARIABLE </t>
    </r>
  </si>
  <si>
    <r>
      <t>BOLA DE PIERNA *500 G JM-</t>
    </r>
    <r>
      <rPr>
        <b/>
        <sz val="10"/>
        <color theme="1"/>
        <rFont val="Verdana"/>
        <family val="2"/>
      </rPr>
      <t xml:space="preserve"> VARIABLE </t>
    </r>
  </si>
  <si>
    <t xml:space="preserve">CADERA *500 G JM- VARIABLE </t>
  </si>
  <si>
    <r>
      <t>CENTRO DE PIERNA *500 G JM-</t>
    </r>
    <r>
      <rPr>
        <b/>
        <sz val="10"/>
        <color theme="1"/>
        <rFont val="Verdana"/>
        <family val="2"/>
      </rPr>
      <t xml:space="preserve"> VARIABLE </t>
    </r>
  </si>
  <si>
    <t>BOTA  GOLD</t>
  </si>
  <si>
    <t>PALETERO GOLD</t>
  </si>
  <si>
    <t>CARNE PARA DESMECHAR  GOLD</t>
  </si>
  <si>
    <t>BOLA DE PIERNA   GOLD</t>
  </si>
  <si>
    <t>CADERA DE PIERNA   GOLD</t>
  </si>
  <si>
    <t>CECINA DE PIERNA  GOLD</t>
  </si>
  <si>
    <t>LOMO ANCHO   GOLD</t>
  </si>
  <si>
    <t>CARNES PARA ASAR  GOLD</t>
  </si>
  <si>
    <t>MURILLO DE BRAZO    GOLD</t>
  </si>
  <si>
    <t>CARNE EN GOULASH   GOLD</t>
  </si>
  <si>
    <t>CARNE EN FAJITAS GOLD</t>
  </si>
  <si>
    <t>CARNE PARA SUDAR  GOLD</t>
  </si>
  <si>
    <t>CARNE MOLIDA 98-2 LM</t>
  </si>
  <si>
    <t>ASADO DE TIRA ESPECIAL</t>
  </si>
  <si>
    <t>LOMO FINO PORCIONADO 250</t>
  </si>
  <si>
    <t xml:space="preserve">COSTILLA DE RES K </t>
  </si>
  <si>
    <t xml:space="preserve">CORTE DE PIERNA  CECINA </t>
  </si>
  <si>
    <t>ENTRECOT FOOD</t>
  </si>
  <si>
    <t>CAPON/MUCHACHO  GOLD</t>
  </si>
  <si>
    <t>090350</t>
  </si>
  <si>
    <t xml:space="preserve">GROUND BEEF ANGUS CHOICE </t>
  </si>
  <si>
    <t xml:space="preserve">PUNTA 300 - 330 X 2 UND </t>
  </si>
  <si>
    <t>013303</t>
  </si>
  <si>
    <t>TUETANO CILINDRICO K</t>
  </si>
  <si>
    <t>TUETANO LARGO MITAD K</t>
  </si>
  <si>
    <t>PUNTA ANCA  330-380GR X 2UNID BLOQUE</t>
  </si>
  <si>
    <t>NEW YORK 340-370 GR</t>
  </si>
  <si>
    <t>PAQ</t>
  </si>
  <si>
    <t>LOMO CERDO K. BLOQUE</t>
  </si>
  <si>
    <t>BROCHETA MIXTA</t>
  </si>
  <si>
    <t>CHORIZO DE CERDO AHUMADO X 500 GR</t>
  </si>
  <si>
    <t>CHORIZO MIX PIMEN -ZANAH-AHUMAD X 600 GR</t>
  </si>
  <si>
    <t>RELLENAS X 5 UND X 480 GR</t>
  </si>
  <si>
    <t>PROVEEDORES CARNE</t>
  </si>
  <si>
    <t xml:space="preserve">FOOD BARRANQUILLA </t>
  </si>
  <si>
    <t>FOOD BUCARAMANGA</t>
  </si>
  <si>
    <t>DES.COMES.CALLO PICADO K</t>
  </si>
  <si>
    <t>PEINES DE COSTILLA ORIENTE</t>
  </si>
  <si>
    <t>PUNTA ANCA 290-310 GR X 2 UND BLOQUE BQ</t>
  </si>
  <si>
    <t>CHATAS 290-310 GR 2 UND BLOQUE BQ</t>
  </si>
  <si>
    <t>LOMO FINO X 250 GR</t>
  </si>
  <si>
    <t>CADERA DE PIERNA GOLD</t>
  </si>
  <si>
    <t>CORTE DE PIERNA MURILLO</t>
  </si>
  <si>
    <t>Observaciones</t>
  </si>
  <si>
    <t>ALETA</t>
  </si>
  <si>
    <t>COGOTE</t>
  </si>
  <si>
    <t>PAPAITEM</t>
  </si>
  <si>
    <t>PEZUÑAS K</t>
  </si>
  <si>
    <t>015035</t>
  </si>
  <si>
    <t>EJECUCION PRESUPUESTAL</t>
  </si>
  <si>
    <t>SABADO</t>
  </si>
  <si>
    <t xml:space="preserve">% CUMPLIMIENTO </t>
  </si>
  <si>
    <t>11102</t>
  </si>
  <si>
    <t>LUNES2</t>
  </si>
  <si>
    <t>BOLA PIERNA/ CARABELA JM</t>
  </si>
  <si>
    <t>BOTA / ATRAVESADO JM</t>
  </si>
  <si>
    <t>CADERA / TETAFULA JM</t>
  </si>
  <si>
    <t>CARNE DE RES ASAR JM</t>
  </si>
  <si>
    <t>CARNE DE RES SUDAR JM</t>
  </si>
  <si>
    <t>CHATA/CHURRASCO JM</t>
  </si>
  <si>
    <t>COSTILLA DE RES X 500 GR JM</t>
  </si>
  <si>
    <t>MOLIDA 85/15 X JM</t>
  </si>
  <si>
    <t>CARNE DE RES DESMECHAR/SOBREBARRIGA</t>
  </si>
  <si>
    <t>CHATA ESPECIAL 290-310 GR X UND MARIPOSA</t>
  </si>
  <si>
    <t>CORTE DE PIERNA CADERA</t>
  </si>
  <si>
    <t>JULIANA ESPECIAL X 3 KG</t>
  </si>
  <si>
    <t>LOMO CERDO K.</t>
  </si>
  <si>
    <t>MOLIDA DE RES ECO</t>
  </si>
  <si>
    <t>TOTAL C/U</t>
  </si>
  <si>
    <t>LOMO FINO PREMIUM PV</t>
  </si>
  <si>
    <t>11100</t>
  </si>
  <si>
    <t>014338</t>
  </si>
  <si>
    <t>SHORT RIB</t>
  </si>
  <si>
    <t>014339</t>
  </si>
  <si>
    <t>HUESO CORRIENTE UIS</t>
  </si>
  <si>
    <t>BOTA/MUCHACHO JM</t>
  </si>
  <si>
    <t>012405</t>
  </si>
  <si>
    <t>013390</t>
  </si>
  <si>
    <t>013379</t>
  </si>
  <si>
    <t>012397</t>
  </si>
  <si>
    <t>012399</t>
  </si>
  <si>
    <t>012401</t>
  </si>
  <si>
    <t>012403</t>
  </si>
  <si>
    <t>012407</t>
  </si>
  <si>
    <t>013381</t>
  </si>
  <si>
    <t>012421</t>
  </si>
  <si>
    <t>012423</t>
  </si>
  <si>
    <t>013383</t>
  </si>
  <si>
    <t>ROAST BEEF L-M</t>
  </si>
  <si>
    <t>PEINES COSTILLA FOOD K</t>
  </si>
  <si>
    <t>CORTE POSTA PIERNA  160-180 g x 2 kg</t>
  </si>
  <si>
    <t>Referencia2</t>
  </si>
  <si>
    <t>PUNTA DE ANCA CONTAINER</t>
  </si>
  <si>
    <t>VIERNES - CUCUTA</t>
  </si>
  <si>
    <t>026173</t>
  </si>
  <si>
    <t>CHORIZO FINAS HIERBAS CYC 500 G</t>
  </si>
  <si>
    <t xml:space="preserve">Total </t>
  </si>
  <si>
    <t>COSTILLA DE RES P.V</t>
  </si>
  <si>
    <t>LOMO ANCHO</t>
  </si>
  <si>
    <t>BOLA Y POSTA</t>
  </si>
  <si>
    <t>CADERA</t>
  </si>
  <si>
    <t>CECINA</t>
  </si>
  <si>
    <t>HERRADERO</t>
  </si>
  <si>
    <t xml:space="preserve">todo en  tapadera </t>
  </si>
  <si>
    <t>MARTES    - CALI</t>
  </si>
  <si>
    <t>011390</t>
  </si>
  <si>
    <t>PUNTA  PREMIUM ORIENTE</t>
  </si>
  <si>
    <t>CORTE DE BRAZO MURILLO</t>
  </si>
  <si>
    <t>CORTE PIERNA MURILLO</t>
  </si>
  <si>
    <t>CORTE POSTA PIERNA  125-140 G 5</t>
  </si>
  <si>
    <t>OSOBUCO DE RES 250-300 GR</t>
  </si>
  <si>
    <t>MURILLO - JARRETE - LAGARTO</t>
  </si>
  <si>
    <t>TOMAHAWK</t>
  </si>
  <si>
    <t>012167</t>
  </si>
  <si>
    <t>TIRA DE ASADO BQ</t>
  </si>
  <si>
    <t>015047</t>
  </si>
  <si>
    <t>014014</t>
  </si>
  <si>
    <t>TUETANO K BQ</t>
  </si>
  <si>
    <t xml:space="preserve">SEMANA 20 AL 25  MAYO   2024 </t>
  </si>
  <si>
    <t>036170</t>
  </si>
  <si>
    <t>036168</t>
  </si>
  <si>
    <t>011330</t>
  </si>
  <si>
    <t>CHATA ASADO</t>
  </si>
  <si>
    <t>STELLA</t>
  </si>
  <si>
    <t>ROBINSON</t>
  </si>
  <si>
    <t>ADICIONALES</t>
  </si>
  <si>
    <t>CHATAS  240-260 GR X 2 UND BLOQUE</t>
  </si>
  <si>
    <t>Inv</t>
  </si>
  <si>
    <t>Rdv</t>
  </si>
  <si>
    <t>ROBINSON2</t>
  </si>
  <si>
    <t>NOTAS</t>
  </si>
  <si>
    <t xml:space="preserve">todo tapadera </t>
  </si>
  <si>
    <t xml:space="preserve"> todo tira de asado </t>
  </si>
  <si>
    <t>LUNES   - AMAGA</t>
  </si>
  <si>
    <t xml:space="preserve">todo en tira de asado </t>
  </si>
  <si>
    <t xml:space="preserve"> todo en  tapadera </t>
  </si>
  <si>
    <t xml:space="preserve">OJO DE BIFE  X 350 </t>
  </si>
  <si>
    <t>LOMO FINO CANON K FOOD</t>
  </si>
  <si>
    <t>014342</t>
  </si>
  <si>
    <t>CARNE FORMADA 160GR * 30UND</t>
  </si>
  <si>
    <t>014343</t>
  </si>
  <si>
    <t>COSTILLA ASADERO BIG</t>
  </si>
  <si>
    <t xml:space="preserve">ASADO DE TIRA ESPECIAL *2 KG. </t>
  </si>
  <si>
    <t xml:space="preserve">todo en  tira  Asado </t>
  </si>
  <si>
    <t>CARNE DE RES DESMECHAR/SOBREBARRIGA  JM</t>
  </si>
  <si>
    <t xml:space="preserve">01 Julio - 06 Julio </t>
  </si>
  <si>
    <t xml:space="preserve">TIBON  250-300 </t>
  </si>
  <si>
    <t>CORTE PIERNA CECINADO *2</t>
  </si>
  <si>
    <t>CHATA 400 -450 MARIPOSA</t>
  </si>
  <si>
    <t>PUNTA 400-450 BLOQUE</t>
  </si>
  <si>
    <t>elaborar mañana para entregar el sabado</t>
  </si>
  <si>
    <t xml:space="preserve">SE ROTA INVENARIO </t>
  </si>
  <si>
    <t xml:space="preserve">adelantar entregar lunes 01 -07 </t>
  </si>
  <si>
    <t xml:space="preserve">PRODUCIR JUEVES 04-07 PARA EVIATR FECHAS CORTAS </t>
  </si>
  <si>
    <t xml:space="preserve">ENTREGAR MIERCOLES 03-07 </t>
  </si>
  <si>
    <t>si se acaba la 290 -310 de barranquilla</t>
  </si>
  <si>
    <t>DOMINGO</t>
  </si>
  <si>
    <t>CORTE PIERNA CECINA K</t>
  </si>
  <si>
    <t>012347</t>
  </si>
  <si>
    <t>CORTE BRAZO PECHO K</t>
  </si>
  <si>
    <t>013323</t>
  </si>
  <si>
    <t>011401</t>
  </si>
  <si>
    <t>T - BONE 250-300</t>
  </si>
  <si>
    <t xml:space="preserve">50 kg de bc especial </t>
  </si>
  <si>
    <t xml:space="preserve">30 kg de sobrebarriga gruesa </t>
  </si>
  <si>
    <t xml:space="preserve">22 kg de tira de asado de  bq </t>
  </si>
  <si>
    <t xml:space="preserve">paletero para  BQ  22 kg </t>
  </si>
  <si>
    <t xml:space="preserve">20 kg  colas  bq </t>
  </si>
  <si>
    <t xml:space="preserve">129 kg de lomo fino semilimpio sin cordon </t>
  </si>
  <si>
    <t xml:space="preserve">MOLIDA MEZCLA  * 2,5 KG </t>
  </si>
  <si>
    <t>RECORTE MOLIDA RES 70/30 K</t>
  </si>
  <si>
    <t xml:space="preserve">Realizar las Hamburguesa  160 g -- 1,000 und </t>
  </si>
  <si>
    <t>FECHA</t>
  </si>
  <si>
    <t xml:space="preserve">4 und de tibon </t>
  </si>
  <si>
    <t xml:space="preserve">TODA LA CECINA PARA  K </t>
  </si>
  <si>
    <t xml:space="preserve">la chata en bloque para porcionar </t>
  </si>
  <si>
    <t xml:space="preserve">el lomo ancho para empacar </t>
  </si>
  <si>
    <t xml:space="preserve">b-c  para molida especial  </t>
  </si>
  <si>
    <t xml:space="preserve">el  recorte enviar a  congelar </t>
  </si>
  <si>
    <t xml:space="preserve">Toda la chata para  K </t>
  </si>
  <si>
    <t>lomo fino sin cordon B ( todo lo de proveedores)</t>
  </si>
  <si>
    <t xml:space="preserve">toda la cecina  sin  tapa </t>
  </si>
  <si>
    <t xml:space="preserve">lomo ancho para  porcionar </t>
  </si>
  <si>
    <t xml:space="preserve">toda la  chata para  k </t>
  </si>
  <si>
    <t>470 kg de lomo fino sin cordon de proveedor</t>
  </si>
  <si>
    <t xml:space="preserve">40 kg de sobre  food bq </t>
  </si>
  <si>
    <t xml:space="preserve">peines  bq  70 kg </t>
  </si>
  <si>
    <t xml:space="preserve">5 kg de tira de asado   bq </t>
  </si>
  <si>
    <t xml:space="preserve">Toda la punta para  Food </t>
  </si>
  <si>
    <t xml:space="preserve">CUMPLIMIENTO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</si>
</sst>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(* #,##0.0_);_(* \(#,##0.0\);_(* &quot;-&quot;??_);_(@_)"/>
    <numFmt numFmtId="167" formatCode="_-* #,##0\ _€_-;\-* #,##0\ _€_-;_-* &quot;-&quot;??\ _€_-;_-@"/>
    <numFmt numFmtId="168" formatCode="0.0"/>
    <numFmt numFmtId="169" formatCode="_-* #,##0.00_-;\-* #,##0.00_-;_-* &quot;-&quot;??_-;_-@"/>
    <numFmt numFmtId="170" formatCode="_-* #,##0.0\ _€_-;\-* #,##0.0\ _€_-;_-* &quot;-&quot;??\ _€_-;_-@"/>
    <numFmt numFmtId="171" formatCode="_(* #,##0_);_(* \(#,##0\);_(* &quot;-&quot;??_);_(@_)"/>
    <numFmt numFmtId="172" formatCode="0.000"/>
    <numFmt numFmtId="173" formatCode="_(* #,##0.00_);_(* \(#,##0.00\);_(* &quot;-&quot;_);_(@_)"/>
    <numFmt numFmtId="174" formatCode="_-* #,##0_-;\-* #,##0_-;_-* &quot;-&quot;??_-;_-@_-"/>
    <numFmt numFmtId="175" formatCode="0.0%"/>
    <numFmt numFmtId="176" formatCode="_-* #,##0.0_-;\-* #,##0.0_-;_-* &quot;-&quot;??_-;_-@_-"/>
    <numFmt numFmtId="177" formatCode="#,##0_ ;\-#,##0\ "/>
  </numFmts>
  <fonts count="88" x14ac:knownFonts="1">
    <font>
      <sz val="8"/>
      <color rgb="FF000000"/>
      <name val="Verdana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rgb="FF006100"/>
      <name val="Calibri"/>
      <family val="2"/>
    </font>
    <font>
      <b/>
      <sz val="11"/>
      <color theme="0"/>
      <name val="Calibri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11"/>
      <color rgb="FFFFFFFF"/>
      <name val="Calibri"/>
      <family val="2"/>
    </font>
    <font>
      <b/>
      <sz val="8"/>
      <color rgb="FFFF0000"/>
      <name val="Verdan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Calibri"/>
      <family val="2"/>
    </font>
    <font>
      <b/>
      <sz val="8"/>
      <color rgb="FF000000"/>
      <name val="Verdana"/>
      <family val="2"/>
    </font>
    <font>
      <sz val="8"/>
      <color rgb="FFFF0000"/>
      <name val="Verdana"/>
      <family val="2"/>
    </font>
    <font>
      <sz val="8"/>
      <color rgb="FF000000"/>
      <name val="Verdana"/>
      <family val="2"/>
      <scheme val="minor"/>
    </font>
    <font>
      <sz val="8"/>
      <name val="Verdana"/>
      <family val="2"/>
      <scheme val="minor"/>
    </font>
    <font>
      <b/>
      <sz val="8"/>
      <color rgb="FF000000"/>
      <name val="Verdan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Verdana"/>
      <family val="2"/>
    </font>
    <font>
      <sz val="8"/>
      <color rgb="FF000000"/>
      <name val="Verdana"/>
      <family val="2"/>
      <scheme val="minor"/>
    </font>
    <font>
      <b/>
      <sz val="11"/>
      <color theme="1"/>
      <name val="Verdana"/>
      <family val="2"/>
      <scheme val="minor"/>
    </font>
    <font>
      <b/>
      <sz val="11"/>
      <name val="Verdana"/>
      <family val="2"/>
      <scheme val="minor"/>
    </font>
    <font>
      <sz val="8"/>
      <name val="Verdana"/>
      <family val="2"/>
      <scheme val="minor"/>
    </font>
    <font>
      <sz val="12"/>
      <color rgb="FF000000"/>
      <name val="Verdana"/>
      <family val="2"/>
      <scheme val="minor"/>
    </font>
    <font>
      <b/>
      <sz val="11"/>
      <color rgb="FF000000"/>
      <name val="Verdana"/>
      <family val="2"/>
      <scheme val="minor"/>
    </font>
    <font>
      <b/>
      <sz val="11"/>
      <color theme="0"/>
      <name val="Verdana"/>
      <family val="2"/>
      <scheme val="minor"/>
    </font>
    <font>
      <sz val="11"/>
      <color theme="0"/>
      <name val="Verdana"/>
      <family val="2"/>
      <scheme val="minor"/>
    </font>
    <font>
      <b/>
      <sz val="12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  <font>
      <sz val="11"/>
      <name val="Verdana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12"/>
      <color theme="0"/>
      <name val="Verdana"/>
      <family val="2"/>
      <scheme val="minor"/>
    </font>
    <font>
      <b/>
      <sz val="10"/>
      <color theme="0"/>
      <name val="Verdana"/>
      <family val="2"/>
      <scheme val="minor"/>
    </font>
    <font>
      <sz val="8"/>
      <color theme="0"/>
      <name val="Verdana"/>
      <family val="2"/>
      <scheme val="minor"/>
    </font>
    <font>
      <b/>
      <sz val="10"/>
      <name val="Verdana"/>
      <family val="2"/>
      <scheme val="minor"/>
    </font>
    <font>
      <sz val="8"/>
      <color rgb="FF000000"/>
      <name val="Verdana"/>
      <family val="2"/>
      <scheme val="major"/>
    </font>
    <font>
      <sz val="8"/>
      <color theme="3" tint="-0.499984740745262"/>
      <name val="Verdana"/>
      <family val="2"/>
      <scheme val="major"/>
    </font>
    <font>
      <sz val="8"/>
      <color theme="1"/>
      <name val="Verdana"/>
      <family val="2"/>
      <scheme val="major"/>
    </font>
    <font>
      <b/>
      <sz val="8"/>
      <name val="Verdana"/>
      <family val="2"/>
      <scheme val="minor"/>
    </font>
    <font>
      <sz val="8"/>
      <color theme="3" tint="-0.499984740745262"/>
      <name val="Verdana"/>
      <family val="2"/>
      <scheme val="minor"/>
    </font>
    <font>
      <sz val="8"/>
      <color theme="1"/>
      <name val="Verdana"/>
      <family val="2"/>
      <scheme val="minor"/>
    </font>
    <font>
      <b/>
      <sz val="8"/>
      <color rgb="FF000000"/>
      <name val="Verdana"/>
      <family val="2"/>
      <scheme val="major"/>
    </font>
    <font>
      <sz val="10"/>
      <color rgb="FF000000"/>
      <name val="Verdana"/>
      <family val="2"/>
      <scheme val="minor"/>
    </font>
    <font>
      <b/>
      <sz val="8"/>
      <color theme="1"/>
      <name val="Verdana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Arial"/>
      <family val="2"/>
    </font>
    <font>
      <b/>
      <sz val="11"/>
      <color rgb="FFFF0000"/>
      <name val="Calibri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8"/>
      <color rgb="FF000000"/>
      <name val="Verdana"/>
      <family val="2"/>
      <scheme val="minor"/>
    </font>
    <font>
      <sz val="8"/>
      <name val="Verdana"/>
      <family val="2"/>
      <scheme val="minor"/>
    </font>
    <font>
      <sz val="11"/>
      <color rgb="FFFF0000"/>
      <name val="Calibri"/>
      <family val="2"/>
    </font>
    <font>
      <b/>
      <sz val="8"/>
      <name val="Verdana"/>
      <family val="2"/>
    </font>
    <font>
      <sz val="8"/>
      <color rgb="FF000000"/>
      <name val="Verdana"/>
      <family val="2"/>
      <scheme val="minor"/>
    </font>
    <font>
      <sz val="11"/>
      <color rgb="FFFF0000"/>
      <name val="Verdana"/>
      <family val="2"/>
      <scheme val="minor"/>
    </font>
    <font>
      <sz val="11"/>
      <color rgb="FF000000"/>
      <name val="Verdana"/>
      <family val="2"/>
      <scheme val="minor"/>
    </font>
    <font>
      <sz val="8"/>
      <color indexed="8"/>
      <name val="Verdana"/>
      <family val="2"/>
    </font>
    <font>
      <sz val="8"/>
      <color rgb="FF000000"/>
      <name val="Verdana"/>
      <family val="2"/>
      <scheme val="minor"/>
    </font>
    <font>
      <sz val="12"/>
      <color theme="1"/>
      <name val="Calibri"/>
      <family val="2"/>
    </font>
    <font>
      <b/>
      <sz val="8"/>
      <color rgb="FFFF0000"/>
      <name val="Verdana"/>
      <family val="2"/>
      <scheme val="minor"/>
    </font>
    <font>
      <b/>
      <sz val="8"/>
      <color indexed="10"/>
      <name val="Verdana"/>
      <family val="2"/>
    </font>
    <font>
      <sz val="8"/>
      <name val="Verdana"/>
      <family val="2"/>
    </font>
    <font>
      <sz val="12"/>
      <color theme="1"/>
      <name val="Calibri"/>
      <family val="2"/>
    </font>
    <font>
      <b/>
      <sz val="11"/>
      <color rgb="FFFF0000"/>
      <name val="Verdana"/>
      <family val="2"/>
      <scheme val="minor"/>
    </font>
    <font>
      <sz val="8"/>
      <name val="Verdana"/>
      <family val="2"/>
      <scheme val="minor"/>
    </font>
  </fonts>
  <fills count="82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E598"/>
        <bgColor rgb="FFFFE598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9CC2E5"/>
        <bgColor rgb="FF9CC2E5"/>
      </patternFill>
    </fill>
    <fill>
      <patternFill patternType="solid">
        <fgColor theme="4"/>
        <bgColor theme="4"/>
      </patternFill>
    </fill>
    <fill>
      <patternFill patternType="solid">
        <fgColor rgb="FFD9E2F3"/>
        <bgColor rgb="FFD9E2F3"/>
      </patternFill>
    </fill>
    <fill>
      <patternFill patternType="solid">
        <fgColor rgb="FFFFC000"/>
        <bgColor rgb="FFFFC000"/>
      </patternFill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F7CAAC"/>
        <bgColor rgb="FFF7CAAC"/>
      </patternFill>
    </fill>
    <fill>
      <patternFill patternType="solid">
        <fgColor rgb="FFB4C6E7"/>
        <bgColor rgb="FFB4C6E7"/>
      </patternFill>
    </fill>
    <fill>
      <patternFill patternType="solid">
        <fgColor rgb="FFBFBFBF"/>
        <bgColor rgb="FFBFBFBF"/>
      </patternFill>
    </fill>
    <fill>
      <patternFill patternType="solid">
        <fgColor rgb="FFFFD965"/>
        <bgColor rgb="FFFFD965"/>
      </patternFill>
    </fill>
    <fill>
      <patternFill patternType="solid">
        <fgColor rgb="FFE2EFD9"/>
        <bgColor rgb="FFE2EFD9"/>
      </patternFill>
    </fill>
    <fill>
      <patternFill patternType="solid">
        <fgColor rgb="FFD8D8D8"/>
        <bgColor rgb="FFD8D8D8"/>
      </patternFill>
    </fill>
    <fill>
      <patternFill patternType="solid">
        <fgColor rgb="FF548135"/>
        <bgColor rgb="FF548135"/>
      </patternFill>
    </fill>
    <fill>
      <patternFill patternType="solid">
        <fgColor rgb="FFD6DCE4"/>
        <bgColor rgb="FFD6DCE4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C55A11"/>
        <bgColor rgb="FFC55A11"/>
      </patternFill>
    </fill>
    <fill>
      <patternFill patternType="solid">
        <fgColor rgb="FFC00000"/>
        <bgColor rgb="FFC00000"/>
      </patternFill>
    </fill>
    <fill>
      <patternFill patternType="solid">
        <fgColor theme="5"/>
        <bgColor theme="5"/>
      </patternFill>
    </fill>
    <fill>
      <patternFill patternType="solid">
        <fgColor rgb="FFFF0000"/>
        <bgColor rgb="FFFF0000"/>
      </patternFill>
    </fill>
    <fill>
      <patternFill patternType="solid">
        <fgColor rgb="FFAEABAB"/>
        <bgColor rgb="FFAEABAB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7CAAC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BFBFB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9"/>
        <bgColor indexed="64"/>
      </patternFill>
    </fill>
    <fill>
      <patternFill patternType="solid">
        <fgColor rgb="FFFFFF65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rgb="FFFF93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14999847407452621"/>
        <bgColor indexed="64"/>
      </patternFill>
    </fill>
    <fill>
      <patternFill patternType="solid">
        <fgColor theme="9" tint="0.39997558519241921"/>
        <bgColor rgb="FFD8D8D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9" tint="0.39997558519241921"/>
        <bgColor rgb="FFFBE4D5"/>
      </patternFill>
    </fill>
    <fill>
      <patternFill patternType="solid">
        <fgColor theme="9" tint="0.39997558519241921"/>
        <bgColor rgb="FFA8D08D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CB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6" tint="0.79998168889431442"/>
        <bgColor rgb="FFA8D08D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rgb="FFFFD965"/>
      </patternFill>
    </fill>
    <fill>
      <patternFill patternType="solid">
        <fgColor theme="2" tint="-0.14999847407452621"/>
        <bgColor rgb="FFB4C6E7"/>
      </patternFill>
    </fill>
    <fill>
      <patternFill patternType="solid">
        <fgColor theme="2" tint="-0.14999847407452621"/>
        <bgColor rgb="FFF4B083"/>
      </patternFill>
    </fill>
    <fill>
      <patternFill patternType="solid">
        <fgColor theme="2" tint="-0.14999847407452621"/>
        <bgColor theme="4"/>
      </patternFill>
    </fill>
    <fill>
      <patternFill patternType="solid">
        <fgColor theme="2" tint="-0.14999847407452621"/>
        <bgColor theme="5"/>
      </patternFill>
    </fill>
    <fill>
      <patternFill patternType="solid">
        <fgColor theme="2" tint="-0.14999847407452621"/>
        <bgColor rgb="FFA8D08D"/>
      </patternFill>
    </fill>
    <fill>
      <patternFill patternType="solid">
        <fgColor theme="2" tint="-0.14999847407452621"/>
        <bgColor rgb="FFFFD9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rgb="FFFFD965"/>
      </patternFill>
    </fill>
    <fill>
      <patternFill patternType="solid">
        <fgColor rgb="FF00B0F0"/>
        <bgColor rgb="FFD9E2F3"/>
      </patternFill>
    </fill>
    <fill>
      <patternFill patternType="solid">
        <fgColor rgb="FF00B0F0"/>
        <bgColor rgb="FF9CC2E5"/>
      </patternFill>
    </fill>
    <fill>
      <patternFill patternType="solid">
        <fgColor theme="9" tint="0.39997558519241921"/>
        <bgColor rgb="FFBFBFBF"/>
      </patternFill>
    </fill>
    <fill>
      <patternFill patternType="solid">
        <fgColor rgb="FFCC99FF"/>
        <bgColor rgb="FFBFBFBF"/>
      </patternFill>
    </fill>
  </fills>
  <borders count="169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999999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medium">
        <color rgb="FF000000"/>
      </top>
      <bottom style="medium">
        <color rgb="FF000000"/>
      </bottom>
      <diagonal/>
    </border>
    <border>
      <left style="thin">
        <color rgb="FFABABAB"/>
      </left>
      <right/>
      <top style="medium">
        <color rgb="FF000000"/>
      </top>
      <bottom style="medium">
        <color rgb="FF000000"/>
      </bottom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FFFFFF"/>
      </top>
      <bottom/>
      <diagonal/>
    </border>
    <border>
      <left style="thin">
        <color rgb="FFABABAB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FFFFFF"/>
      </top>
      <bottom style="medium">
        <color rgb="FF000000"/>
      </bottom>
      <diagonal/>
    </border>
    <border>
      <left style="thin">
        <color rgb="FFABABAB"/>
      </left>
      <right/>
      <top style="thin">
        <color rgb="FFFFFFFF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6">
    <xf numFmtId="0" fontId="0" fillId="0" borderId="0"/>
    <xf numFmtId="43" fontId="27" fillId="0" borderId="0" applyFont="0" applyFill="0" applyBorder="0" applyAlignment="0" applyProtection="0"/>
    <xf numFmtId="0" fontId="33" fillId="0" borderId="34"/>
    <xf numFmtId="0" fontId="33" fillId="0" borderId="34"/>
    <xf numFmtId="0" fontId="33" fillId="0" borderId="34"/>
    <xf numFmtId="0" fontId="10" fillId="0" borderId="34"/>
    <xf numFmtId="165" fontId="10" fillId="0" borderId="34" applyFont="0" applyFill="0" applyBorder="0" applyAlignment="0" applyProtection="0"/>
    <xf numFmtId="0" fontId="27" fillId="0" borderId="34"/>
    <xf numFmtId="9" fontId="27" fillId="0" borderId="34" applyFont="0" applyFill="0" applyBorder="0" applyAlignment="0" applyProtection="0"/>
    <xf numFmtId="0" fontId="72" fillId="0" borderId="34"/>
    <xf numFmtId="9" fontId="72" fillId="0" borderId="34" applyFont="0" applyFill="0" applyBorder="0" applyAlignment="0" applyProtection="0"/>
    <xf numFmtId="43" fontId="72" fillId="0" borderId="34" applyFont="0" applyFill="0" applyBorder="0" applyAlignment="0" applyProtection="0"/>
    <xf numFmtId="0" fontId="72" fillId="0" borderId="34"/>
    <xf numFmtId="9" fontId="76" fillId="0" borderId="0" applyFont="0" applyFill="0" applyBorder="0" applyAlignment="0" applyProtection="0"/>
    <xf numFmtId="0" fontId="5" fillId="0" borderId="34"/>
    <xf numFmtId="0" fontId="79" fillId="0" borderId="34"/>
    <xf numFmtId="0" fontId="3" fillId="0" borderId="34"/>
    <xf numFmtId="0" fontId="80" fillId="0" borderId="34"/>
    <xf numFmtId="43" fontId="27" fillId="0" borderId="34" applyFont="0" applyFill="0" applyBorder="0" applyAlignment="0" applyProtection="0"/>
    <xf numFmtId="0" fontId="27" fillId="0" borderId="34"/>
    <xf numFmtId="0" fontId="27" fillId="0" borderId="34"/>
    <xf numFmtId="0" fontId="27" fillId="0" borderId="34"/>
    <xf numFmtId="0" fontId="3" fillId="0" borderId="34"/>
    <xf numFmtId="165" fontId="3" fillId="0" borderId="34" applyFont="0" applyFill="0" applyBorder="0" applyAlignment="0" applyProtection="0"/>
    <xf numFmtId="0" fontId="27" fillId="0" borderId="34"/>
    <xf numFmtId="9" fontId="27" fillId="0" borderId="34" applyFont="0" applyFill="0" applyBorder="0" applyAlignment="0" applyProtection="0"/>
    <xf numFmtId="43" fontId="27" fillId="0" borderId="34" applyFont="0" applyFill="0" applyBorder="0" applyAlignment="0" applyProtection="0"/>
    <xf numFmtId="0" fontId="27" fillId="0" borderId="34"/>
    <xf numFmtId="9" fontId="27" fillId="0" borderId="34" applyFont="0" applyFill="0" applyBorder="0" applyAlignment="0" applyProtection="0"/>
    <xf numFmtId="0" fontId="84" fillId="0" borderId="34">
      <alignment vertical="center"/>
    </xf>
    <xf numFmtId="43" fontId="13" fillId="0" borderId="34" applyFont="0" applyFill="0" applyBorder="0" applyAlignment="0" applyProtection="0"/>
    <xf numFmtId="0" fontId="2" fillId="0" borderId="34"/>
    <xf numFmtId="0" fontId="27" fillId="0" borderId="34"/>
    <xf numFmtId="0" fontId="2" fillId="0" borderId="34"/>
    <xf numFmtId="0" fontId="1" fillId="0" borderId="34"/>
    <xf numFmtId="0" fontId="1" fillId="0" borderId="34"/>
  </cellStyleXfs>
  <cellXfs count="1507">
    <xf numFmtId="0" fontId="0" fillId="0" borderId="0" xfId="0" applyAlignment="1">
      <alignment vertical="center"/>
    </xf>
    <xf numFmtId="0" fontId="14" fillId="0" borderId="0" xfId="0" applyFont="1"/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18" fillId="3" borderId="6" xfId="0" applyNumberFormat="1" applyFont="1" applyFill="1" applyBorder="1"/>
    <xf numFmtId="164" fontId="14" fillId="0" borderId="0" xfId="0" applyNumberFormat="1" applyFont="1"/>
    <xf numFmtId="0" fontId="14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4" fillId="0" borderId="17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14" fillId="16" borderId="27" xfId="0" applyFont="1" applyFill="1" applyBorder="1" applyAlignment="1">
      <alignment vertical="center"/>
    </xf>
    <xf numFmtId="0" fontId="14" fillId="16" borderId="11" xfId="0" applyFont="1" applyFill="1" applyBorder="1" applyAlignment="1">
      <alignment vertical="center"/>
    </xf>
    <xf numFmtId="0" fontId="14" fillId="10" borderId="30" xfId="0" quotePrefix="1" applyFont="1" applyFill="1" applyBorder="1" applyAlignment="1">
      <alignment vertical="center"/>
    </xf>
    <xf numFmtId="0" fontId="14" fillId="10" borderId="29" xfId="0" applyFont="1" applyFill="1" applyBorder="1" applyAlignment="1">
      <alignment vertical="center"/>
    </xf>
    <xf numFmtId="0" fontId="14" fillId="10" borderId="10" xfId="0" applyFont="1" applyFill="1" applyBorder="1" applyAlignment="1">
      <alignment vertical="center"/>
    </xf>
    <xf numFmtId="0" fontId="14" fillId="10" borderId="1" xfId="0" applyFont="1" applyFill="1" applyBorder="1" applyAlignment="1">
      <alignment vertical="center"/>
    </xf>
    <xf numFmtId="0" fontId="14" fillId="11" borderId="30" xfId="0" applyFont="1" applyFill="1" applyBorder="1" applyAlignment="1">
      <alignment vertical="center"/>
    </xf>
    <xf numFmtId="0" fontId="14" fillId="11" borderId="29" xfId="0" applyFont="1" applyFill="1" applyBorder="1" applyAlignment="1">
      <alignment vertical="center"/>
    </xf>
    <xf numFmtId="0" fontId="14" fillId="11" borderId="10" xfId="0" applyFont="1" applyFill="1" applyBorder="1" applyAlignment="1">
      <alignment vertical="center"/>
    </xf>
    <xf numFmtId="0" fontId="14" fillId="11" borderId="1" xfId="0" applyFont="1" applyFill="1" applyBorder="1" applyAlignment="1">
      <alignment vertical="center"/>
    </xf>
    <xf numFmtId="0" fontId="14" fillId="18" borderId="30" xfId="0" applyFont="1" applyFill="1" applyBorder="1" applyAlignment="1">
      <alignment vertical="center"/>
    </xf>
    <xf numFmtId="0" fontId="14" fillId="18" borderId="29" xfId="0" applyFont="1" applyFill="1" applyBorder="1" applyAlignment="1">
      <alignment vertical="center"/>
    </xf>
    <xf numFmtId="0" fontId="14" fillId="18" borderId="10" xfId="0" quotePrefix="1" applyFont="1" applyFill="1" applyBorder="1" applyAlignment="1">
      <alignment vertical="center"/>
    </xf>
    <xf numFmtId="0" fontId="14" fillId="18" borderId="1" xfId="0" applyFont="1" applyFill="1" applyBorder="1" applyAlignment="1">
      <alignment vertical="center"/>
    </xf>
    <xf numFmtId="0" fontId="14" fillId="18" borderId="10" xfId="0" applyFont="1" applyFill="1" applyBorder="1" applyAlignment="1">
      <alignment vertical="center"/>
    </xf>
    <xf numFmtId="0" fontId="14" fillId="8" borderId="30" xfId="0" applyFont="1" applyFill="1" applyBorder="1" applyAlignment="1">
      <alignment vertical="center"/>
    </xf>
    <xf numFmtId="0" fontId="14" fillId="8" borderId="29" xfId="0" applyFont="1" applyFill="1" applyBorder="1" applyAlignment="1">
      <alignment vertical="center"/>
    </xf>
    <xf numFmtId="0" fontId="14" fillId="8" borderId="10" xfId="0" applyFont="1" applyFill="1" applyBorder="1" applyAlignment="1">
      <alignment vertical="center"/>
    </xf>
    <xf numFmtId="0" fontId="14" fillId="8" borderId="1" xfId="0" applyFont="1" applyFill="1" applyBorder="1" applyAlignment="1">
      <alignment vertical="center"/>
    </xf>
    <xf numFmtId="49" fontId="14" fillId="8" borderId="10" xfId="0" applyNumberFormat="1" applyFont="1" applyFill="1" applyBorder="1" applyAlignment="1">
      <alignment vertical="center"/>
    </xf>
    <xf numFmtId="0" fontId="14" fillId="8" borderId="10" xfId="0" quotePrefix="1" applyFont="1" applyFill="1" applyBorder="1" applyAlignment="1">
      <alignment vertical="center"/>
    </xf>
    <xf numFmtId="0" fontId="14" fillId="17" borderId="10" xfId="0" applyFont="1" applyFill="1" applyBorder="1" applyAlignment="1">
      <alignment vertical="center"/>
    </xf>
    <xf numFmtId="0" fontId="14" fillId="13" borderId="1" xfId="0" applyFont="1" applyFill="1" applyBorder="1" applyAlignment="1">
      <alignment vertical="center"/>
    </xf>
    <xf numFmtId="0" fontId="14" fillId="13" borderId="10" xfId="0" applyFont="1" applyFill="1" applyBorder="1" applyAlignment="1">
      <alignment vertical="center"/>
    </xf>
    <xf numFmtId="0" fontId="14" fillId="6" borderId="10" xfId="0" applyFont="1" applyFill="1" applyBorder="1" applyAlignment="1">
      <alignment vertical="center"/>
    </xf>
    <xf numFmtId="0" fontId="14" fillId="6" borderId="1" xfId="0" applyFont="1" applyFill="1" applyBorder="1" applyAlignment="1">
      <alignment vertical="center"/>
    </xf>
    <xf numFmtId="49" fontId="14" fillId="6" borderId="1" xfId="0" applyNumberFormat="1" applyFont="1" applyFill="1" applyBorder="1" applyAlignment="1">
      <alignment vertical="center"/>
    </xf>
    <xf numFmtId="0" fontId="14" fillId="6" borderId="10" xfId="0" quotePrefix="1" applyFont="1" applyFill="1" applyBorder="1" applyAlignment="1">
      <alignment vertical="center"/>
    </xf>
    <xf numFmtId="0" fontId="14" fillId="4" borderId="30" xfId="0" applyFont="1" applyFill="1" applyBorder="1" applyAlignment="1">
      <alignment vertical="center"/>
    </xf>
    <xf numFmtId="0" fontId="14" fillId="4" borderId="29" xfId="0" applyFont="1" applyFill="1" applyBorder="1" applyAlignment="1">
      <alignment vertical="center"/>
    </xf>
    <xf numFmtId="0" fontId="14" fillId="4" borderId="10" xfId="0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49" fontId="14" fillId="4" borderId="10" xfId="0" applyNumberFormat="1" applyFont="1" applyFill="1" applyBorder="1" applyAlignment="1">
      <alignment vertical="center"/>
    </xf>
    <xf numFmtId="0" fontId="14" fillId="4" borderId="10" xfId="0" quotePrefix="1" applyFont="1" applyFill="1" applyBorder="1" applyAlignment="1">
      <alignment vertical="center"/>
    </xf>
    <xf numFmtId="49" fontId="14" fillId="12" borderId="30" xfId="0" applyNumberFormat="1" applyFont="1" applyFill="1" applyBorder="1" applyAlignment="1">
      <alignment vertical="center"/>
    </xf>
    <xf numFmtId="0" fontId="14" fillId="12" borderId="29" xfId="0" applyFont="1" applyFill="1" applyBorder="1" applyAlignment="1">
      <alignment vertical="center"/>
    </xf>
    <xf numFmtId="0" fontId="14" fillId="12" borderId="10" xfId="0" applyFont="1" applyFill="1" applyBorder="1" applyAlignment="1">
      <alignment vertical="center"/>
    </xf>
    <xf numFmtId="0" fontId="14" fillId="12" borderId="1" xfId="0" applyFont="1" applyFill="1" applyBorder="1" applyAlignment="1">
      <alignment vertical="center"/>
    </xf>
    <xf numFmtId="49" fontId="14" fillId="12" borderId="10" xfId="0" applyNumberFormat="1" applyFont="1" applyFill="1" applyBorder="1" applyAlignment="1">
      <alignment vertical="center"/>
    </xf>
    <xf numFmtId="0" fontId="14" fillId="21" borderId="29" xfId="0" applyFont="1" applyFill="1" applyBorder="1" applyAlignment="1">
      <alignment vertical="center"/>
    </xf>
    <xf numFmtId="0" fontId="14" fillId="21" borderId="10" xfId="0" applyFont="1" applyFill="1" applyBorder="1" applyAlignment="1">
      <alignment vertical="center"/>
    </xf>
    <xf numFmtId="0" fontId="14" fillId="21" borderId="1" xfId="0" applyFont="1" applyFill="1" applyBorder="1" applyAlignment="1">
      <alignment vertical="center"/>
    </xf>
    <xf numFmtId="0" fontId="14" fillId="22" borderId="30" xfId="0" applyFont="1" applyFill="1" applyBorder="1" applyAlignment="1">
      <alignment vertical="center"/>
    </xf>
    <xf numFmtId="0" fontId="14" fillId="22" borderId="29" xfId="0" applyFont="1" applyFill="1" applyBorder="1" applyAlignment="1">
      <alignment vertical="center"/>
    </xf>
    <xf numFmtId="0" fontId="14" fillId="22" borderId="10" xfId="0" applyFont="1" applyFill="1" applyBorder="1" applyAlignment="1">
      <alignment vertical="center"/>
    </xf>
    <xf numFmtId="0" fontId="14" fillId="22" borderId="1" xfId="0" applyFont="1" applyFill="1" applyBorder="1" applyAlignment="1">
      <alignment vertical="center"/>
    </xf>
    <xf numFmtId="0" fontId="14" fillId="5" borderId="10" xfId="0" applyFont="1" applyFill="1" applyBorder="1" applyAlignment="1">
      <alignment vertical="center"/>
    </xf>
    <xf numFmtId="0" fontId="14" fillId="5" borderId="1" xfId="0" applyFont="1" applyFill="1" applyBorder="1" applyAlignment="1">
      <alignment vertical="center"/>
    </xf>
    <xf numFmtId="0" fontId="14" fillId="15" borderId="30" xfId="0" applyFont="1" applyFill="1" applyBorder="1" applyAlignment="1">
      <alignment vertical="center"/>
    </xf>
    <xf numFmtId="0" fontId="14" fillId="15" borderId="29" xfId="0" applyFont="1" applyFill="1" applyBorder="1" applyAlignment="1">
      <alignment vertical="center"/>
    </xf>
    <xf numFmtId="0" fontId="22" fillId="15" borderId="1" xfId="0" applyFont="1" applyFill="1" applyBorder="1" applyAlignment="1">
      <alignment horizontal="center" vertical="center"/>
    </xf>
    <xf numFmtId="0" fontId="14" fillId="15" borderId="10" xfId="0" applyFont="1" applyFill="1" applyBorder="1" applyAlignment="1">
      <alignment vertical="center"/>
    </xf>
    <xf numFmtId="0" fontId="14" fillId="15" borderId="1" xfId="0" applyFont="1" applyFill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13" borderId="9" xfId="0" applyFont="1" applyFill="1" applyBorder="1" applyAlignment="1">
      <alignment vertical="center"/>
    </xf>
    <xf numFmtId="0" fontId="14" fillId="13" borderId="26" xfId="0" applyFont="1" applyFill="1" applyBorder="1" applyAlignment="1">
      <alignment vertical="center"/>
    </xf>
    <xf numFmtId="0" fontId="14" fillId="13" borderId="8" xfId="0" applyFont="1" applyFill="1" applyBorder="1" applyAlignment="1">
      <alignment vertical="center"/>
    </xf>
    <xf numFmtId="49" fontId="14" fillId="21" borderId="5" xfId="0" applyNumberFormat="1" applyFont="1" applyFill="1" applyBorder="1" applyAlignment="1">
      <alignment vertical="center"/>
    </xf>
    <xf numFmtId="0" fontId="14" fillId="21" borderId="26" xfId="0" applyFont="1" applyFill="1" applyBorder="1" applyAlignment="1">
      <alignment vertical="center"/>
    </xf>
    <xf numFmtId="0" fontId="14" fillId="21" borderId="8" xfId="0" applyFont="1" applyFill="1" applyBorder="1" applyAlignment="1">
      <alignment vertical="center"/>
    </xf>
    <xf numFmtId="0" fontId="14" fillId="7" borderId="9" xfId="0" applyFont="1" applyFill="1" applyBorder="1" applyAlignment="1">
      <alignment vertical="center"/>
    </xf>
    <xf numFmtId="0" fontId="14" fillId="7" borderId="26" xfId="0" applyFont="1" applyFill="1" applyBorder="1" applyAlignment="1">
      <alignment vertical="center"/>
    </xf>
    <xf numFmtId="0" fontId="14" fillId="7" borderId="8" xfId="0" applyFont="1" applyFill="1" applyBorder="1" applyAlignment="1">
      <alignment vertical="center"/>
    </xf>
    <xf numFmtId="0" fontId="14" fillId="24" borderId="9" xfId="0" applyFont="1" applyFill="1" applyBorder="1" applyAlignment="1">
      <alignment vertical="center"/>
    </xf>
    <xf numFmtId="0" fontId="14" fillId="24" borderId="26" xfId="0" applyFont="1" applyFill="1" applyBorder="1" applyAlignment="1">
      <alignment vertical="center"/>
    </xf>
    <xf numFmtId="0" fontId="14" fillId="24" borderId="8" xfId="0" applyFont="1" applyFill="1" applyBorder="1" applyAlignment="1">
      <alignment vertical="center"/>
    </xf>
    <xf numFmtId="0" fontId="14" fillId="15" borderId="26" xfId="0" applyFont="1" applyFill="1" applyBorder="1" applyAlignment="1">
      <alignment vertical="center"/>
    </xf>
    <xf numFmtId="0" fontId="14" fillId="15" borderId="8" xfId="0" applyFont="1" applyFill="1" applyBorder="1" applyAlignment="1">
      <alignment vertical="center"/>
    </xf>
    <xf numFmtId="0" fontId="22" fillId="26" borderId="42" xfId="0" applyFont="1" applyFill="1" applyBorder="1" applyAlignment="1">
      <alignment vertical="center"/>
    </xf>
    <xf numFmtId="0" fontId="0" fillId="0" borderId="34" xfId="0" applyBorder="1" applyAlignment="1">
      <alignment vertical="center"/>
    </xf>
    <xf numFmtId="16" fontId="23" fillId="0" borderId="0" xfId="0" applyNumberFormat="1" applyFont="1" applyAlignment="1">
      <alignment vertical="center"/>
    </xf>
    <xf numFmtId="0" fontId="37" fillId="0" borderId="54" xfId="0" applyFont="1" applyBorder="1" applyAlignment="1">
      <alignment horizontal="center" vertical="center"/>
    </xf>
    <xf numFmtId="16" fontId="37" fillId="0" borderId="54" xfId="0" applyNumberFormat="1" applyFont="1" applyBorder="1" applyAlignment="1">
      <alignment horizontal="center" vertical="center"/>
    </xf>
    <xf numFmtId="16" fontId="37" fillId="32" borderId="54" xfId="0" applyNumberFormat="1" applyFont="1" applyFill="1" applyBorder="1" applyAlignment="1">
      <alignment horizontal="center" vertical="center"/>
    </xf>
    <xf numFmtId="0" fontId="10" fillId="0" borderId="34" xfId="5"/>
    <xf numFmtId="0" fontId="34" fillId="0" borderId="64" xfId="5" applyFont="1" applyBorder="1" applyAlignment="1">
      <alignment horizontal="center" vertical="center"/>
    </xf>
    <xf numFmtId="0" fontId="34" fillId="0" borderId="65" xfId="5" applyFont="1" applyBorder="1" applyAlignment="1">
      <alignment horizontal="center" vertical="center"/>
    </xf>
    <xf numFmtId="0" fontId="34" fillId="0" borderId="65" xfId="5" applyFont="1" applyBorder="1" applyAlignment="1">
      <alignment horizontal="center" vertical="center" wrapText="1"/>
    </xf>
    <xf numFmtId="0" fontId="34" fillId="0" borderId="66" xfId="5" applyFont="1" applyBorder="1" applyAlignment="1">
      <alignment horizontal="center" vertical="center" wrapText="1"/>
    </xf>
    <xf numFmtId="0" fontId="34" fillId="0" borderId="66" xfId="5" applyFont="1" applyBorder="1" applyAlignment="1">
      <alignment horizontal="center" vertical="center"/>
    </xf>
    <xf numFmtId="0" fontId="34" fillId="0" borderId="68" xfId="5" applyFont="1" applyBorder="1" applyAlignment="1">
      <alignment horizontal="center" vertical="center" wrapText="1"/>
    </xf>
    <xf numFmtId="0" fontId="34" fillId="0" borderId="54" xfId="5" applyFont="1" applyBorder="1" applyAlignment="1">
      <alignment horizontal="center" vertical="center" wrapText="1"/>
    </xf>
    <xf numFmtId="0" fontId="34" fillId="34" borderId="54" xfId="5" applyFont="1" applyFill="1" applyBorder="1" applyAlignment="1">
      <alignment horizontal="center" vertical="center" wrapText="1"/>
    </xf>
    <xf numFmtId="0" fontId="10" fillId="0" borderId="70" xfId="5" applyBorder="1" applyAlignment="1">
      <alignment horizontal="center"/>
    </xf>
    <xf numFmtId="1" fontId="10" fillId="0" borderId="70" xfId="5" applyNumberFormat="1" applyBorder="1" applyAlignment="1">
      <alignment horizontal="center"/>
    </xf>
    <xf numFmtId="1" fontId="10" fillId="0" borderId="71" xfId="5" applyNumberFormat="1" applyBorder="1" applyAlignment="1">
      <alignment horizontal="center"/>
    </xf>
    <xf numFmtId="1" fontId="10" fillId="0" borderId="72" xfId="5" applyNumberFormat="1" applyBorder="1" applyAlignment="1">
      <alignment horizontal="center"/>
    </xf>
    <xf numFmtId="0" fontId="10" fillId="0" borderId="54" xfId="5" applyBorder="1"/>
    <xf numFmtId="1" fontId="10" fillId="0" borderId="54" xfId="5" applyNumberFormat="1" applyBorder="1" applyAlignment="1">
      <alignment horizontal="center"/>
    </xf>
    <xf numFmtId="0" fontId="10" fillId="0" borderId="54" xfId="5" applyBorder="1" applyAlignment="1">
      <alignment horizontal="center"/>
    </xf>
    <xf numFmtId="0" fontId="10" fillId="34" borderId="54" xfId="5" applyFill="1" applyBorder="1" applyAlignment="1">
      <alignment horizontal="center"/>
    </xf>
    <xf numFmtId="165" fontId="0" fillId="0" borderId="54" xfId="6" applyFont="1" applyBorder="1"/>
    <xf numFmtId="0" fontId="10" fillId="0" borderId="74" xfId="5" applyBorder="1" applyAlignment="1">
      <alignment horizontal="center"/>
    </xf>
    <xf numFmtId="1" fontId="10" fillId="0" borderId="74" xfId="5" applyNumberFormat="1" applyBorder="1" applyAlignment="1">
      <alignment horizontal="center"/>
    </xf>
    <xf numFmtId="1" fontId="10" fillId="0" borderId="75" xfId="5" applyNumberFormat="1" applyBorder="1" applyAlignment="1">
      <alignment horizontal="center"/>
    </xf>
    <xf numFmtId="1" fontId="10" fillId="0" borderId="77" xfId="5" applyNumberFormat="1" applyBorder="1" applyAlignment="1">
      <alignment horizontal="center"/>
    </xf>
    <xf numFmtId="1" fontId="10" fillId="0" borderId="55" xfId="5" applyNumberFormat="1" applyBorder="1" applyAlignment="1">
      <alignment horizontal="center"/>
    </xf>
    <xf numFmtId="1" fontId="10" fillId="0" borderId="79" xfId="5" applyNumberFormat="1" applyBorder="1" applyAlignment="1">
      <alignment horizontal="center"/>
    </xf>
    <xf numFmtId="1" fontId="10" fillId="0" borderId="34" xfId="5" applyNumberFormat="1" applyAlignment="1">
      <alignment horizontal="center"/>
    </xf>
    <xf numFmtId="0" fontId="34" fillId="0" borderId="34" xfId="5" applyFont="1" applyAlignment="1">
      <alignment horizontal="center"/>
    </xf>
    <xf numFmtId="0" fontId="34" fillId="0" borderId="60" xfId="5" applyFont="1" applyBorder="1" applyAlignment="1">
      <alignment horizontal="center" vertical="center"/>
    </xf>
    <xf numFmtId="0" fontId="34" fillId="0" borderId="80" xfId="5" applyFont="1" applyBorder="1" applyAlignment="1">
      <alignment horizontal="center" vertical="center" wrapText="1"/>
    </xf>
    <xf numFmtId="1" fontId="10" fillId="0" borderId="83" xfId="5" applyNumberFormat="1" applyBorder="1" applyAlignment="1">
      <alignment horizontal="center"/>
    </xf>
    <xf numFmtId="1" fontId="10" fillId="0" borderId="84" xfId="5" applyNumberFormat="1" applyBorder="1" applyAlignment="1">
      <alignment horizontal="center"/>
    </xf>
    <xf numFmtId="1" fontId="10" fillId="0" borderId="63" xfId="5" applyNumberFormat="1" applyBorder="1" applyAlignment="1">
      <alignment horizontal="center"/>
    </xf>
    <xf numFmtId="1" fontId="10" fillId="0" borderId="86" xfId="5" applyNumberFormat="1" applyBorder="1" applyAlignment="1">
      <alignment horizontal="center"/>
    </xf>
    <xf numFmtId="3" fontId="46" fillId="38" borderId="90" xfId="5" applyNumberFormat="1" applyFont="1" applyFill="1" applyBorder="1" applyAlignment="1">
      <alignment horizontal="left" vertical="center"/>
    </xf>
    <xf numFmtId="3" fontId="47" fillId="38" borderId="91" xfId="5" applyNumberFormat="1" applyFont="1" applyFill="1" applyBorder="1" applyAlignment="1">
      <alignment horizontal="left" vertical="center"/>
    </xf>
    <xf numFmtId="3" fontId="46" fillId="38" borderId="94" xfId="5" applyNumberFormat="1" applyFont="1" applyFill="1" applyBorder="1" applyAlignment="1">
      <alignment horizontal="left" vertical="center"/>
    </xf>
    <xf numFmtId="1" fontId="47" fillId="38" borderId="95" xfId="5" applyNumberFormat="1" applyFont="1" applyFill="1" applyBorder="1" applyAlignment="1">
      <alignment horizontal="center" vertical="center"/>
    </xf>
    <xf numFmtId="0" fontId="48" fillId="38" borderId="97" xfId="5" applyFont="1" applyFill="1" applyBorder="1" applyAlignment="1">
      <alignment horizontal="left" vertical="center"/>
    </xf>
    <xf numFmtId="14" fontId="47" fillId="38" borderId="98" xfId="5" applyNumberFormat="1" applyFont="1" applyFill="1" applyBorder="1" applyAlignment="1">
      <alignment horizontal="left" vertical="center"/>
    </xf>
    <xf numFmtId="0" fontId="44" fillId="39" borderId="99" xfId="5" applyFont="1" applyFill="1" applyBorder="1" applyAlignment="1">
      <alignment horizontal="center" vertical="center"/>
    </xf>
    <xf numFmtId="0" fontId="44" fillId="39" borderId="101" xfId="5" applyFont="1" applyFill="1" applyBorder="1" applyAlignment="1">
      <alignment horizontal="center" vertical="center"/>
    </xf>
    <xf numFmtId="0" fontId="44" fillId="38" borderId="34" xfId="5" applyFont="1" applyFill="1" applyAlignment="1">
      <alignment horizontal="left" vertical="center"/>
    </xf>
    <xf numFmtId="0" fontId="44" fillId="39" borderId="99" xfId="5" applyFont="1" applyFill="1" applyBorder="1" applyAlignment="1">
      <alignment horizontal="left" vertical="center"/>
    </xf>
    <xf numFmtId="18" fontId="49" fillId="38" borderId="93" xfId="5" applyNumberFormat="1" applyFont="1" applyFill="1" applyBorder="1" applyAlignment="1">
      <alignment horizontal="left" vertical="center"/>
    </xf>
    <xf numFmtId="0" fontId="44" fillId="38" borderId="93" xfId="5" applyFont="1" applyFill="1" applyBorder="1" applyAlignment="1">
      <alignment horizontal="left" vertical="center"/>
    </xf>
    <xf numFmtId="0" fontId="50" fillId="39" borderId="69" xfId="5" applyFont="1" applyFill="1" applyBorder="1" applyAlignment="1">
      <alignment horizontal="center" vertical="center" wrapText="1"/>
    </xf>
    <xf numFmtId="0" fontId="44" fillId="39" borderId="72" xfId="5" applyFont="1" applyFill="1" applyBorder="1" applyAlignment="1">
      <alignment horizontal="center" vertical="center" wrapText="1"/>
    </xf>
    <xf numFmtId="0" fontId="44" fillId="38" borderId="78" xfId="5" applyFont="1" applyFill="1" applyBorder="1" applyAlignment="1">
      <alignment vertical="center"/>
    </xf>
    <xf numFmtId="9" fontId="44" fillId="38" borderId="79" xfId="5" applyNumberFormat="1" applyFont="1" applyFill="1" applyBorder="1" applyAlignment="1">
      <alignment vertical="center"/>
    </xf>
    <xf numFmtId="9" fontId="44" fillId="38" borderId="86" xfId="5" applyNumberFormat="1" applyFont="1" applyFill="1" applyBorder="1" applyAlignment="1">
      <alignment vertical="center"/>
    </xf>
    <xf numFmtId="0" fontId="44" fillId="38" borderId="85" xfId="5" applyFont="1" applyFill="1" applyBorder="1" applyAlignment="1">
      <alignment vertical="center"/>
    </xf>
    <xf numFmtId="0" fontId="44" fillId="38" borderId="105" xfId="5" applyFont="1" applyFill="1" applyBorder="1" applyAlignment="1">
      <alignment horizontal="center" vertical="center"/>
    </xf>
    <xf numFmtId="0" fontId="44" fillId="38" borderId="52" xfId="5" applyFont="1" applyFill="1" applyBorder="1" applyAlignment="1">
      <alignment horizontal="center" vertical="center"/>
    </xf>
    <xf numFmtId="0" fontId="44" fillId="38" borderId="106" xfId="5" applyFont="1" applyFill="1" applyBorder="1" applyAlignment="1">
      <alignment horizontal="center" vertical="center"/>
    </xf>
    <xf numFmtId="0" fontId="44" fillId="38" borderId="86" xfId="5" applyFont="1" applyFill="1" applyBorder="1" applyAlignment="1">
      <alignment vertical="center"/>
    </xf>
    <xf numFmtId="0" fontId="44" fillId="38" borderId="73" xfId="5" applyFont="1" applyFill="1" applyBorder="1" applyAlignment="1">
      <alignment vertical="center"/>
    </xf>
    <xf numFmtId="0" fontId="44" fillId="38" borderId="75" xfId="5" applyFont="1" applyFill="1" applyBorder="1" applyAlignment="1">
      <alignment horizontal="center" vertical="center"/>
    </xf>
    <xf numFmtId="0" fontId="44" fillId="38" borderId="81" xfId="5" applyFont="1" applyFill="1" applyBorder="1" applyAlignment="1">
      <alignment horizontal="center" vertical="center"/>
    </xf>
    <xf numFmtId="0" fontId="44" fillId="38" borderId="76" xfId="5" applyFont="1" applyFill="1" applyBorder="1" applyAlignment="1">
      <alignment horizontal="center" vertical="center"/>
    </xf>
    <xf numFmtId="0" fontId="44" fillId="38" borderId="77" xfId="5" applyFont="1" applyFill="1" applyBorder="1" applyAlignment="1">
      <alignment vertical="center"/>
    </xf>
    <xf numFmtId="9" fontId="44" fillId="38" borderId="77" xfId="5" applyNumberFormat="1" applyFont="1" applyFill="1" applyBorder="1" applyAlignment="1">
      <alignment vertical="center"/>
    </xf>
    <xf numFmtId="0" fontId="44" fillId="40" borderId="83" xfId="5" applyFont="1" applyFill="1" applyBorder="1" applyAlignment="1">
      <alignment horizontal="center" vertical="center"/>
    </xf>
    <xf numFmtId="0" fontId="44" fillId="40" borderId="100" xfId="5" applyFont="1" applyFill="1" applyBorder="1" applyAlignment="1">
      <alignment horizontal="center"/>
    </xf>
    <xf numFmtId="0" fontId="44" fillId="40" borderId="99" xfId="5" applyFont="1" applyFill="1" applyBorder="1" applyAlignment="1">
      <alignment horizontal="center" vertical="center"/>
    </xf>
    <xf numFmtId="0" fontId="41" fillId="40" borderId="61" xfId="5" applyFont="1" applyFill="1" applyBorder="1" applyAlignment="1">
      <alignment horizontal="center" vertical="center"/>
    </xf>
    <xf numFmtId="0" fontId="34" fillId="40" borderId="62" xfId="5" applyFont="1" applyFill="1" applyBorder="1" applyAlignment="1">
      <alignment horizontal="center" vertical="center"/>
    </xf>
    <xf numFmtId="0" fontId="41" fillId="35" borderId="65" xfId="5" applyFont="1" applyFill="1" applyBorder="1" applyAlignment="1">
      <alignment horizontal="center" vertical="center"/>
    </xf>
    <xf numFmtId="0" fontId="41" fillId="35" borderId="67" xfId="5" applyFont="1" applyFill="1" applyBorder="1" applyAlignment="1">
      <alignment horizontal="center" vertical="center"/>
    </xf>
    <xf numFmtId="2" fontId="10" fillId="35" borderId="70" xfId="5" applyNumberFormat="1" applyFill="1" applyBorder="1" applyAlignment="1">
      <alignment horizontal="center"/>
    </xf>
    <xf numFmtId="2" fontId="10" fillId="35" borderId="74" xfId="5" applyNumberFormat="1" applyFill="1" applyBorder="1" applyAlignment="1">
      <alignment horizontal="center"/>
    </xf>
    <xf numFmtId="2" fontId="10" fillId="35" borderId="54" xfId="5" applyNumberFormat="1" applyFill="1" applyBorder="1" applyAlignment="1">
      <alignment horizontal="center"/>
    </xf>
    <xf numFmtId="1" fontId="10" fillId="34" borderId="70" xfId="5" applyNumberFormat="1" applyFill="1" applyBorder="1" applyAlignment="1">
      <alignment horizontal="center"/>
    </xf>
    <xf numFmtId="1" fontId="10" fillId="34" borderId="74" xfId="5" applyNumberFormat="1" applyFill="1" applyBorder="1" applyAlignment="1">
      <alignment horizontal="center"/>
    </xf>
    <xf numFmtId="1" fontId="10" fillId="34" borderId="54" xfId="5" applyNumberFormat="1" applyFill="1" applyBorder="1" applyAlignment="1">
      <alignment horizontal="center"/>
    </xf>
    <xf numFmtId="1" fontId="44" fillId="33" borderId="83" xfId="5" applyNumberFormat="1" applyFont="1" applyFill="1" applyBorder="1" applyAlignment="1">
      <alignment horizontal="center" vertical="center"/>
    </xf>
    <xf numFmtId="0" fontId="44" fillId="33" borderId="100" xfId="5" applyFont="1" applyFill="1" applyBorder="1" applyAlignment="1">
      <alignment horizontal="center"/>
    </xf>
    <xf numFmtId="0" fontId="44" fillId="33" borderId="99" xfId="5" applyFont="1" applyFill="1" applyBorder="1" applyAlignment="1">
      <alignment horizontal="center" vertical="center"/>
    </xf>
    <xf numFmtId="0" fontId="41" fillId="33" borderId="61" xfId="5" applyFont="1" applyFill="1" applyBorder="1" applyAlignment="1">
      <alignment horizontal="center" vertical="center"/>
    </xf>
    <xf numFmtId="1" fontId="34" fillId="33" borderId="62" xfId="5" applyNumberFormat="1" applyFont="1" applyFill="1" applyBorder="1" applyAlignment="1">
      <alignment horizontal="center" vertical="center"/>
    </xf>
    <xf numFmtId="0" fontId="41" fillId="41" borderId="65" xfId="5" applyFont="1" applyFill="1" applyBorder="1" applyAlignment="1">
      <alignment horizontal="center" vertical="center"/>
    </xf>
    <xf numFmtId="0" fontId="41" fillId="41" borderId="67" xfId="5" applyFont="1" applyFill="1" applyBorder="1" applyAlignment="1">
      <alignment horizontal="center" vertical="center" wrapText="1"/>
    </xf>
    <xf numFmtId="2" fontId="10" fillId="41" borderId="70" xfId="5" applyNumberFormat="1" applyFill="1" applyBorder="1" applyAlignment="1">
      <alignment horizontal="center"/>
    </xf>
    <xf numFmtId="2" fontId="10" fillId="41" borderId="74" xfId="5" applyNumberFormat="1" applyFill="1" applyBorder="1" applyAlignment="1">
      <alignment horizontal="center"/>
    </xf>
    <xf numFmtId="2" fontId="10" fillId="41" borderId="54" xfId="5" applyNumberFormat="1" applyFill="1" applyBorder="1" applyAlignment="1">
      <alignment horizontal="center"/>
    </xf>
    <xf numFmtId="1" fontId="10" fillId="42" borderId="70" xfId="5" applyNumberFormat="1" applyFill="1" applyBorder="1" applyAlignment="1">
      <alignment horizontal="center"/>
    </xf>
    <xf numFmtId="1" fontId="10" fillId="42" borderId="74" xfId="5" applyNumberFormat="1" applyFill="1" applyBorder="1" applyAlignment="1">
      <alignment horizontal="center"/>
    </xf>
    <xf numFmtId="1" fontId="10" fillId="42" borderId="54" xfId="5" applyNumberFormat="1" applyFill="1" applyBorder="1" applyAlignment="1">
      <alignment horizontal="center"/>
    </xf>
    <xf numFmtId="0" fontId="10" fillId="40" borderId="54" xfId="5" applyFill="1" applyBorder="1" applyAlignment="1">
      <alignment horizontal="center"/>
    </xf>
    <xf numFmtId="0" fontId="34" fillId="40" borderId="54" xfId="5" applyFont="1" applyFill="1" applyBorder="1" applyAlignment="1">
      <alignment horizontal="center"/>
    </xf>
    <xf numFmtId="0" fontId="10" fillId="40" borderId="54" xfId="5" applyFill="1" applyBorder="1"/>
    <xf numFmtId="1" fontId="34" fillId="40" borderId="54" xfId="5" applyNumberFormat="1" applyFont="1" applyFill="1" applyBorder="1" applyAlignment="1">
      <alignment horizontal="center"/>
    </xf>
    <xf numFmtId="0" fontId="10" fillId="33" borderId="54" xfId="5" applyFill="1" applyBorder="1" applyAlignment="1">
      <alignment horizontal="center"/>
    </xf>
    <xf numFmtId="0" fontId="34" fillId="33" borderId="54" xfId="5" applyFont="1" applyFill="1" applyBorder="1" applyAlignment="1">
      <alignment horizontal="center"/>
    </xf>
    <xf numFmtId="0" fontId="10" fillId="33" borderId="54" xfId="5" applyFill="1" applyBorder="1"/>
    <xf numFmtId="1" fontId="34" fillId="33" borderId="54" xfId="5" applyNumberFormat="1" applyFont="1" applyFill="1" applyBorder="1" applyAlignment="1">
      <alignment horizontal="center"/>
    </xf>
    <xf numFmtId="1" fontId="44" fillId="43" borderId="83" xfId="5" applyNumberFormat="1" applyFont="1" applyFill="1" applyBorder="1" applyAlignment="1">
      <alignment horizontal="center" vertical="center"/>
    </xf>
    <xf numFmtId="0" fontId="44" fillId="43" borderId="100" xfId="5" applyFont="1" applyFill="1" applyBorder="1" applyAlignment="1">
      <alignment horizontal="center"/>
    </xf>
    <xf numFmtId="0" fontId="44" fillId="43" borderId="99" xfId="5" applyFont="1" applyFill="1" applyBorder="1" applyAlignment="1">
      <alignment horizontal="center" vertical="center"/>
    </xf>
    <xf numFmtId="0" fontId="41" fillId="43" borderId="61" xfId="5" applyFont="1" applyFill="1" applyBorder="1" applyAlignment="1">
      <alignment horizontal="center" vertical="center"/>
    </xf>
    <xf numFmtId="1" fontId="34" fillId="43" borderId="62" xfId="5" applyNumberFormat="1" applyFont="1" applyFill="1" applyBorder="1" applyAlignment="1">
      <alignment horizontal="center" vertical="center"/>
    </xf>
    <xf numFmtId="0" fontId="41" fillId="44" borderId="65" xfId="5" applyFont="1" applyFill="1" applyBorder="1" applyAlignment="1">
      <alignment horizontal="center" vertical="center"/>
    </xf>
    <xf numFmtId="0" fontId="41" fillId="44" borderId="67" xfId="5" applyFont="1" applyFill="1" applyBorder="1" applyAlignment="1">
      <alignment horizontal="center" vertical="center"/>
    </xf>
    <xf numFmtId="2" fontId="10" fillId="44" borderId="70" xfId="5" applyNumberFormat="1" applyFill="1" applyBorder="1" applyAlignment="1">
      <alignment horizontal="center"/>
    </xf>
    <xf numFmtId="2" fontId="10" fillId="44" borderId="74" xfId="5" applyNumberFormat="1" applyFill="1" applyBorder="1" applyAlignment="1">
      <alignment horizontal="center"/>
    </xf>
    <xf numFmtId="2" fontId="10" fillId="44" borderId="54" xfId="5" applyNumberFormat="1" applyFill="1" applyBorder="1" applyAlignment="1">
      <alignment horizontal="center"/>
    </xf>
    <xf numFmtId="1" fontId="10" fillId="45" borderId="70" xfId="5" applyNumberFormat="1" applyFill="1" applyBorder="1" applyAlignment="1">
      <alignment horizontal="center"/>
    </xf>
    <xf numFmtId="1" fontId="10" fillId="45" borderId="74" xfId="5" applyNumberFormat="1" applyFill="1" applyBorder="1" applyAlignment="1">
      <alignment horizontal="center"/>
    </xf>
    <xf numFmtId="1" fontId="10" fillId="45" borderId="54" xfId="5" applyNumberFormat="1" applyFill="1" applyBorder="1" applyAlignment="1">
      <alignment horizontal="center"/>
    </xf>
    <xf numFmtId="0" fontId="10" fillId="44" borderId="54" xfId="5" applyFill="1" applyBorder="1" applyAlignment="1">
      <alignment horizontal="center"/>
    </xf>
    <xf numFmtId="0" fontId="34" fillId="44" borderId="54" xfId="5" applyFont="1" applyFill="1" applyBorder="1" applyAlignment="1">
      <alignment horizontal="center"/>
    </xf>
    <xf numFmtId="0" fontId="10" fillId="44" borderId="54" xfId="5" applyFill="1" applyBorder="1"/>
    <xf numFmtId="1" fontId="34" fillId="44" borderId="54" xfId="5" applyNumberFormat="1" applyFont="1" applyFill="1" applyBorder="1" applyAlignment="1">
      <alignment horizontal="center"/>
    </xf>
    <xf numFmtId="1" fontId="12" fillId="46" borderId="83" xfId="5" applyNumberFormat="1" applyFont="1" applyFill="1" applyBorder="1" applyAlignment="1">
      <alignment horizontal="center" vertical="center"/>
    </xf>
    <xf numFmtId="0" fontId="12" fillId="46" borderId="100" xfId="5" applyFont="1" applyFill="1" applyBorder="1" applyAlignment="1">
      <alignment horizontal="center"/>
    </xf>
    <xf numFmtId="0" fontId="12" fillId="46" borderId="99" xfId="5" applyFont="1" applyFill="1" applyBorder="1" applyAlignment="1">
      <alignment horizontal="center" vertical="center"/>
    </xf>
    <xf numFmtId="0" fontId="51" fillId="46" borderId="61" xfId="5" applyFont="1" applyFill="1" applyBorder="1" applyAlignment="1">
      <alignment horizontal="center" vertical="center"/>
    </xf>
    <xf numFmtId="1" fontId="39" fillId="46" borderId="62" xfId="5" applyNumberFormat="1" applyFont="1" applyFill="1" applyBorder="1" applyAlignment="1">
      <alignment horizontal="center" vertical="center"/>
    </xf>
    <xf numFmtId="0" fontId="51" fillId="47" borderId="65" xfId="5" applyFont="1" applyFill="1" applyBorder="1" applyAlignment="1">
      <alignment horizontal="center" vertical="center"/>
    </xf>
    <xf numFmtId="0" fontId="51" fillId="47" borderId="67" xfId="5" applyFont="1" applyFill="1" applyBorder="1" applyAlignment="1">
      <alignment horizontal="center" vertical="center"/>
    </xf>
    <xf numFmtId="2" fontId="40" fillId="47" borderId="70" xfId="5" applyNumberFormat="1" applyFont="1" applyFill="1" applyBorder="1" applyAlignment="1">
      <alignment horizontal="center"/>
    </xf>
    <xf numFmtId="2" fontId="40" fillId="47" borderId="74" xfId="5" applyNumberFormat="1" applyFont="1" applyFill="1" applyBorder="1" applyAlignment="1">
      <alignment horizontal="center"/>
    </xf>
    <xf numFmtId="2" fontId="40" fillId="47" borderId="54" xfId="5" applyNumberFormat="1" applyFont="1" applyFill="1" applyBorder="1" applyAlignment="1">
      <alignment horizontal="center"/>
    </xf>
    <xf numFmtId="1" fontId="40" fillId="48" borderId="70" xfId="5" applyNumberFormat="1" applyFont="1" applyFill="1" applyBorder="1" applyAlignment="1">
      <alignment horizontal="center"/>
    </xf>
    <xf numFmtId="1" fontId="40" fillId="48" borderId="74" xfId="5" applyNumberFormat="1" applyFont="1" applyFill="1" applyBorder="1" applyAlignment="1">
      <alignment horizontal="center"/>
    </xf>
    <xf numFmtId="1" fontId="40" fillId="48" borderId="54" xfId="5" applyNumberFormat="1" applyFont="1" applyFill="1" applyBorder="1" applyAlignment="1">
      <alignment horizontal="center"/>
    </xf>
    <xf numFmtId="0" fontId="40" fillId="47" borderId="54" xfId="5" applyFont="1" applyFill="1" applyBorder="1" applyAlignment="1">
      <alignment horizontal="center"/>
    </xf>
    <xf numFmtId="0" fontId="39" fillId="47" borderId="54" xfId="5" applyFont="1" applyFill="1" applyBorder="1" applyAlignment="1">
      <alignment horizontal="center"/>
    </xf>
    <xf numFmtId="0" fontId="40" fillId="47" borderId="54" xfId="5" applyFont="1" applyFill="1" applyBorder="1"/>
    <xf numFmtId="1" fontId="39" fillId="47" borderId="54" xfId="5" applyNumberFormat="1" applyFont="1" applyFill="1" applyBorder="1" applyAlignment="1">
      <alignment horizontal="center"/>
    </xf>
    <xf numFmtId="1" fontId="44" fillId="49" borderId="83" xfId="5" applyNumberFormat="1" applyFont="1" applyFill="1" applyBorder="1" applyAlignment="1">
      <alignment horizontal="center" vertical="center"/>
    </xf>
    <xf numFmtId="0" fontId="44" fillId="49" borderId="100" xfId="5" applyFont="1" applyFill="1" applyBorder="1" applyAlignment="1">
      <alignment horizontal="center"/>
    </xf>
    <xf numFmtId="0" fontId="44" fillId="49" borderId="99" xfId="5" applyFont="1" applyFill="1" applyBorder="1" applyAlignment="1">
      <alignment horizontal="center" vertical="center"/>
    </xf>
    <xf numFmtId="0" fontId="41" fillId="49" borderId="61" xfId="5" applyFont="1" applyFill="1" applyBorder="1" applyAlignment="1">
      <alignment horizontal="center" vertical="center"/>
    </xf>
    <xf numFmtId="1" fontId="34" fillId="49" borderId="62" xfId="5" applyNumberFormat="1" applyFont="1" applyFill="1" applyBorder="1" applyAlignment="1">
      <alignment horizontal="center" vertical="center"/>
    </xf>
    <xf numFmtId="0" fontId="41" fillId="29" borderId="65" xfId="5" applyFont="1" applyFill="1" applyBorder="1" applyAlignment="1">
      <alignment horizontal="center" vertical="center"/>
    </xf>
    <xf numFmtId="0" fontId="41" fillId="29" borderId="67" xfId="5" applyFont="1" applyFill="1" applyBorder="1" applyAlignment="1">
      <alignment horizontal="center" vertical="center"/>
    </xf>
    <xf numFmtId="2" fontId="10" fillId="29" borderId="70" xfId="5" applyNumberFormat="1" applyFill="1" applyBorder="1" applyAlignment="1">
      <alignment horizontal="center"/>
    </xf>
    <xf numFmtId="2" fontId="10" fillId="29" borderId="74" xfId="5" applyNumberFormat="1" applyFill="1" applyBorder="1" applyAlignment="1">
      <alignment horizontal="center"/>
    </xf>
    <xf numFmtId="2" fontId="10" fillId="29" borderId="54" xfId="5" applyNumberFormat="1" applyFill="1" applyBorder="1" applyAlignment="1">
      <alignment horizontal="center"/>
    </xf>
    <xf numFmtId="1" fontId="10" fillId="27" borderId="70" xfId="5" applyNumberFormat="1" applyFill="1" applyBorder="1" applyAlignment="1">
      <alignment horizontal="center"/>
    </xf>
    <xf numFmtId="1" fontId="10" fillId="27" borderId="74" xfId="5" applyNumberFormat="1" applyFill="1" applyBorder="1" applyAlignment="1">
      <alignment horizontal="center"/>
    </xf>
    <xf numFmtId="1" fontId="10" fillId="27" borderId="54" xfId="5" applyNumberFormat="1" applyFill="1" applyBorder="1" applyAlignment="1">
      <alignment horizontal="center"/>
    </xf>
    <xf numFmtId="0" fontId="10" fillId="49" borderId="54" xfId="5" applyFill="1" applyBorder="1" applyAlignment="1">
      <alignment horizontal="center"/>
    </xf>
    <xf numFmtId="0" fontId="34" fillId="49" borderId="54" xfId="5" applyFont="1" applyFill="1" applyBorder="1" applyAlignment="1">
      <alignment horizontal="center"/>
    </xf>
    <xf numFmtId="0" fontId="10" fillId="49" borderId="54" xfId="5" applyFill="1" applyBorder="1"/>
    <xf numFmtId="1" fontId="34" fillId="49" borderId="54" xfId="5" applyNumberFormat="1" applyFont="1" applyFill="1" applyBorder="1" applyAlignment="1">
      <alignment horizontal="center"/>
    </xf>
    <xf numFmtId="1" fontId="44" fillId="50" borderId="83" xfId="5" applyNumberFormat="1" applyFont="1" applyFill="1" applyBorder="1" applyAlignment="1">
      <alignment horizontal="center" vertical="center"/>
    </xf>
    <xf numFmtId="0" fontId="44" fillId="50" borderId="100" xfId="5" applyFont="1" applyFill="1" applyBorder="1" applyAlignment="1">
      <alignment horizontal="center"/>
    </xf>
    <xf numFmtId="0" fontId="44" fillId="50" borderId="99" xfId="5" applyFont="1" applyFill="1" applyBorder="1" applyAlignment="1">
      <alignment horizontal="center" vertical="center"/>
    </xf>
    <xf numFmtId="0" fontId="41" fillId="50" borderId="61" xfId="5" applyFont="1" applyFill="1" applyBorder="1" applyAlignment="1">
      <alignment horizontal="center" vertical="center"/>
    </xf>
    <xf numFmtId="1" fontId="34" fillId="50" borderId="62" xfId="5" applyNumberFormat="1" applyFont="1" applyFill="1" applyBorder="1" applyAlignment="1">
      <alignment horizontal="center" vertical="center"/>
    </xf>
    <xf numFmtId="0" fontId="41" fillId="36" borderId="65" xfId="5" applyFont="1" applyFill="1" applyBorder="1" applyAlignment="1">
      <alignment horizontal="center" vertical="center"/>
    </xf>
    <xf numFmtId="0" fontId="41" fillId="36" borderId="66" xfId="5" applyFont="1" applyFill="1" applyBorder="1" applyAlignment="1">
      <alignment horizontal="center" vertical="center"/>
    </xf>
    <xf numFmtId="2" fontId="10" fillId="36" borderId="70" xfId="5" applyNumberFormat="1" applyFill="1" applyBorder="1" applyAlignment="1">
      <alignment horizontal="center"/>
    </xf>
    <xf numFmtId="2" fontId="10" fillId="36" borderId="71" xfId="5" applyNumberFormat="1" applyFill="1" applyBorder="1" applyAlignment="1">
      <alignment horizontal="center"/>
    </xf>
    <xf numFmtId="2" fontId="10" fillId="36" borderId="74" xfId="5" applyNumberFormat="1" applyFill="1" applyBorder="1" applyAlignment="1">
      <alignment horizontal="center"/>
    </xf>
    <xf numFmtId="2" fontId="10" fillId="36" borderId="75" xfId="5" applyNumberFormat="1" applyFill="1" applyBorder="1" applyAlignment="1">
      <alignment horizontal="center"/>
    </xf>
    <xf numFmtId="2" fontId="10" fillId="36" borderId="54" xfId="5" applyNumberFormat="1" applyFill="1" applyBorder="1" applyAlignment="1">
      <alignment horizontal="center"/>
    </xf>
    <xf numFmtId="2" fontId="10" fillId="36" borderId="55" xfId="5" applyNumberFormat="1" applyFill="1" applyBorder="1" applyAlignment="1">
      <alignment horizontal="center"/>
    </xf>
    <xf numFmtId="1" fontId="10" fillId="51" borderId="69" xfId="5" applyNumberFormat="1" applyFill="1" applyBorder="1" applyAlignment="1">
      <alignment horizontal="center"/>
    </xf>
    <xf numFmtId="1" fontId="10" fillId="51" borderId="73" xfId="5" applyNumberFormat="1" applyFill="1" applyBorder="1" applyAlignment="1">
      <alignment horizontal="center"/>
    </xf>
    <xf numFmtId="1" fontId="10" fillId="51" borderId="82" xfId="5" applyNumberFormat="1" applyFill="1" applyBorder="1" applyAlignment="1">
      <alignment horizontal="center"/>
    </xf>
    <xf numFmtId="1" fontId="10" fillId="51" borderId="78" xfId="5" applyNumberFormat="1" applyFill="1" applyBorder="1" applyAlignment="1">
      <alignment horizontal="center"/>
    </xf>
    <xf numFmtId="1" fontId="10" fillId="51" borderId="85" xfId="5" applyNumberFormat="1" applyFill="1" applyBorder="1" applyAlignment="1">
      <alignment horizontal="center"/>
    </xf>
    <xf numFmtId="1" fontId="10" fillId="51" borderId="70" xfId="5" applyNumberFormat="1" applyFill="1" applyBorder="1" applyAlignment="1">
      <alignment horizontal="center"/>
    </xf>
    <xf numFmtId="1" fontId="10" fillId="51" borderId="74" xfId="5" applyNumberFormat="1" applyFill="1" applyBorder="1" applyAlignment="1">
      <alignment horizontal="center"/>
    </xf>
    <xf numFmtId="1" fontId="10" fillId="51" borderId="83" xfId="5" applyNumberFormat="1" applyFill="1" applyBorder="1" applyAlignment="1">
      <alignment horizontal="center"/>
    </xf>
    <xf numFmtId="1" fontId="10" fillId="51" borderId="54" xfId="5" applyNumberFormat="1" applyFill="1" applyBorder="1" applyAlignment="1">
      <alignment horizontal="center"/>
    </xf>
    <xf numFmtId="1" fontId="10" fillId="51" borderId="63" xfId="5" applyNumberFormat="1" applyFill="1" applyBorder="1" applyAlignment="1">
      <alignment horizontal="center"/>
    </xf>
    <xf numFmtId="0" fontId="10" fillId="50" borderId="54" xfId="5" applyFill="1" applyBorder="1" applyAlignment="1">
      <alignment horizontal="center"/>
    </xf>
    <xf numFmtId="0" fontId="34" fillId="50" borderId="54" xfId="5" applyFont="1" applyFill="1" applyBorder="1" applyAlignment="1">
      <alignment horizontal="center"/>
    </xf>
    <xf numFmtId="0" fontId="10" fillId="50" borderId="54" xfId="5" applyFill="1" applyBorder="1"/>
    <xf numFmtId="1" fontId="34" fillId="50" borderId="54" xfId="5" applyNumberFormat="1" applyFont="1" applyFill="1" applyBorder="1" applyAlignment="1">
      <alignment horizontal="center"/>
    </xf>
    <xf numFmtId="0" fontId="42" fillId="34" borderId="54" xfId="5" applyFont="1" applyFill="1" applyBorder="1" applyAlignment="1">
      <alignment horizontal="center" wrapText="1"/>
    </xf>
    <xf numFmtId="165" fontId="0" fillId="34" borderId="54" xfId="6" applyFont="1" applyFill="1" applyBorder="1"/>
    <xf numFmtId="0" fontId="34" fillId="42" borderId="54" xfId="5" applyFont="1" applyFill="1" applyBorder="1" applyAlignment="1">
      <alignment horizontal="center" vertical="center" wrapText="1"/>
    </xf>
    <xf numFmtId="0" fontId="10" fillId="42" borderId="54" xfId="5" applyFill="1" applyBorder="1" applyAlignment="1">
      <alignment horizontal="center"/>
    </xf>
    <xf numFmtId="0" fontId="42" fillId="42" borderId="54" xfId="5" applyFont="1" applyFill="1" applyBorder="1" applyAlignment="1">
      <alignment horizontal="center" wrapText="1"/>
    </xf>
    <xf numFmtId="165" fontId="0" fillId="42" borderId="54" xfId="6" applyFont="1" applyFill="1" applyBorder="1"/>
    <xf numFmtId="0" fontId="34" fillId="44" borderId="54" xfId="5" applyFont="1" applyFill="1" applyBorder="1" applyAlignment="1">
      <alignment horizontal="center" vertical="center" wrapText="1"/>
    </xf>
    <xf numFmtId="0" fontId="42" fillId="44" borderId="54" xfId="5" applyFont="1" applyFill="1" applyBorder="1" applyAlignment="1">
      <alignment horizontal="center" wrapText="1"/>
    </xf>
    <xf numFmtId="165" fontId="0" fillId="44" borderId="54" xfId="6" applyFont="1" applyFill="1" applyBorder="1"/>
    <xf numFmtId="0" fontId="39" fillId="52" borderId="54" xfId="5" applyFont="1" applyFill="1" applyBorder="1" applyAlignment="1">
      <alignment horizontal="center" vertical="center" wrapText="1"/>
    </xf>
    <xf numFmtId="0" fontId="40" fillId="52" borderId="54" xfId="5" applyFont="1" applyFill="1" applyBorder="1" applyAlignment="1">
      <alignment horizontal="center"/>
    </xf>
    <xf numFmtId="0" fontId="52" fillId="52" borderId="54" xfId="5" applyFont="1" applyFill="1" applyBorder="1" applyAlignment="1">
      <alignment horizontal="center" wrapText="1"/>
    </xf>
    <xf numFmtId="165" fontId="53" fillId="52" borderId="54" xfId="6" applyFont="1" applyFill="1" applyBorder="1"/>
    <xf numFmtId="0" fontId="35" fillId="49" borderId="54" xfId="5" applyFont="1" applyFill="1" applyBorder="1" applyAlignment="1">
      <alignment horizontal="center" vertical="center" wrapText="1"/>
    </xf>
    <xf numFmtId="0" fontId="43" fillId="49" borderId="54" xfId="5" applyFont="1" applyFill="1" applyBorder="1" applyAlignment="1">
      <alignment horizontal="center"/>
    </xf>
    <xf numFmtId="0" fontId="54" fillId="49" borderId="54" xfId="5" applyFont="1" applyFill="1" applyBorder="1" applyAlignment="1">
      <alignment horizontal="center" wrapText="1"/>
    </xf>
    <xf numFmtId="165" fontId="28" fillId="49" borderId="54" xfId="6" applyFont="1" applyFill="1" applyBorder="1"/>
    <xf numFmtId="0" fontId="35" fillId="50" borderId="54" xfId="5" applyFont="1" applyFill="1" applyBorder="1" applyAlignment="1">
      <alignment horizontal="center" vertical="center" wrapText="1"/>
    </xf>
    <xf numFmtId="0" fontId="43" fillId="50" borderId="54" xfId="5" applyFont="1" applyFill="1" applyBorder="1" applyAlignment="1">
      <alignment horizontal="center"/>
    </xf>
    <xf numFmtId="0" fontId="54" fillId="50" borderId="54" xfId="5" applyFont="1" applyFill="1" applyBorder="1" applyAlignment="1">
      <alignment horizontal="center" wrapText="1"/>
    </xf>
    <xf numFmtId="165" fontId="28" fillId="50" borderId="54" xfId="6" applyFont="1" applyFill="1" applyBorder="1"/>
    <xf numFmtId="0" fontId="42" fillId="34" borderId="54" xfId="5" applyFont="1" applyFill="1" applyBorder="1" applyAlignment="1">
      <alignment horizontal="center" vertical="center" wrapText="1"/>
    </xf>
    <xf numFmtId="49" fontId="0" fillId="0" borderId="54" xfId="0" applyNumberFormat="1" applyBorder="1" applyAlignment="1">
      <alignment vertical="center"/>
    </xf>
    <xf numFmtId="0" fontId="33" fillId="0" borderId="54" xfId="2" applyBorder="1"/>
    <xf numFmtId="0" fontId="55" fillId="0" borderId="54" xfId="2" applyFont="1" applyBorder="1"/>
    <xf numFmtId="0" fontId="55" fillId="0" borderId="54" xfId="0" applyFont="1" applyBorder="1" applyAlignment="1">
      <alignment vertical="center"/>
    </xf>
    <xf numFmtId="0" fontId="57" fillId="0" borderId="54" xfId="0" applyFont="1" applyBorder="1" applyAlignment="1">
      <alignment horizontal="left"/>
    </xf>
    <xf numFmtId="0" fontId="0" fillId="0" borderId="54" xfId="0" applyBorder="1" applyAlignment="1">
      <alignment vertical="center"/>
    </xf>
    <xf numFmtId="49" fontId="14" fillId="15" borderId="1" xfId="0" applyNumberFormat="1" applyFont="1" applyFill="1" applyBorder="1" applyAlignment="1">
      <alignment vertical="center"/>
    </xf>
    <xf numFmtId="49" fontId="14" fillId="15" borderId="10" xfId="0" applyNumberFormat="1" applyFont="1" applyFill="1" applyBorder="1" applyAlignment="1">
      <alignment vertical="center"/>
    </xf>
    <xf numFmtId="0" fontId="58" fillId="0" borderId="45" xfId="2" applyFont="1" applyBorder="1" applyAlignment="1">
      <alignment wrapText="1"/>
    </xf>
    <xf numFmtId="165" fontId="58" fillId="0" borderId="54" xfId="6" applyFont="1" applyFill="1" applyBorder="1" applyAlignment="1">
      <alignment vertical="center"/>
    </xf>
    <xf numFmtId="165" fontId="58" fillId="0" borderId="54" xfId="6" applyFont="1" applyFill="1" applyBorder="1" applyAlignment="1">
      <alignment horizontal="center" vertical="center"/>
    </xf>
    <xf numFmtId="0" fontId="58" fillId="0" borderId="54" xfId="2" applyFont="1" applyBorder="1" applyAlignment="1">
      <alignment horizontal="center" vertical="center"/>
    </xf>
    <xf numFmtId="0" fontId="59" fillId="0" borderId="54" xfId="2" applyFont="1" applyBorder="1" applyAlignment="1">
      <alignment vertical="center"/>
    </xf>
    <xf numFmtId="0" fontId="27" fillId="0" borderId="54" xfId="2" applyFont="1" applyBorder="1"/>
    <xf numFmtId="49" fontId="27" fillId="0" borderId="54" xfId="2" applyNumberFormat="1" applyFont="1" applyBorder="1" applyAlignment="1">
      <alignment horizontal="left" vertical="center"/>
    </xf>
    <xf numFmtId="0" fontId="27" fillId="0" borderId="54" xfId="0" applyFont="1" applyBorder="1" applyAlignment="1">
      <alignment vertical="center"/>
    </xf>
    <xf numFmtId="49" fontId="60" fillId="0" borderId="54" xfId="0" applyNumberFormat="1" applyFont="1" applyBorder="1" applyAlignment="1">
      <alignment vertical="center"/>
    </xf>
    <xf numFmtId="49" fontId="14" fillId="8" borderId="1" xfId="0" applyNumberFormat="1" applyFont="1" applyFill="1" applyBorder="1" applyAlignment="1">
      <alignment vertical="center"/>
    </xf>
    <xf numFmtId="164" fontId="14" fillId="0" borderId="34" xfId="0" applyNumberFormat="1" applyFont="1" applyBorder="1" applyAlignment="1">
      <alignment vertical="center"/>
    </xf>
    <xf numFmtId="0" fontId="0" fillId="0" borderId="54" xfId="0" quotePrefix="1" applyBorder="1" applyAlignment="1">
      <alignment vertical="center"/>
    </xf>
    <xf numFmtId="0" fontId="9" fillId="0" borderId="54" xfId="5" applyFont="1" applyBorder="1"/>
    <xf numFmtId="49" fontId="14" fillId="53" borderId="10" xfId="0" applyNumberFormat="1" applyFont="1" applyFill="1" applyBorder="1" applyAlignment="1">
      <alignment vertical="center"/>
    </xf>
    <xf numFmtId="0" fontId="56" fillId="0" borderId="13" xfId="2" applyFont="1" applyBorder="1" applyAlignment="1">
      <alignment vertical="center"/>
    </xf>
    <xf numFmtId="0" fontId="60" fillId="0" borderId="54" xfId="0" applyFont="1" applyBorder="1" applyAlignment="1">
      <alignment horizontal="left"/>
    </xf>
    <xf numFmtId="0" fontId="27" fillId="0" borderId="54" xfId="0" applyFont="1" applyBorder="1" applyAlignment="1">
      <alignment vertical="center" wrapText="1"/>
    </xf>
    <xf numFmtId="0" fontId="55" fillId="0" borderId="0" xfId="2" applyFont="1" applyBorder="1"/>
    <xf numFmtId="164" fontId="16" fillId="0" borderId="41" xfId="0" applyNumberFormat="1" applyFont="1" applyBorder="1" applyAlignment="1">
      <alignment vertical="center"/>
    </xf>
    <xf numFmtId="0" fontId="25" fillId="0" borderId="34" xfId="7" applyFont="1" applyAlignment="1">
      <alignment vertical="center"/>
    </xf>
    <xf numFmtId="0" fontId="29" fillId="0" borderId="34" xfId="7" applyFont="1" applyAlignment="1">
      <alignment vertical="center"/>
    </xf>
    <xf numFmtId="0" fontId="23" fillId="0" borderId="34" xfId="7" applyFont="1" applyAlignment="1">
      <alignment vertical="center"/>
    </xf>
    <xf numFmtId="16" fontId="23" fillId="0" borderId="34" xfId="7" applyNumberFormat="1" applyFont="1" applyAlignment="1">
      <alignment vertical="center"/>
    </xf>
    <xf numFmtId="0" fontId="27" fillId="0" borderId="34" xfId="7" applyAlignment="1">
      <alignment vertical="center"/>
    </xf>
    <xf numFmtId="0" fontId="22" fillId="0" borderId="24" xfId="7" applyFont="1" applyBorder="1" applyAlignment="1">
      <alignment horizontal="center" vertical="center" wrapText="1"/>
    </xf>
    <xf numFmtId="0" fontId="22" fillId="0" borderId="17" xfId="7" applyFont="1" applyBorder="1" applyAlignment="1">
      <alignment horizontal="center" vertical="center" wrapText="1"/>
    </xf>
    <xf numFmtId="0" fontId="22" fillId="0" borderId="26" xfId="7" applyFont="1" applyBorder="1" applyAlignment="1">
      <alignment horizontal="center" vertical="center" wrapText="1"/>
    </xf>
    <xf numFmtId="0" fontId="22" fillId="0" borderId="18" xfId="7" applyFont="1" applyBorder="1" applyAlignment="1">
      <alignment horizontal="center" vertical="center" wrapText="1"/>
    </xf>
    <xf numFmtId="164" fontId="22" fillId="0" borderId="26" xfId="7" applyNumberFormat="1" applyFont="1" applyBorder="1" applyAlignment="1">
      <alignment horizontal="center" vertical="center" wrapText="1"/>
    </xf>
    <xf numFmtId="0" fontId="14" fillId="0" borderId="17" xfId="7" applyFont="1" applyBorder="1" applyAlignment="1">
      <alignment vertical="center"/>
    </xf>
    <xf numFmtId="0" fontId="14" fillId="0" borderId="26" xfId="7" applyFont="1" applyBorder="1" applyAlignment="1">
      <alignment vertical="center"/>
    </xf>
    <xf numFmtId="0" fontId="22" fillId="16" borderId="26" xfId="7" applyFont="1" applyFill="1" applyBorder="1" applyAlignment="1">
      <alignment horizontal="center" vertical="center"/>
    </xf>
    <xf numFmtId="0" fontId="14" fillId="16" borderId="39" xfId="7" applyFont="1" applyFill="1" applyBorder="1" applyAlignment="1">
      <alignment vertical="center"/>
    </xf>
    <xf numFmtId="164" fontId="14" fillId="0" borderId="34" xfId="7" applyNumberFormat="1" applyFont="1" applyAlignment="1">
      <alignment vertical="center"/>
    </xf>
    <xf numFmtId="0" fontId="14" fillId="0" borderId="34" xfId="7" applyFont="1" applyAlignment="1">
      <alignment vertical="center"/>
    </xf>
    <xf numFmtId="0" fontId="14" fillId="0" borderId="30" xfId="7" applyFont="1" applyBorder="1" applyAlignment="1">
      <alignment vertical="center"/>
    </xf>
    <xf numFmtId="0" fontId="14" fillId="0" borderId="28" xfId="7" applyFont="1" applyBorder="1" applyAlignment="1">
      <alignment vertical="center"/>
    </xf>
    <xf numFmtId="0" fontId="22" fillId="10" borderId="31" xfId="7" applyFont="1" applyFill="1" applyBorder="1" applyAlignment="1">
      <alignment horizontal="center" vertical="center"/>
    </xf>
    <xf numFmtId="0" fontId="14" fillId="10" borderId="31" xfId="7" applyFont="1" applyFill="1" applyBorder="1" applyAlignment="1">
      <alignment vertical="center"/>
    </xf>
    <xf numFmtId="0" fontId="14" fillId="0" borderId="32" xfId="7" applyFont="1" applyBorder="1" applyAlignment="1">
      <alignment vertical="center"/>
    </xf>
    <xf numFmtId="0" fontId="14" fillId="0" borderId="33" xfId="7" applyFont="1" applyBorder="1" applyAlignment="1">
      <alignment vertical="center"/>
    </xf>
    <xf numFmtId="0" fontId="22" fillId="10" borderId="34" xfId="7" applyFont="1" applyFill="1" applyAlignment="1">
      <alignment horizontal="center" vertical="center"/>
    </xf>
    <xf numFmtId="0" fontId="14" fillId="10" borderId="34" xfId="7" applyFont="1" applyFill="1" applyAlignment="1">
      <alignment vertical="center"/>
    </xf>
    <xf numFmtId="0" fontId="22" fillId="0" borderId="35" xfId="7" applyFont="1" applyBorder="1" applyAlignment="1">
      <alignment vertical="center"/>
    </xf>
    <xf numFmtId="0" fontId="22" fillId="0" borderId="36" xfId="7" applyFont="1" applyBorder="1" applyAlignment="1">
      <alignment vertical="center"/>
    </xf>
    <xf numFmtId="0" fontId="22" fillId="10" borderId="38" xfId="7" applyFont="1" applyFill="1" applyBorder="1" applyAlignment="1">
      <alignment horizontal="center" vertical="center"/>
    </xf>
    <xf numFmtId="0" fontId="22" fillId="10" borderId="38" xfId="7" applyFont="1" applyFill="1" applyBorder="1" applyAlignment="1">
      <alignment vertical="center"/>
    </xf>
    <xf numFmtId="164" fontId="22" fillId="0" borderId="38" xfId="7" applyNumberFormat="1" applyFont="1" applyBorder="1" applyAlignment="1">
      <alignment vertical="center"/>
    </xf>
    <xf numFmtId="0" fontId="22" fillId="11" borderId="31" xfId="7" applyFont="1" applyFill="1" applyBorder="1" applyAlignment="1">
      <alignment horizontal="center" vertical="center"/>
    </xf>
    <xf numFmtId="0" fontId="14" fillId="11" borderId="31" xfId="7" applyFont="1" applyFill="1" applyBorder="1" applyAlignment="1">
      <alignment vertical="center"/>
    </xf>
    <xf numFmtId="0" fontId="22" fillId="11" borderId="34" xfId="7" applyFont="1" applyFill="1" applyAlignment="1">
      <alignment horizontal="center" vertical="center"/>
    </xf>
    <xf numFmtId="0" fontId="14" fillId="11" borderId="34" xfId="7" applyFont="1" applyFill="1" applyAlignment="1">
      <alignment vertical="center"/>
    </xf>
    <xf numFmtId="0" fontId="22" fillId="0" borderId="32" xfId="7" applyFont="1" applyBorder="1" applyAlignment="1">
      <alignment vertical="center"/>
    </xf>
    <xf numFmtId="0" fontId="22" fillId="0" borderId="33" xfId="7" applyFont="1" applyBorder="1" applyAlignment="1">
      <alignment vertical="center"/>
    </xf>
    <xf numFmtId="0" fontId="22" fillId="11" borderId="38" xfId="7" applyFont="1" applyFill="1" applyBorder="1" applyAlignment="1">
      <alignment vertical="center"/>
    </xf>
    <xf numFmtId="0" fontId="22" fillId="18" borderId="31" xfId="7" applyFont="1" applyFill="1" applyBorder="1" applyAlignment="1">
      <alignment horizontal="center" vertical="center"/>
    </xf>
    <xf numFmtId="0" fontId="14" fillId="18" borderId="31" xfId="7" applyFont="1" applyFill="1" applyBorder="1" applyAlignment="1">
      <alignment vertical="center"/>
    </xf>
    <xf numFmtId="0" fontId="14" fillId="0" borderId="43" xfId="7" applyFont="1" applyBorder="1" applyAlignment="1">
      <alignment vertical="center"/>
    </xf>
    <xf numFmtId="0" fontId="14" fillId="0" borderId="39" xfId="7" applyFont="1" applyBorder="1" applyAlignment="1">
      <alignment vertical="center"/>
    </xf>
    <xf numFmtId="0" fontId="22" fillId="18" borderId="34" xfId="7" applyFont="1" applyFill="1" applyAlignment="1">
      <alignment horizontal="center" vertical="center"/>
    </xf>
    <xf numFmtId="0" fontId="14" fillId="18" borderId="34" xfId="7" applyFont="1" applyFill="1" applyAlignment="1">
      <alignment vertical="center"/>
    </xf>
    <xf numFmtId="0" fontId="22" fillId="18" borderId="38" xfId="7" applyFont="1" applyFill="1" applyBorder="1" applyAlignment="1">
      <alignment horizontal="center" vertical="center"/>
    </xf>
    <xf numFmtId="0" fontId="22" fillId="18" borderId="38" xfId="7" applyFont="1" applyFill="1" applyBorder="1" applyAlignment="1">
      <alignment vertical="center"/>
    </xf>
    <xf numFmtId="0" fontId="22" fillId="8" borderId="34" xfId="7" applyFont="1" applyFill="1" applyAlignment="1">
      <alignment horizontal="center" vertical="center"/>
    </xf>
    <xf numFmtId="0" fontId="14" fillId="8" borderId="31" xfId="7" applyFont="1" applyFill="1" applyBorder="1" applyAlignment="1">
      <alignment vertical="center"/>
    </xf>
    <xf numFmtId="0" fontId="14" fillId="8" borderId="34" xfId="7" applyFont="1" applyFill="1" applyAlignment="1">
      <alignment vertical="center"/>
    </xf>
    <xf numFmtId="0" fontId="22" fillId="8" borderId="38" xfId="7" applyFont="1" applyFill="1" applyBorder="1" applyAlignment="1">
      <alignment horizontal="center" vertical="center"/>
    </xf>
    <xf numFmtId="0" fontId="22" fillId="19" borderId="38" xfId="7" applyFont="1" applyFill="1" applyBorder="1" applyAlignment="1">
      <alignment vertical="center"/>
    </xf>
    <xf numFmtId="0" fontId="22" fillId="13" borderId="31" xfId="7" applyFont="1" applyFill="1" applyBorder="1" applyAlignment="1">
      <alignment horizontal="center" vertical="center"/>
    </xf>
    <xf numFmtId="0" fontId="14" fillId="13" borderId="34" xfId="7" applyFont="1" applyFill="1" applyAlignment="1">
      <alignment vertical="center"/>
    </xf>
    <xf numFmtId="0" fontId="22" fillId="13" borderId="34" xfId="7" applyFont="1" applyFill="1" applyAlignment="1">
      <alignment horizontal="center" vertical="center"/>
    </xf>
    <xf numFmtId="0" fontId="22" fillId="0" borderId="40" xfId="7" applyFont="1" applyBorder="1" applyAlignment="1">
      <alignment vertical="center"/>
    </xf>
    <xf numFmtId="0" fontId="22" fillId="13" borderId="38" xfId="7" applyFont="1" applyFill="1" applyBorder="1" applyAlignment="1">
      <alignment horizontal="center" vertical="center"/>
    </xf>
    <xf numFmtId="0" fontId="22" fillId="13" borderId="38" xfId="7" applyFont="1" applyFill="1" applyBorder="1" applyAlignment="1">
      <alignment vertical="center"/>
    </xf>
    <xf numFmtId="0" fontId="14" fillId="0" borderId="31" xfId="7" applyFont="1" applyBorder="1" applyAlignment="1">
      <alignment vertical="center"/>
    </xf>
    <xf numFmtId="0" fontId="22" fillId="6" borderId="31" xfId="7" applyFont="1" applyFill="1" applyBorder="1" applyAlignment="1">
      <alignment horizontal="center" vertical="center"/>
    </xf>
    <xf numFmtId="0" fontId="14" fillId="6" borderId="34" xfId="7" applyFont="1" applyFill="1" applyAlignment="1">
      <alignment vertical="center"/>
    </xf>
    <xf numFmtId="0" fontId="22" fillId="6" borderId="34" xfId="7" applyFont="1" applyFill="1" applyAlignment="1">
      <alignment horizontal="center" vertical="center"/>
    </xf>
    <xf numFmtId="49" fontId="14" fillId="6" borderId="34" xfId="7" applyNumberFormat="1" applyFont="1" applyFill="1" applyAlignment="1">
      <alignment vertical="center"/>
    </xf>
    <xf numFmtId="0" fontId="22" fillId="0" borderId="41" xfId="7" applyFont="1" applyBorder="1" applyAlignment="1">
      <alignment vertical="center"/>
    </xf>
    <xf numFmtId="0" fontId="22" fillId="6" borderId="38" xfId="7" applyFont="1" applyFill="1" applyBorder="1" applyAlignment="1">
      <alignment horizontal="center" vertical="center"/>
    </xf>
    <xf numFmtId="0" fontId="22" fillId="6" borderId="38" xfId="7" applyFont="1" applyFill="1" applyBorder="1" applyAlignment="1">
      <alignment vertical="center"/>
    </xf>
    <xf numFmtId="164" fontId="22" fillId="0" borderId="34" xfId="7" applyNumberFormat="1" applyFont="1" applyAlignment="1">
      <alignment vertical="center"/>
    </xf>
    <xf numFmtId="0" fontId="22" fillId="4" borderId="31" xfId="7" applyFont="1" applyFill="1" applyBorder="1" applyAlignment="1">
      <alignment horizontal="center" vertical="center"/>
    </xf>
    <xf numFmtId="0" fontId="14" fillId="4" borderId="31" xfId="7" applyFont="1" applyFill="1" applyBorder="1" applyAlignment="1">
      <alignment vertical="center"/>
    </xf>
    <xf numFmtId="0" fontId="22" fillId="4" borderId="34" xfId="7" applyFont="1" applyFill="1" applyAlignment="1">
      <alignment horizontal="center" vertical="center"/>
    </xf>
    <xf numFmtId="0" fontId="14" fillId="4" borderId="34" xfId="7" applyFont="1" applyFill="1" applyAlignment="1">
      <alignment vertical="center"/>
    </xf>
    <xf numFmtId="0" fontId="22" fillId="4" borderId="38" xfId="7" applyFont="1" applyFill="1" applyBorder="1" applyAlignment="1">
      <alignment horizontal="center" vertical="center"/>
    </xf>
    <xf numFmtId="0" fontId="22" fillId="4" borderId="38" xfId="7" applyFont="1" applyFill="1" applyBorder="1" applyAlignment="1">
      <alignment vertical="center"/>
    </xf>
    <xf numFmtId="164" fontId="22" fillId="0" borderId="50" xfId="7" applyNumberFormat="1" applyFont="1" applyBorder="1" applyAlignment="1">
      <alignment vertical="center"/>
    </xf>
    <xf numFmtId="0" fontId="22" fillId="12" borderId="31" xfId="7" applyFont="1" applyFill="1" applyBorder="1" applyAlignment="1">
      <alignment horizontal="center" vertical="center"/>
    </xf>
    <xf numFmtId="0" fontId="14" fillId="12" borderId="31" xfId="7" applyFont="1" applyFill="1" applyBorder="1" applyAlignment="1">
      <alignment vertical="center"/>
    </xf>
    <xf numFmtId="0" fontId="22" fillId="12" borderId="34" xfId="7" applyFont="1" applyFill="1" applyAlignment="1">
      <alignment horizontal="center" vertical="center"/>
    </xf>
    <xf numFmtId="0" fontId="14" fillId="12" borderId="34" xfId="7" applyFont="1" applyFill="1" applyAlignment="1">
      <alignment vertical="center"/>
    </xf>
    <xf numFmtId="0" fontId="22" fillId="12" borderId="38" xfId="7" applyFont="1" applyFill="1" applyBorder="1" applyAlignment="1">
      <alignment horizontal="center" vertical="center"/>
    </xf>
    <xf numFmtId="0" fontId="22" fillId="12" borderId="38" xfId="7" applyFont="1" applyFill="1" applyBorder="1" applyAlignment="1">
      <alignment vertical="center"/>
    </xf>
    <xf numFmtId="0" fontId="22" fillId="20" borderId="31" xfId="7" applyFont="1" applyFill="1" applyBorder="1" applyAlignment="1">
      <alignment horizontal="center" vertical="center"/>
    </xf>
    <xf numFmtId="0" fontId="22" fillId="20" borderId="38" xfId="7" applyFont="1" applyFill="1" applyBorder="1" applyAlignment="1">
      <alignment horizontal="center" vertical="center"/>
    </xf>
    <xf numFmtId="0" fontId="22" fillId="21" borderId="31" xfId="7" applyFont="1" applyFill="1" applyBorder="1" applyAlignment="1">
      <alignment horizontal="center" vertical="center"/>
    </xf>
    <xf numFmtId="0" fontId="14" fillId="21" borderId="31" xfId="7" applyFont="1" applyFill="1" applyBorder="1" applyAlignment="1">
      <alignment vertical="center"/>
    </xf>
    <xf numFmtId="0" fontId="22" fillId="21" borderId="34" xfId="7" applyFont="1" applyFill="1" applyAlignment="1">
      <alignment horizontal="center" vertical="center"/>
    </xf>
    <xf numFmtId="0" fontId="14" fillId="21" borderId="34" xfId="7" applyFont="1" applyFill="1" applyAlignment="1">
      <alignment vertical="center"/>
    </xf>
    <xf numFmtId="0" fontId="22" fillId="21" borderId="38" xfId="7" applyFont="1" applyFill="1" applyBorder="1" applyAlignment="1">
      <alignment horizontal="center" vertical="center"/>
    </xf>
    <xf numFmtId="0" fontId="22" fillId="21" borderId="38" xfId="7" applyFont="1" applyFill="1" applyBorder="1" applyAlignment="1">
      <alignment vertical="center"/>
    </xf>
    <xf numFmtId="164" fontId="22" fillId="0" borderId="53" xfId="7" applyNumberFormat="1" applyFont="1" applyBorder="1" applyAlignment="1">
      <alignment vertical="center"/>
    </xf>
    <xf numFmtId="0" fontId="22" fillId="22" borderId="31" xfId="7" applyFont="1" applyFill="1" applyBorder="1" applyAlignment="1">
      <alignment horizontal="center" vertical="center"/>
    </xf>
    <xf numFmtId="0" fontId="14" fillId="22" borderId="31" xfId="7" applyFont="1" applyFill="1" applyBorder="1" applyAlignment="1">
      <alignment vertical="center"/>
    </xf>
    <xf numFmtId="0" fontId="22" fillId="22" borderId="34" xfId="7" applyFont="1" applyFill="1" applyAlignment="1">
      <alignment horizontal="center" vertical="center"/>
    </xf>
    <xf numFmtId="0" fontId="14" fillId="22" borderId="34" xfId="7" applyFont="1" applyFill="1" applyAlignment="1">
      <alignment vertical="center"/>
    </xf>
    <xf numFmtId="0" fontId="22" fillId="22" borderId="38" xfId="7" applyFont="1" applyFill="1" applyBorder="1" applyAlignment="1">
      <alignment horizontal="center" vertical="center"/>
    </xf>
    <xf numFmtId="0" fontId="22" fillId="22" borderId="38" xfId="7" applyFont="1" applyFill="1" applyBorder="1" applyAlignment="1">
      <alignment vertical="center"/>
    </xf>
    <xf numFmtId="0" fontId="22" fillId="5" borderId="31" xfId="7" applyFont="1" applyFill="1" applyBorder="1" applyAlignment="1">
      <alignment horizontal="center" vertical="center"/>
    </xf>
    <xf numFmtId="0" fontId="14" fillId="5" borderId="34" xfId="7" applyFont="1" applyFill="1" applyAlignment="1">
      <alignment vertical="center"/>
    </xf>
    <xf numFmtId="0" fontId="22" fillId="5" borderId="34" xfId="7" applyFont="1" applyFill="1" applyAlignment="1">
      <alignment horizontal="center" vertical="center"/>
    </xf>
    <xf numFmtId="0" fontId="22" fillId="5" borderId="38" xfId="7" applyFont="1" applyFill="1" applyBorder="1" applyAlignment="1">
      <alignment horizontal="center" vertical="center"/>
    </xf>
    <xf numFmtId="0" fontId="22" fillId="5" borderId="38" xfId="7" applyFont="1" applyFill="1" applyBorder="1" applyAlignment="1">
      <alignment vertical="center"/>
    </xf>
    <xf numFmtId="0" fontId="22" fillId="15" borderId="31" xfId="7" applyFont="1" applyFill="1" applyBorder="1" applyAlignment="1">
      <alignment horizontal="center" vertical="center"/>
    </xf>
    <xf numFmtId="0" fontId="14" fillId="15" borderId="31" xfId="7" applyFont="1" applyFill="1" applyBorder="1" applyAlignment="1">
      <alignment vertical="center"/>
    </xf>
    <xf numFmtId="0" fontId="22" fillId="15" borderId="34" xfId="7" applyFont="1" applyFill="1" applyAlignment="1">
      <alignment horizontal="center" vertical="center"/>
    </xf>
    <xf numFmtId="0" fontId="14" fillId="15" borderId="34" xfId="7" applyFont="1" applyFill="1" applyAlignment="1">
      <alignment vertical="center"/>
    </xf>
    <xf numFmtId="0" fontId="22" fillId="15" borderId="38" xfId="7" applyFont="1" applyFill="1" applyBorder="1" applyAlignment="1">
      <alignment horizontal="center" vertical="center"/>
    </xf>
    <xf numFmtId="0" fontId="13" fillId="0" borderId="34" xfId="7" applyFont="1" applyAlignment="1">
      <alignment vertical="center"/>
    </xf>
    <xf numFmtId="0" fontId="22" fillId="0" borderId="26" xfId="7" applyFont="1" applyBorder="1" applyAlignment="1">
      <alignment vertical="center"/>
    </xf>
    <xf numFmtId="0" fontId="14" fillId="0" borderId="18" xfId="7" applyFont="1" applyBorder="1" applyAlignment="1">
      <alignment vertical="center"/>
    </xf>
    <xf numFmtId="0" fontId="22" fillId="9" borderId="18" xfId="7" applyFont="1" applyFill="1" applyBorder="1" applyAlignment="1">
      <alignment vertical="center"/>
    </xf>
    <xf numFmtId="0" fontId="14" fillId="13" borderId="26" xfId="7" applyFont="1" applyFill="1" applyBorder="1" applyAlignment="1">
      <alignment vertical="center"/>
    </xf>
    <xf numFmtId="0" fontId="22" fillId="23" borderId="31" xfId="7" applyFont="1" applyFill="1" applyBorder="1" applyAlignment="1">
      <alignment horizontal="center" vertical="center"/>
    </xf>
    <xf numFmtId="0" fontId="14" fillId="21" borderId="26" xfId="7" applyFont="1" applyFill="1" applyBorder="1" applyAlignment="1">
      <alignment vertical="center"/>
    </xf>
    <xf numFmtId="0" fontId="22" fillId="23" borderId="34" xfId="7" applyFont="1" applyFill="1" applyAlignment="1">
      <alignment horizontal="center" vertical="center"/>
    </xf>
    <xf numFmtId="0" fontId="14" fillId="7" borderId="26" xfId="7" applyFont="1" applyFill="1" applyBorder="1" applyAlignment="1">
      <alignment vertical="center"/>
    </xf>
    <xf numFmtId="0" fontId="22" fillId="23" borderId="38" xfId="7" applyFont="1" applyFill="1" applyBorder="1" applyAlignment="1">
      <alignment horizontal="center" vertical="center"/>
    </xf>
    <xf numFmtId="0" fontId="14" fillId="24" borderId="26" xfId="7" applyFont="1" applyFill="1" applyBorder="1" applyAlignment="1">
      <alignment vertical="center"/>
    </xf>
    <xf numFmtId="0" fontId="22" fillId="25" borderId="18" xfId="7" applyFont="1" applyFill="1" applyBorder="1" applyAlignment="1">
      <alignment vertical="center"/>
    </xf>
    <xf numFmtId="0" fontId="14" fillId="15" borderId="26" xfId="7" applyFont="1" applyFill="1" applyBorder="1" applyAlignment="1">
      <alignment vertical="center"/>
    </xf>
    <xf numFmtId="0" fontId="16" fillId="26" borderId="17" xfId="7" applyFont="1" applyFill="1" applyBorder="1" applyAlignment="1">
      <alignment vertical="center"/>
    </xf>
    <xf numFmtId="0" fontId="16" fillId="26" borderId="18" xfId="7" applyFont="1" applyFill="1" applyBorder="1" applyAlignment="1">
      <alignment vertical="center"/>
    </xf>
    <xf numFmtId="0" fontId="22" fillId="26" borderId="41" xfId="7" applyFont="1" applyFill="1" applyBorder="1" applyAlignment="1">
      <alignment vertical="center"/>
    </xf>
    <xf numFmtId="0" fontId="22" fillId="26" borderId="38" xfId="7" applyFont="1" applyFill="1" applyBorder="1" applyAlignment="1">
      <alignment vertical="center"/>
    </xf>
    <xf numFmtId="0" fontId="22" fillId="0" borderId="34" xfId="7" applyFont="1" applyAlignment="1">
      <alignment vertical="center"/>
    </xf>
    <xf numFmtId="1" fontId="14" fillId="0" borderId="34" xfId="7" applyNumberFormat="1" applyFont="1" applyAlignment="1">
      <alignment vertical="center"/>
    </xf>
    <xf numFmtId="0" fontId="13" fillId="0" borderId="16" xfId="0" applyFont="1" applyBorder="1" applyAlignment="1">
      <alignment vertical="center"/>
    </xf>
    <xf numFmtId="49" fontId="55" fillId="0" borderId="54" xfId="2" applyNumberFormat="1" applyFont="1" applyBorder="1" applyAlignment="1">
      <alignment horizontal="left" vertical="center"/>
    </xf>
    <xf numFmtId="49" fontId="55" fillId="0" borderId="54" xfId="0" applyNumberFormat="1" applyFont="1" applyBorder="1" applyAlignment="1">
      <alignment vertical="center"/>
    </xf>
    <xf numFmtId="49" fontId="27" fillId="0" borderId="54" xfId="0" applyNumberFormat="1" applyFont="1" applyBorder="1" applyAlignment="1">
      <alignment vertical="center"/>
    </xf>
    <xf numFmtId="49" fontId="59" fillId="0" borderId="54" xfId="2" applyNumberFormat="1" applyFont="1" applyBorder="1" applyAlignment="1">
      <alignment vertical="center"/>
    </xf>
    <xf numFmtId="49" fontId="56" fillId="0" borderId="13" xfId="2" applyNumberFormat="1" applyFont="1" applyBorder="1" applyAlignment="1">
      <alignment vertical="center"/>
    </xf>
    <xf numFmtId="0" fontId="55" fillId="0" borderId="54" xfId="7" applyFont="1" applyBorder="1" applyAlignment="1">
      <alignment vertical="center"/>
    </xf>
    <xf numFmtId="0" fontId="57" fillId="0" borderId="54" xfId="0" applyFont="1" applyBorder="1" applyAlignment="1">
      <alignment vertical="center"/>
    </xf>
    <xf numFmtId="49" fontId="55" fillId="0" borderId="54" xfId="7" applyNumberFormat="1" applyFont="1" applyBorder="1" applyAlignment="1">
      <alignment vertical="center"/>
    </xf>
    <xf numFmtId="0" fontId="61" fillId="0" borderId="54" xfId="7" applyFont="1" applyBorder="1" applyAlignment="1">
      <alignment vertical="center"/>
    </xf>
    <xf numFmtId="168" fontId="55" fillId="0" borderId="54" xfId="7" applyNumberFormat="1" applyFont="1" applyBorder="1" applyAlignment="1">
      <alignment vertical="center"/>
    </xf>
    <xf numFmtId="0" fontId="22" fillId="10" borderId="41" xfId="0" applyFont="1" applyFill="1" applyBorder="1" applyAlignment="1">
      <alignment vertical="center"/>
    </xf>
    <xf numFmtId="0" fontId="22" fillId="10" borderId="38" xfId="0" applyFont="1" applyFill="1" applyBorder="1" applyAlignment="1">
      <alignment vertical="center"/>
    </xf>
    <xf numFmtId="0" fontId="22" fillId="11" borderId="41" xfId="0" applyFont="1" applyFill="1" applyBorder="1" applyAlignment="1">
      <alignment vertical="center"/>
    </xf>
    <xf numFmtId="0" fontId="22" fillId="11" borderId="38" xfId="0" applyFont="1" applyFill="1" applyBorder="1" applyAlignment="1">
      <alignment vertical="center"/>
    </xf>
    <xf numFmtId="0" fontId="22" fillId="18" borderId="41" xfId="0" applyFont="1" applyFill="1" applyBorder="1" applyAlignment="1">
      <alignment vertical="center"/>
    </xf>
    <xf numFmtId="0" fontId="22" fillId="18" borderId="38" xfId="0" applyFont="1" applyFill="1" applyBorder="1" applyAlignment="1">
      <alignment vertical="center"/>
    </xf>
    <xf numFmtId="0" fontId="22" fillId="19" borderId="41" xfId="0" applyFont="1" applyFill="1" applyBorder="1" applyAlignment="1">
      <alignment vertical="center"/>
    </xf>
    <xf numFmtId="0" fontId="22" fillId="19" borderId="38" xfId="0" applyFont="1" applyFill="1" applyBorder="1" applyAlignment="1">
      <alignment vertical="center"/>
    </xf>
    <xf numFmtId="0" fontId="22" fillId="13" borderId="41" xfId="0" applyFont="1" applyFill="1" applyBorder="1" applyAlignment="1">
      <alignment vertical="center"/>
    </xf>
    <xf numFmtId="0" fontId="22" fillId="13" borderId="38" xfId="0" applyFont="1" applyFill="1" applyBorder="1" applyAlignment="1">
      <alignment vertical="center"/>
    </xf>
    <xf numFmtId="0" fontId="22" fillId="6" borderId="41" xfId="0" applyFont="1" applyFill="1" applyBorder="1" applyAlignment="1">
      <alignment vertical="center"/>
    </xf>
    <xf numFmtId="0" fontId="22" fillId="6" borderId="38" xfId="0" applyFont="1" applyFill="1" applyBorder="1" applyAlignment="1">
      <alignment vertical="center"/>
    </xf>
    <xf numFmtId="0" fontId="22" fillId="4" borderId="41" xfId="0" applyFont="1" applyFill="1" applyBorder="1" applyAlignment="1">
      <alignment vertical="center"/>
    </xf>
    <xf numFmtId="0" fontId="22" fillId="4" borderId="38" xfId="0" applyFont="1" applyFill="1" applyBorder="1" applyAlignment="1">
      <alignment vertical="center"/>
    </xf>
    <xf numFmtId="0" fontId="22" fillId="12" borderId="41" xfId="0" applyFont="1" applyFill="1" applyBorder="1" applyAlignment="1">
      <alignment vertical="center"/>
    </xf>
    <xf numFmtId="0" fontId="22" fillId="12" borderId="38" xfId="0" applyFont="1" applyFill="1" applyBorder="1" applyAlignment="1">
      <alignment vertical="center"/>
    </xf>
    <xf numFmtId="0" fontId="22" fillId="21" borderId="41" xfId="0" applyFont="1" applyFill="1" applyBorder="1" applyAlignment="1">
      <alignment vertical="center"/>
    </xf>
    <xf numFmtId="0" fontId="22" fillId="21" borderId="38" xfId="0" applyFont="1" applyFill="1" applyBorder="1" applyAlignment="1">
      <alignment vertical="center"/>
    </xf>
    <xf numFmtId="0" fontId="22" fillId="22" borderId="41" xfId="0" applyFont="1" applyFill="1" applyBorder="1" applyAlignment="1">
      <alignment vertical="center"/>
    </xf>
    <xf numFmtId="0" fontId="22" fillId="22" borderId="38" xfId="0" applyFont="1" applyFill="1" applyBorder="1" applyAlignment="1">
      <alignment vertical="center"/>
    </xf>
    <xf numFmtId="0" fontId="22" fillId="5" borderId="41" xfId="0" applyFont="1" applyFill="1" applyBorder="1" applyAlignment="1">
      <alignment vertical="center"/>
    </xf>
    <xf numFmtId="0" fontId="22" fillId="5" borderId="38" xfId="0" applyFont="1" applyFill="1" applyBorder="1" applyAlignment="1">
      <alignment vertical="center"/>
    </xf>
    <xf numFmtId="0" fontId="22" fillId="15" borderId="43" xfId="0" applyFont="1" applyFill="1" applyBorder="1" applyAlignment="1">
      <alignment vertical="center"/>
    </xf>
    <xf numFmtId="168" fontId="27" fillId="0" borderId="54" xfId="2" applyNumberFormat="1" applyFont="1" applyBorder="1"/>
    <xf numFmtId="168" fontId="55" fillId="0" borderId="54" xfId="2" applyNumberFormat="1" applyFont="1" applyBorder="1"/>
    <xf numFmtId="49" fontId="60" fillId="0" borderId="22" xfId="0" applyNumberFormat="1" applyFont="1" applyBorder="1" applyAlignment="1">
      <alignment vertical="center"/>
    </xf>
    <xf numFmtId="0" fontId="60" fillId="0" borderId="22" xfId="0" applyFont="1" applyBorder="1" applyAlignment="1">
      <alignment horizontal="left"/>
    </xf>
    <xf numFmtId="16" fontId="58" fillId="0" borderId="54" xfId="2" applyNumberFormat="1" applyFont="1" applyBorder="1" applyAlignment="1">
      <alignment horizontal="center" vertical="center"/>
    </xf>
    <xf numFmtId="49" fontId="14" fillId="11" borderId="43" xfId="0" applyNumberFormat="1" applyFont="1" applyFill="1" applyBorder="1" applyAlignment="1">
      <alignment vertical="center"/>
    </xf>
    <xf numFmtId="0" fontId="14" fillId="11" borderId="34" xfId="0" applyFont="1" applyFill="1" applyBorder="1" applyAlignment="1">
      <alignment vertical="center"/>
    </xf>
    <xf numFmtId="0" fontId="29" fillId="0" borderId="34" xfId="0" applyFont="1" applyBorder="1" applyAlignment="1">
      <alignment vertical="center"/>
    </xf>
    <xf numFmtId="164" fontId="0" fillId="0" borderId="34" xfId="0" applyNumberForma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27" fillId="0" borderId="34" xfId="7" applyAlignment="1">
      <alignment horizontal="left" vertical="center"/>
    </xf>
    <xf numFmtId="49" fontId="14" fillId="22" borderId="10" xfId="0" applyNumberFormat="1" applyFont="1" applyFill="1" applyBorder="1" applyAlignment="1">
      <alignment vertical="center"/>
    </xf>
    <xf numFmtId="49" fontId="14" fillId="16" borderId="10" xfId="0" quotePrefix="1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" fontId="23" fillId="0" borderId="54" xfId="0" applyNumberFormat="1" applyFont="1" applyBorder="1" applyAlignment="1">
      <alignment horizontal="right" vertical="center"/>
    </xf>
    <xf numFmtId="0" fontId="62" fillId="0" borderId="54" xfId="0" applyFont="1" applyBorder="1" applyAlignment="1">
      <alignment vertical="center"/>
    </xf>
    <xf numFmtId="0" fontId="62" fillId="0" borderId="0" xfId="0" applyFont="1" applyAlignment="1">
      <alignment vertical="center"/>
    </xf>
    <xf numFmtId="14" fontId="34" fillId="0" borderId="34" xfId="0" applyNumberFormat="1" applyFont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37" fillId="55" borderId="54" xfId="0" applyFont="1" applyFill="1" applyBorder="1" applyAlignment="1">
      <alignment vertical="center"/>
    </xf>
    <xf numFmtId="0" fontId="29" fillId="55" borderId="54" xfId="0" applyFont="1" applyFill="1" applyBorder="1" applyAlignment="1">
      <alignment horizontal="center" vertical="center"/>
    </xf>
    <xf numFmtId="0" fontId="37" fillId="56" borderId="54" xfId="0" applyFont="1" applyFill="1" applyBorder="1" applyAlignment="1">
      <alignment vertical="center"/>
    </xf>
    <xf numFmtId="0" fontId="18" fillId="58" borderId="22" xfId="0" applyFont="1" applyFill="1" applyBorder="1" applyAlignment="1">
      <alignment horizontal="center" vertical="center" wrapText="1"/>
    </xf>
    <xf numFmtId="170" fontId="18" fillId="57" borderId="112" xfId="0" applyNumberFormat="1" applyFont="1" applyFill="1" applyBorder="1" applyAlignment="1">
      <alignment vertical="center"/>
    </xf>
    <xf numFmtId="0" fontId="18" fillId="0" borderId="109" xfId="0" applyFont="1" applyBorder="1" applyAlignment="1">
      <alignment vertical="center"/>
    </xf>
    <xf numFmtId="0" fontId="18" fillId="0" borderId="112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14" xfId="0" applyFont="1" applyBorder="1" applyAlignment="1">
      <alignment horizontal="left"/>
    </xf>
    <xf numFmtId="0" fontId="19" fillId="0" borderId="54" xfId="0" applyFont="1" applyBorder="1" applyAlignment="1">
      <alignment horizontal="center"/>
    </xf>
    <xf numFmtId="49" fontId="19" fillId="0" borderId="54" xfId="0" applyNumberFormat="1" applyFont="1" applyBorder="1" applyAlignment="1">
      <alignment vertical="center"/>
    </xf>
    <xf numFmtId="16" fontId="38" fillId="0" borderId="0" xfId="0" applyNumberFormat="1" applyFont="1" applyAlignment="1">
      <alignment horizontal="center" vertical="center"/>
    </xf>
    <xf numFmtId="167" fontId="64" fillId="0" borderId="108" xfId="0" applyNumberFormat="1" applyFont="1" applyBorder="1" applyAlignment="1">
      <alignment horizontal="center"/>
    </xf>
    <xf numFmtId="167" fontId="64" fillId="0" borderId="107" xfId="0" applyNumberFormat="1" applyFont="1" applyBorder="1" applyAlignment="1">
      <alignment horizontal="center"/>
    </xf>
    <xf numFmtId="167" fontId="65" fillId="0" borderId="114" xfId="0" applyNumberFormat="1" applyFont="1" applyBorder="1"/>
    <xf numFmtId="167" fontId="64" fillId="0" borderId="113" xfId="0" applyNumberFormat="1" applyFont="1" applyBorder="1"/>
    <xf numFmtId="167" fontId="64" fillId="0" borderId="7" xfId="0" applyNumberFormat="1" applyFont="1" applyBorder="1"/>
    <xf numFmtId="0" fontId="11" fillId="0" borderId="1" xfId="0" applyFont="1" applyBorder="1"/>
    <xf numFmtId="166" fontId="64" fillId="0" borderId="115" xfId="0" applyNumberFormat="1" applyFont="1" applyBorder="1" applyAlignment="1">
      <alignment horizontal="center" vertical="center"/>
    </xf>
    <xf numFmtId="166" fontId="64" fillId="0" borderId="34" xfId="0" applyNumberFormat="1" applyFont="1" applyBorder="1"/>
    <xf numFmtId="10" fontId="64" fillId="0" borderId="63" xfId="0" applyNumberFormat="1" applyFont="1" applyBorder="1" applyAlignment="1">
      <alignment horizontal="center"/>
    </xf>
    <xf numFmtId="166" fontId="64" fillId="0" borderId="63" xfId="0" applyNumberFormat="1" applyFont="1" applyBorder="1" applyAlignment="1">
      <alignment vertical="center"/>
    </xf>
    <xf numFmtId="10" fontId="64" fillId="0" borderId="116" xfId="0" applyNumberFormat="1" applyFont="1" applyBorder="1" applyAlignment="1">
      <alignment horizontal="right"/>
    </xf>
    <xf numFmtId="166" fontId="64" fillId="0" borderId="117" xfId="0" applyNumberFormat="1" applyFont="1" applyBorder="1"/>
    <xf numFmtId="10" fontId="66" fillId="50" borderId="118" xfId="0" applyNumberFormat="1" applyFont="1" applyFill="1" applyBorder="1" applyAlignment="1">
      <alignment horizontal="center" vertical="center"/>
    </xf>
    <xf numFmtId="166" fontId="66" fillId="50" borderId="119" xfId="0" applyNumberFormat="1" applyFont="1" applyFill="1" applyBorder="1" applyAlignment="1">
      <alignment horizontal="center" vertical="center"/>
    </xf>
    <xf numFmtId="10" fontId="64" fillId="0" borderId="34" xfId="0" applyNumberFormat="1" applyFont="1" applyBorder="1" applyAlignment="1">
      <alignment horizontal="right"/>
    </xf>
    <xf numFmtId="10" fontId="67" fillId="0" borderId="34" xfId="0" applyNumberFormat="1" applyFont="1" applyBorder="1" applyAlignment="1">
      <alignment horizontal="right"/>
    </xf>
    <xf numFmtId="10" fontId="64" fillId="0" borderId="115" xfId="0" applyNumberFormat="1" applyFont="1" applyBorder="1" applyAlignment="1">
      <alignment horizontal="center" vertical="center"/>
    </xf>
    <xf numFmtId="0" fontId="17" fillId="0" borderId="34" xfId="0" applyFont="1" applyBorder="1"/>
    <xf numFmtId="0" fontId="64" fillId="0" borderId="115" xfId="0" applyFont="1" applyBorder="1" applyAlignment="1">
      <alignment horizontal="center" vertical="center"/>
    </xf>
    <xf numFmtId="0" fontId="64" fillId="0" borderId="34" xfId="0" applyFont="1" applyBorder="1"/>
    <xf numFmtId="10" fontId="64" fillId="0" borderId="34" xfId="0" applyNumberFormat="1" applyFont="1" applyBorder="1"/>
    <xf numFmtId="10" fontId="64" fillId="0" borderId="34" xfId="0" applyNumberFormat="1" applyFont="1" applyBorder="1" applyAlignment="1">
      <alignment horizontal="center"/>
    </xf>
    <xf numFmtId="166" fontId="64" fillId="0" borderId="34" xfId="0" applyNumberFormat="1" applyFont="1" applyBorder="1" applyAlignment="1">
      <alignment horizontal="center"/>
    </xf>
    <xf numFmtId="10" fontId="64" fillId="0" borderId="31" xfId="0" applyNumberFormat="1" applyFont="1" applyBorder="1"/>
    <xf numFmtId="166" fontId="64" fillId="0" borderId="31" xfId="0" applyNumberFormat="1" applyFont="1" applyBorder="1"/>
    <xf numFmtId="0" fontId="64" fillId="0" borderId="34" xfId="0" applyFont="1" applyBorder="1" applyAlignment="1">
      <alignment horizontal="center"/>
    </xf>
    <xf numFmtId="164" fontId="14" fillId="0" borderId="54" xfId="0" applyNumberFormat="1" applyFont="1" applyBorder="1" applyAlignment="1">
      <alignment vertical="center"/>
    </xf>
    <xf numFmtId="0" fontId="29" fillId="0" borderId="54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7" fillId="0" borderId="1" xfId="0" applyFont="1" applyBorder="1"/>
    <xf numFmtId="168" fontId="64" fillId="0" borderId="34" xfId="0" applyNumberFormat="1" applyFont="1" applyBorder="1"/>
    <xf numFmtId="10" fontId="66" fillId="50" borderId="34" xfId="0" applyNumberFormat="1" applyFont="1" applyFill="1" applyBorder="1" applyAlignment="1">
      <alignment horizontal="center" vertical="center"/>
    </xf>
    <xf numFmtId="166" fontId="66" fillId="50" borderId="34" xfId="0" applyNumberFormat="1" applyFont="1" applyFill="1" applyBorder="1" applyAlignment="1">
      <alignment horizontal="center" vertical="center"/>
    </xf>
    <xf numFmtId="0" fontId="18" fillId="0" borderId="34" xfId="0" applyFont="1" applyBorder="1"/>
    <xf numFmtId="10" fontId="64" fillId="0" borderId="120" xfId="0" applyNumberFormat="1" applyFont="1" applyBorder="1" applyAlignment="1">
      <alignment horizontal="center" vertical="center"/>
    </xf>
    <xf numFmtId="166" fontId="64" fillId="0" borderId="121" xfId="0" applyNumberFormat="1" applyFont="1" applyBorder="1" applyAlignment="1">
      <alignment horizontal="center" vertical="center"/>
    </xf>
    <xf numFmtId="10" fontId="64" fillId="0" borderId="117" xfId="0" applyNumberFormat="1" applyFont="1" applyBorder="1" applyAlignment="1">
      <alignment horizontal="center"/>
    </xf>
    <xf numFmtId="167" fontId="11" fillId="0" borderId="1" xfId="0" applyNumberFormat="1" applyFont="1" applyBorder="1"/>
    <xf numFmtId="10" fontId="11" fillId="0" borderId="1" xfId="0" applyNumberFormat="1" applyFont="1" applyBorder="1"/>
    <xf numFmtId="166" fontId="11" fillId="0" borderId="1" xfId="0" applyNumberFormat="1" applyFont="1" applyBorder="1"/>
    <xf numFmtId="0" fontId="66" fillId="7" borderId="123" xfId="0" applyFont="1" applyFill="1" applyBorder="1" applyAlignment="1">
      <alignment horizontal="center" vertical="center"/>
    </xf>
    <xf numFmtId="168" fontId="64" fillId="61" borderId="124" xfId="0" applyNumberFormat="1" applyFont="1" applyFill="1" applyBorder="1" applyAlignment="1">
      <alignment vertical="center"/>
    </xf>
    <xf numFmtId="168" fontId="64" fillId="0" borderId="124" xfId="0" applyNumberFormat="1" applyFont="1" applyBorder="1" applyAlignment="1">
      <alignment vertical="center"/>
    </xf>
    <xf numFmtId="166" fontId="66" fillId="50" borderId="125" xfId="0" applyNumberFormat="1" applyFont="1" applyFill="1" applyBorder="1" applyAlignment="1">
      <alignment horizontal="center" vertical="center"/>
    </xf>
    <xf numFmtId="43" fontId="66" fillId="7" borderId="123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164" fontId="14" fillId="0" borderId="1" xfId="0" applyNumberFormat="1" applyFont="1" applyBorder="1"/>
    <xf numFmtId="169" fontId="14" fillId="0" borderId="1" xfId="0" applyNumberFormat="1" applyFont="1" applyBorder="1"/>
    <xf numFmtId="164" fontId="18" fillId="3" borderId="122" xfId="0" applyNumberFormat="1" applyFont="1" applyFill="1" applyBorder="1"/>
    <xf numFmtId="166" fontId="66" fillId="60" borderId="126" xfId="0" applyNumberFormat="1" applyFont="1" applyFill="1" applyBorder="1" applyAlignment="1">
      <alignment horizontal="center"/>
    </xf>
    <xf numFmtId="166" fontId="64" fillId="59" borderId="127" xfId="0" applyNumberFormat="1" applyFont="1" applyFill="1" applyBorder="1" applyAlignment="1">
      <alignment vertical="center"/>
    </xf>
    <xf numFmtId="166" fontId="64" fillId="0" borderId="127" xfId="0" applyNumberFormat="1" applyFont="1" applyBorder="1" applyAlignment="1">
      <alignment vertical="center"/>
    </xf>
    <xf numFmtId="166" fontId="64" fillId="0" borderId="128" xfId="0" applyNumberFormat="1" applyFont="1" applyBorder="1" applyAlignment="1">
      <alignment vertical="center"/>
    </xf>
    <xf numFmtId="164" fontId="18" fillId="0" borderId="122" xfId="0" applyNumberFormat="1" applyFont="1" applyBorder="1"/>
    <xf numFmtId="0" fontId="27" fillId="0" borderId="0" xfId="0" applyFont="1" applyAlignment="1">
      <alignment vertical="center"/>
    </xf>
    <xf numFmtId="164" fontId="29" fillId="0" borderId="54" xfId="0" applyNumberFormat="1" applyFont="1" applyBorder="1" applyAlignment="1">
      <alignment vertical="center"/>
    </xf>
    <xf numFmtId="164" fontId="22" fillId="0" borderId="54" xfId="0" applyNumberFormat="1" applyFont="1" applyBorder="1" applyAlignment="1">
      <alignment horizontal="center" vertical="center" wrapText="1"/>
    </xf>
    <xf numFmtId="14" fontId="68" fillId="3" borderId="122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4" fillId="0" borderId="66" xfId="5" applyFont="1" applyBorder="1" applyAlignment="1">
      <alignment horizontal="center" vertical="center" textRotation="90"/>
    </xf>
    <xf numFmtId="0" fontId="29" fillId="0" borderId="54" xfId="0" applyFont="1" applyBorder="1" applyAlignment="1">
      <alignment horizontal="center" vertical="center" wrapText="1"/>
    </xf>
    <xf numFmtId="164" fontId="69" fillId="0" borderId="54" xfId="0" applyNumberFormat="1" applyFont="1" applyBorder="1" applyAlignment="1">
      <alignment vertical="center"/>
    </xf>
    <xf numFmtId="0" fontId="70" fillId="0" borderId="111" xfId="0" applyFont="1" applyBorder="1" applyAlignment="1">
      <alignment horizontal="center" vertical="center" wrapText="1"/>
    </xf>
    <xf numFmtId="0" fontId="70" fillId="0" borderId="83" xfId="0" applyFont="1" applyBorder="1" applyAlignment="1">
      <alignment horizontal="center" vertical="center" wrapText="1"/>
    </xf>
    <xf numFmtId="164" fontId="70" fillId="0" borderId="83" xfId="0" applyNumberFormat="1" applyFont="1" applyBorder="1" applyAlignment="1">
      <alignment horizontal="center" vertical="center" wrapText="1"/>
    </xf>
    <xf numFmtId="164" fontId="70" fillId="0" borderId="110" xfId="0" applyNumberFormat="1" applyFont="1" applyBorder="1" applyAlignment="1">
      <alignment horizontal="center" vertical="center" wrapText="1"/>
    </xf>
    <xf numFmtId="0" fontId="69" fillId="0" borderId="56" xfId="0" applyFont="1" applyBorder="1" applyAlignment="1">
      <alignment vertical="center"/>
    </xf>
    <xf numFmtId="0" fontId="62" fillId="0" borderId="55" xfId="0" applyFont="1" applyBorder="1" applyAlignment="1">
      <alignment vertical="center"/>
    </xf>
    <xf numFmtId="49" fontId="69" fillId="0" borderId="56" xfId="0" applyNumberFormat="1" applyFont="1" applyBorder="1" applyAlignment="1">
      <alignment vertical="center"/>
    </xf>
    <xf numFmtId="0" fontId="69" fillId="0" borderId="56" xfId="0" quotePrefix="1" applyFont="1" applyBorder="1" applyAlignment="1">
      <alignment vertical="center"/>
    </xf>
    <xf numFmtId="0" fontId="62" fillId="0" borderId="56" xfId="0" applyFont="1" applyBorder="1" applyAlignment="1">
      <alignment vertical="center"/>
    </xf>
    <xf numFmtId="0" fontId="69" fillId="0" borderId="106" xfId="0" applyFont="1" applyBorder="1" applyAlignment="1">
      <alignment vertical="center"/>
    </xf>
    <xf numFmtId="0" fontId="62" fillId="0" borderId="63" xfId="0" applyFont="1" applyBorder="1" applyAlignment="1">
      <alignment vertical="center"/>
    </xf>
    <xf numFmtId="0" fontId="62" fillId="0" borderId="105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16" fontId="71" fillId="0" borderId="0" xfId="0" applyNumberFormat="1" applyFont="1" applyAlignment="1">
      <alignment vertical="center"/>
    </xf>
    <xf numFmtId="0" fontId="69" fillId="0" borderId="54" xfId="0" applyFont="1" applyBorder="1" applyAlignment="1">
      <alignment vertical="center"/>
    </xf>
    <xf numFmtId="0" fontId="69" fillId="0" borderId="63" xfId="0" applyFont="1" applyBorder="1" applyAlignment="1">
      <alignment vertical="center"/>
    </xf>
    <xf numFmtId="1" fontId="19" fillId="0" borderId="54" xfId="0" applyNumberFormat="1" applyFont="1" applyBorder="1" applyAlignment="1">
      <alignment horizontal="left"/>
    </xf>
    <xf numFmtId="168" fontId="27" fillId="38" borderId="54" xfId="2" applyNumberFormat="1" applyFont="1" applyFill="1" applyBorder="1"/>
    <xf numFmtId="168" fontId="55" fillId="38" borderId="54" xfId="2" applyNumberFormat="1" applyFont="1" applyFill="1" applyBorder="1"/>
    <xf numFmtId="168" fontId="59" fillId="38" borderId="54" xfId="2" applyNumberFormat="1" applyFont="1" applyFill="1" applyBorder="1" applyAlignment="1">
      <alignment vertical="center"/>
    </xf>
    <xf numFmtId="1" fontId="23" fillId="38" borderId="54" xfId="0" applyNumberFormat="1" applyFont="1" applyFill="1" applyBorder="1" applyAlignment="1">
      <alignment horizontal="right" vertical="center"/>
    </xf>
    <xf numFmtId="164" fontId="70" fillId="0" borderId="54" xfId="0" applyNumberFormat="1" applyFont="1" applyBorder="1" applyAlignment="1">
      <alignment vertical="center"/>
    </xf>
    <xf numFmtId="164" fontId="69" fillId="38" borderId="54" xfId="0" applyNumberFormat="1" applyFont="1" applyFill="1" applyBorder="1" applyAlignment="1">
      <alignment vertical="center"/>
    </xf>
    <xf numFmtId="49" fontId="34" fillId="35" borderId="85" xfId="0" applyNumberFormat="1" applyFont="1" applyFill="1" applyBorder="1" applyAlignment="1">
      <alignment vertical="center"/>
    </xf>
    <xf numFmtId="0" fontId="34" fillId="35" borderId="86" xfId="0" applyFont="1" applyFill="1" applyBorder="1" applyAlignment="1">
      <alignment vertical="center"/>
    </xf>
    <xf numFmtId="164" fontId="29" fillId="38" borderId="54" xfId="0" applyNumberFormat="1" applyFont="1" applyFill="1" applyBorder="1" applyAlignment="1">
      <alignment vertical="center"/>
    </xf>
    <xf numFmtId="164" fontId="0" fillId="38" borderId="34" xfId="0" applyNumberFormat="1" applyFill="1" applyBorder="1" applyAlignment="1">
      <alignment vertical="center"/>
    </xf>
    <xf numFmtId="164" fontId="14" fillId="33" borderId="54" xfId="0" applyNumberFormat="1" applyFont="1" applyFill="1" applyBorder="1" applyAlignment="1">
      <alignment vertical="center"/>
    </xf>
    <xf numFmtId="164" fontId="14" fillId="41" borderId="54" xfId="0" applyNumberFormat="1" applyFont="1" applyFill="1" applyBorder="1" applyAlignment="1">
      <alignment vertical="center"/>
    </xf>
    <xf numFmtId="0" fontId="17" fillId="0" borderId="54" xfId="0" applyFont="1" applyBorder="1" applyAlignment="1">
      <alignment vertical="center" wrapText="1"/>
    </xf>
    <xf numFmtId="0" fontId="44" fillId="38" borderId="55" xfId="5" applyFont="1" applyFill="1" applyBorder="1" applyAlignment="1">
      <alignment horizontal="center" vertical="center"/>
    </xf>
    <xf numFmtId="0" fontId="44" fillId="38" borderId="57" xfId="5" applyFont="1" applyFill="1" applyBorder="1" applyAlignment="1">
      <alignment horizontal="center" vertical="center"/>
    </xf>
    <xf numFmtId="0" fontId="44" fillId="38" borderId="56" xfId="5" applyFont="1" applyFill="1" applyBorder="1" applyAlignment="1">
      <alignment horizontal="center" vertical="center"/>
    </xf>
    <xf numFmtId="49" fontId="14" fillId="18" borderId="10" xfId="0" quotePrefix="1" applyNumberFormat="1" applyFont="1" applyFill="1" applyBorder="1" applyAlignment="1">
      <alignment vertical="center"/>
    </xf>
    <xf numFmtId="0" fontId="35" fillId="0" borderId="0" xfId="0" applyFont="1"/>
    <xf numFmtId="49" fontId="27" fillId="0" borderId="34" xfId="7" applyNumberFormat="1" applyAlignment="1">
      <alignment vertical="center"/>
    </xf>
    <xf numFmtId="0" fontId="29" fillId="0" borderId="54" xfId="0" applyFont="1" applyBorder="1" applyAlignment="1">
      <alignment vertical="center" wrapText="1"/>
    </xf>
    <xf numFmtId="164" fontId="70" fillId="38" borderId="54" xfId="0" applyNumberFormat="1" applyFont="1" applyFill="1" applyBorder="1" applyAlignment="1">
      <alignment vertical="center"/>
    </xf>
    <xf numFmtId="49" fontId="14" fillId="8" borderId="1" xfId="0" quotePrefix="1" applyNumberFormat="1" applyFont="1" applyFill="1" applyBorder="1" applyAlignment="1">
      <alignment vertical="center"/>
    </xf>
    <xf numFmtId="49" fontId="14" fillId="15" borderId="5" xfId="0" quotePrefix="1" applyNumberFormat="1" applyFont="1" applyFill="1" applyBorder="1" applyAlignment="1">
      <alignment vertical="center"/>
    </xf>
    <xf numFmtId="0" fontId="14" fillId="21" borderId="30" xfId="0" quotePrefix="1" applyFont="1" applyFill="1" applyBorder="1" applyAlignment="1">
      <alignment vertical="center"/>
    </xf>
    <xf numFmtId="0" fontId="14" fillId="6" borderId="1" xfId="0" quotePrefix="1" applyFont="1" applyFill="1" applyBorder="1" applyAlignment="1">
      <alignment vertical="center"/>
    </xf>
    <xf numFmtId="49" fontId="69" fillId="0" borderId="56" xfId="0" quotePrefix="1" applyNumberFormat="1" applyFont="1" applyBorder="1" applyAlignment="1">
      <alignment vertical="center"/>
    </xf>
    <xf numFmtId="49" fontId="14" fillId="11" borderId="10" xfId="0" quotePrefix="1" applyNumberFormat="1" applyFont="1" applyFill="1" applyBorder="1" applyAlignment="1">
      <alignment vertical="center"/>
    </xf>
    <xf numFmtId="49" fontId="14" fillId="8" borderId="10" xfId="0" quotePrefix="1" applyNumberFormat="1" applyFont="1" applyFill="1" applyBorder="1" applyAlignment="1">
      <alignment vertical="center"/>
    </xf>
    <xf numFmtId="49" fontId="14" fillId="6" borderId="10" xfId="0" quotePrefix="1" applyNumberFormat="1" applyFont="1" applyFill="1" applyBorder="1" applyAlignment="1">
      <alignment vertical="center"/>
    </xf>
    <xf numFmtId="49" fontId="14" fillId="6" borderId="1" xfId="0" quotePrefix="1" applyNumberFormat="1" applyFont="1" applyFill="1" applyBorder="1" applyAlignment="1">
      <alignment vertical="center"/>
    </xf>
    <xf numFmtId="49" fontId="14" fillId="12" borderId="10" xfId="0" quotePrefix="1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34" xfId="0" applyFont="1" applyBorder="1" applyAlignment="1">
      <alignment vertical="center" wrapText="1"/>
    </xf>
    <xf numFmtId="1" fontId="8" fillId="42" borderId="74" xfId="5" applyNumberFormat="1" applyFont="1" applyFill="1" applyBorder="1" applyAlignment="1">
      <alignment horizontal="center"/>
    </xf>
    <xf numFmtId="0" fontId="19" fillId="0" borderId="54" xfId="0" applyFont="1" applyBorder="1" applyAlignment="1">
      <alignment vertical="center"/>
    </xf>
    <xf numFmtId="0" fontId="19" fillId="0" borderId="54" xfId="0" applyFont="1" applyBorder="1" applyAlignment="1">
      <alignment horizontal="left"/>
    </xf>
    <xf numFmtId="1" fontId="19" fillId="0" borderId="54" xfId="0" applyNumberFormat="1" applyFont="1" applyBorder="1" applyAlignment="1">
      <alignment horizontal="center"/>
    </xf>
    <xf numFmtId="168" fontId="19" fillId="0" borderId="54" xfId="0" applyNumberFormat="1" applyFont="1" applyBorder="1" applyAlignment="1">
      <alignment horizontal="center"/>
    </xf>
    <xf numFmtId="0" fontId="18" fillId="0" borderId="69" xfId="0" applyFont="1" applyBorder="1" applyAlignment="1">
      <alignment vertical="center"/>
    </xf>
    <xf numFmtId="0" fontId="18" fillId="0" borderId="70" xfId="0" applyFont="1" applyBorder="1" applyAlignment="1">
      <alignment horizontal="center" vertical="center"/>
    </xf>
    <xf numFmtId="0" fontId="18" fillId="0" borderId="70" xfId="0" applyFont="1" applyBorder="1" applyAlignment="1">
      <alignment vertical="center"/>
    </xf>
    <xf numFmtId="49" fontId="19" fillId="0" borderId="78" xfId="0" applyNumberFormat="1" applyFont="1" applyBorder="1" applyAlignment="1">
      <alignment vertical="center"/>
    </xf>
    <xf numFmtId="49" fontId="19" fillId="0" borderId="78" xfId="0" quotePrefix="1" applyNumberFormat="1" applyFont="1" applyBorder="1" applyAlignment="1">
      <alignment vertical="center"/>
    </xf>
    <xf numFmtId="1" fontId="13" fillId="35" borderId="74" xfId="0" applyNumberFormat="1" applyFont="1" applyFill="1" applyBorder="1" applyAlignment="1">
      <alignment vertical="center"/>
    </xf>
    <xf numFmtId="1" fontId="18" fillId="57" borderId="74" xfId="0" applyNumberFormat="1" applyFont="1" applyFill="1" applyBorder="1" applyAlignment="1">
      <alignment horizontal="center"/>
    </xf>
    <xf numFmtId="168" fontId="74" fillId="0" borderId="124" xfId="0" applyNumberFormat="1" applyFont="1" applyBorder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174" fontId="23" fillId="0" borderId="0" xfId="1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174" fontId="22" fillId="73" borderId="28" xfId="1" applyNumberFormat="1" applyFont="1" applyFill="1" applyBorder="1" applyAlignment="1" applyProtection="1">
      <alignment horizontal="center" vertical="center" wrapText="1"/>
      <protection locked="0"/>
    </xf>
    <xf numFmtId="175" fontId="22" fillId="74" borderId="28" xfId="13" applyNumberFormat="1" applyFont="1" applyFill="1" applyBorder="1" applyAlignment="1" applyProtection="1">
      <alignment horizontal="center" vertical="center" wrapText="1"/>
      <protection locked="0"/>
    </xf>
    <xf numFmtId="175" fontId="0" fillId="0" borderId="0" xfId="13" applyNumberFormat="1" applyFont="1" applyAlignment="1" applyProtection="1">
      <alignment vertical="center"/>
      <protection locked="0"/>
    </xf>
    <xf numFmtId="0" fontId="14" fillId="10" borderId="44" xfId="0" quotePrefix="1" applyFont="1" applyFill="1" applyBorder="1" applyAlignment="1" applyProtection="1">
      <alignment vertical="center"/>
      <protection locked="0"/>
    </xf>
    <xf numFmtId="0" fontId="14" fillId="10" borderId="45" xfId="0" applyFont="1" applyFill="1" applyBorder="1" applyAlignment="1" applyProtection="1">
      <alignment vertical="center"/>
      <protection locked="0"/>
    </xf>
    <xf numFmtId="164" fontId="14" fillId="64" borderId="45" xfId="0" applyNumberFormat="1" applyFont="1" applyFill="1" applyBorder="1" applyAlignment="1" applyProtection="1">
      <alignment vertical="center"/>
      <protection locked="0"/>
    </xf>
    <xf numFmtId="164" fontId="14" fillId="0" borderId="34" xfId="0" applyNumberFormat="1" applyFont="1" applyBorder="1" applyAlignment="1" applyProtection="1">
      <alignment vertical="center"/>
      <protection locked="0"/>
    </xf>
    <xf numFmtId="0" fontId="14" fillId="10" borderId="47" xfId="0" quotePrefix="1" applyFont="1" applyFill="1" applyBorder="1" applyAlignment="1" applyProtection="1">
      <alignment vertical="center"/>
      <protection locked="0"/>
    </xf>
    <xf numFmtId="0" fontId="14" fillId="10" borderId="34" xfId="0" applyFont="1" applyFill="1" applyBorder="1" applyAlignment="1" applyProtection="1">
      <alignment vertical="center"/>
      <protection locked="0"/>
    </xf>
    <xf numFmtId="164" fontId="14" fillId="64" borderId="34" xfId="0" applyNumberFormat="1" applyFont="1" applyFill="1" applyBorder="1" applyAlignment="1" applyProtection="1">
      <alignment vertical="center"/>
      <protection locked="0"/>
    </xf>
    <xf numFmtId="174" fontId="14" fillId="0" borderId="34" xfId="1" applyNumberFormat="1" applyFont="1" applyBorder="1" applyAlignment="1" applyProtection="1">
      <alignment vertical="center"/>
      <protection locked="0"/>
    </xf>
    <xf numFmtId="0" fontId="14" fillId="10" borderId="47" xfId="0" applyFont="1" applyFill="1" applyBorder="1" applyAlignment="1" applyProtection="1">
      <alignment vertical="center"/>
      <protection locked="0"/>
    </xf>
    <xf numFmtId="0" fontId="14" fillId="11" borderId="44" xfId="0" applyFont="1" applyFill="1" applyBorder="1" applyAlignment="1" applyProtection="1">
      <alignment vertical="center"/>
      <protection locked="0"/>
    </xf>
    <xf numFmtId="0" fontId="14" fillId="11" borderId="45" xfId="0" applyFont="1" applyFill="1" applyBorder="1" applyAlignment="1" applyProtection="1">
      <alignment vertical="center"/>
      <protection locked="0"/>
    </xf>
    <xf numFmtId="0" fontId="14" fillId="11" borderId="47" xfId="0" applyFont="1" applyFill="1" applyBorder="1" applyAlignment="1" applyProtection="1">
      <alignment vertical="center"/>
      <protection locked="0"/>
    </xf>
    <xf numFmtId="0" fontId="14" fillId="11" borderId="34" xfId="0" applyFont="1" applyFill="1" applyBorder="1" applyAlignment="1" applyProtection="1">
      <alignment vertical="center"/>
      <protection locked="0"/>
    </xf>
    <xf numFmtId="49" fontId="14" fillId="11" borderId="47" xfId="0" quotePrefix="1" applyNumberFormat="1" applyFont="1" applyFill="1" applyBorder="1" applyAlignment="1" applyProtection="1">
      <alignment vertical="center"/>
      <protection locked="0"/>
    </xf>
    <xf numFmtId="49" fontId="14" fillId="53" borderId="47" xfId="0" applyNumberFormat="1" applyFont="1" applyFill="1" applyBorder="1" applyAlignment="1" applyProtection="1">
      <alignment vertical="center"/>
      <protection locked="0"/>
    </xf>
    <xf numFmtId="0" fontId="14" fillId="18" borderId="34" xfId="0" applyFont="1" applyFill="1" applyBorder="1" applyAlignment="1" applyProtection="1">
      <alignment vertical="center"/>
      <protection locked="0"/>
    </xf>
    <xf numFmtId="0" fontId="14" fillId="8" borderId="34" xfId="0" applyFont="1" applyFill="1" applyBorder="1" applyAlignment="1" applyProtection="1">
      <alignment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164" fontId="14" fillId="64" borderId="34" xfId="0" applyNumberFormat="1" applyFont="1" applyFill="1" applyBorder="1" applyAlignment="1" applyProtection="1">
      <alignment horizontal="center" vertical="center"/>
      <protection locked="0"/>
    </xf>
    <xf numFmtId="0" fontId="14" fillId="13" borderId="34" xfId="0" applyFont="1" applyFill="1" applyBorder="1" applyAlignment="1" applyProtection="1">
      <alignment vertical="center"/>
      <protection locked="0"/>
    </xf>
    <xf numFmtId="0" fontId="14" fillId="6" borderId="34" xfId="0" applyFont="1" applyFill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4" borderId="34" xfId="0" applyFont="1" applyFill="1" applyBorder="1" applyAlignment="1" applyProtection="1">
      <alignment vertical="center"/>
      <protection locked="0"/>
    </xf>
    <xf numFmtId="0" fontId="14" fillId="12" borderId="34" xfId="0" applyFont="1" applyFill="1" applyBorder="1" applyAlignment="1" applyProtection="1">
      <alignment vertical="center"/>
      <protection locked="0"/>
    </xf>
    <xf numFmtId="0" fontId="14" fillId="21" borderId="34" xfId="0" applyFont="1" applyFill="1" applyBorder="1" applyAlignment="1" applyProtection="1">
      <alignment vertical="center"/>
      <protection locked="0"/>
    </xf>
    <xf numFmtId="49" fontId="14" fillId="21" borderId="34" xfId="0" applyNumberFormat="1" applyFont="1" applyFill="1" applyBorder="1" applyAlignment="1" applyProtection="1">
      <alignment vertical="center"/>
      <protection locked="0"/>
    </xf>
    <xf numFmtId="0" fontId="14" fillId="22" borderId="34" xfId="0" applyFont="1" applyFill="1" applyBorder="1" applyAlignment="1" applyProtection="1">
      <alignment vertical="center"/>
      <protection locked="0"/>
    </xf>
    <xf numFmtId="0" fontId="14" fillId="5" borderId="34" xfId="0" applyFont="1" applyFill="1" applyBorder="1" applyAlignment="1" applyProtection="1">
      <alignment vertical="center"/>
      <protection locked="0"/>
    </xf>
    <xf numFmtId="0" fontId="14" fillId="15" borderId="44" xfId="0" applyFont="1" applyFill="1" applyBorder="1" applyAlignment="1" applyProtection="1">
      <alignment vertical="center"/>
      <protection locked="0"/>
    </xf>
    <xf numFmtId="0" fontId="14" fillId="15" borderId="45" xfId="0" applyFont="1" applyFill="1" applyBorder="1" applyAlignment="1" applyProtection="1">
      <alignment vertical="center"/>
      <protection locked="0"/>
    </xf>
    <xf numFmtId="0" fontId="14" fillId="15" borderId="47" xfId="0" applyFont="1" applyFill="1" applyBorder="1" applyAlignment="1" applyProtection="1">
      <alignment vertical="center"/>
      <protection locked="0"/>
    </xf>
    <xf numFmtId="0" fontId="14" fillId="15" borderId="34" xfId="0" applyFont="1" applyFill="1" applyBorder="1" applyAlignment="1" applyProtection="1">
      <alignment vertical="center"/>
      <protection locked="0"/>
    </xf>
    <xf numFmtId="49" fontId="14" fillId="15" borderId="47" xfId="0" applyNumberFormat="1" applyFont="1" applyFill="1" applyBorder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175" fontId="28" fillId="0" borderId="0" xfId="13" applyNumberFormat="1" applyFont="1" applyAlignment="1" applyProtection="1">
      <alignment vertical="center"/>
      <protection locked="0"/>
    </xf>
    <xf numFmtId="0" fontId="22" fillId="26" borderId="38" xfId="0" applyFont="1" applyFill="1" applyBorder="1" applyAlignment="1" applyProtection="1">
      <alignment vertical="center"/>
      <protection locked="0"/>
    </xf>
    <xf numFmtId="0" fontId="22" fillId="26" borderId="37" xfId="0" applyFont="1" applyFill="1" applyBorder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2" fillId="26" borderId="34" xfId="0" applyFont="1" applyFill="1" applyBorder="1" applyAlignment="1" applyProtection="1">
      <alignment vertical="center"/>
      <protection locked="0"/>
    </xf>
    <xf numFmtId="171" fontId="16" fillId="26" borderId="34" xfId="0" applyNumberFormat="1" applyFont="1" applyFill="1" applyBorder="1" applyAlignment="1" applyProtection="1">
      <alignment vertical="center"/>
      <protection locked="0"/>
    </xf>
    <xf numFmtId="164" fontId="16" fillId="26" borderId="34" xfId="0" applyNumberFormat="1" applyFont="1" applyFill="1" applyBorder="1" applyAlignment="1" applyProtection="1">
      <alignment vertical="center"/>
      <protection locked="0"/>
    </xf>
    <xf numFmtId="174" fontId="16" fillId="26" borderId="34" xfId="1" applyNumberFormat="1" applyFont="1" applyFill="1" applyBorder="1" applyAlignment="1" applyProtection="1">
      <alignment vertical="center"/>
      <protection locked="0"/>
    </xf>
    <xf numFmtId="174" fontId="16" fillId="0" borderId="34" xfId="1" applyNumberFormat="1" applyFont="1" applyBorder="1" applyAlignment="1" applyProtection="1">
      <alignment vertical="center"/>
      <protection locked="0"/>
    </xf>
    <xf numFmtId="164" fontId="14" fillId="0" borderId="0" xfId="0" applyNumberFormat="1" applyFont="1" applyAlignment="1" applyProtection="1">
      <alignment vertical="center"/>
      <protection locked="0"/>
    </xf>
    <xf numFmtId="174" fontId="14" fillId="0" borderId="0" xfId="1" applyNumberFormat="1" applyFont="1" applyAlignment="1" applyProtection="1">
      <alignment vertical="center"/>
      <protection locked="0"/>
    </xf>
    <xf numFmtId="174" fontId="0" fillId="0" borderId="0" xfId="1" applyNumberFormat="1" applyFont="1" applyAlignment="1" applyProtection="1">
      <alignment vertical="center"/>
      <protection locked="0"/>
    </xf>
    <xf numFmtId="0" fontId="0" fillId="0" borderId="34" xfId="12" applyFont="1" applyAlignment="1" applyProtection="1">
      <alignment vertical="center"/>
      <protection locked="0"/>
    </xf>
    <xf numFmtId="0" fontId="14" fillId="0" borderId="34" xfId="0" applyFont="1" applyBorder="1" applyAlignment="1" applyProtection="1">
      <alignment horizontal="left" vertical="center" wrapText="1"/>
      <protection locked="0"/>
    </xf>
    <xf numFmtId="0" fontId="14" fillId="0" borderId="34" xfId="0" applyFont="1" applyBorder="1" applyAlignment="1" applyProtection="1">
      <alignment vertical="center" wrapText="1"/>
      <protection locked="0"/>
    </xf>
    <xf numFmtId="0" fontId="29" fillId="0" borderId="34" xfId="12" applyFont="1" applyAlignment="1" applyProtection="1">
      <alignment vertical="center"/>
      <protection locked="0"/>
    </xf>
    <xf numFmtId="0" fontId="14" fillId="15" borderId="47" xfId="0" quotePrefix="1" applyFont="1" applyFill="1" applyBorder="1" applyAlignment="1" applyProtection="1">
      <alignment vertical="center"/>
      <protection locked="0"/>
    </xf>
    <xf numFmtId="174" fontId="13" fillId="0" borderId="34" xfId="1" applyNumberFormat="1" applyFont="1" applyFill="1" applyBorder="1" applyAlignment="1" applyProtection="1">
      <alignment vertical="center"/>
      <protection locked="0"/>
    </xf>
    <xf numFmtId="0" fontId="27" fillId="0" borderId="34" xfId="0" applyFont="1" applyBorder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60" fillId="0" borderId="34" xfId="0" applyFont="1" applyBorder="1" applyAlignment="1">
      <alignment vertical="center" wrapText="1"/>
    </xf>
    <xf numFmtId="0" fontId="60" fillId="0" borderId="0" xfId="0" applyFont="1" applyAlignment="1">
      <alignment vertical="center" wrapText="1"/>
    </xf>
    <xf numFmtId="172" fontId="60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top"/>
    </xf>
    <xf numFmtId="0" fontId="60" fillId="0" borderId="34" xfId="0" applyFont="1" applyBorder="1" applyAlignment="1">
      <alignment vertical="center"/>
    </xf>
    <xf numFmtId="0" fontId="27" fillId="0" borderId="20" xfId="0" applyFont="1" applyBorder="1" applyAlignment="1">
      <alignment horizontal="left" vertical="center"/>
    </xf>
    <xf numFmtId="43" fontId="27" fillId="0" borderId="0" xfId="1" applyFont="1" applyAlignment="1">
      <alignment vertical="center"/>
    </xf>
    <xf numFmtId="0" fontId="78" fillId="0" borderId="34" xfId="0" applyFont="1" applyBorder="1" applyAlignment="1">
      <alignment vertical="center"/>
    </xf>
    <xf numFmtId="0" fontId="78" fillId="0" borderId="0" xfId="0" applyFont="1" applyAlignment="1">
      <alignment vertical="center"/>
    </xf>
    <xf numFmtId="0" fontId="35" fillId="44" borderId="73" xfId="0" applyFont="1" applyFill="1" applyBorder="1" applyAlignment="1">
      <alignment horizontal="center" vertical="center"/>
    </xf>
    <xf numFmtId="0" fontId="35" fillId="44" borderId="74" xfId="0" applyFont="1" applyFill="1" applyBorder="1" applyAlignment="1">
      <alignment horizontal="center" vertical="center"/>
    </xf>
    <xf numFmtId="0" fontId="35" fillId="44" borderId="77" xfId="0" applyFont="1" applyFill="1" applyBorder="1" applyAlignment="1">
      <alignment horizontal="center" vertical="center"/>
    </xf>
    <xf numFmtId="0" fontId="35" fillId="62" borderId="73" xfId="0" applyFont="1" applyFill="1" applyBorder="1" applyAlignment="1">
      <alignment horizontal="center" vertical="center"/>
    </xf>
    <xf numFmtId="0" fontId="35" fillId="62" borderId="74" xfId="0" applyFont="1" applyFill="1" applyBorder="1" applyAlignment="1">
      <alignment horizontal="center" vertical="center"/>
    </xf>
    <xf numFmtId="0" fontId="35" fillId="62" borderId="77" xfId="0" applyFont="1" applyFill="1" applyBorder="1" applyAlignment="1">
      <alignment horizontal="center" vertical="center"/>
    </xf>
    <xf numFmtId="0" fontId="35" fillId="45" borderId="73" xfId="0" applyFont="1" applyFill="1" applyBorder="1" applyAlignment="1">
      <alignment horizontal="center" vertical="center"/>
    </xf>
    <xf numFmtId="0" fontId="35" fillId="45" borderId="74" xfId="0" applyFont="1" applyFill="1" applyBorder="1" applyAlignment="1">
      <alignment horizontal="center" vertical="center"/>
    </xf>
    <xf numFmtId="0" fontId="35" fillId="45" borderId="77" xfId="0" applyFont="1" applyFill="1" applyBorder="1" applyAlignment="1">
      <alignment horizontal="center" vertical="center"/>
    </xf>
    <xf numFmtId="0" fontId="35" fillId="35" borderId="78" xfId="0" applyFont="1" applyFill="1" applyBorder="1" applyAlignment="1">
      <alignment horizontal="center" vertical="center"/>
    </xf>
    <xf numFmtId="0" fontId="35" fillId="35" borderId="54" xfId="0" applyFont="1" applyFill="1" applyBorder="1" applyAlignment="1">
      <alignment horizontal="center" vertical="center"/>
    </xf>
    <xf numFmtId="0" fontId="35" fillId="35" borderId="79" xfId="0" applyFont="1" applyFill="1" applyBorder="1" applyAlignment="1">
      <alignment horizontal="center" vertical="center"/>
    </xf>
    <xf numFmtId="0" fontId="35" fillId="36" borderId="56" xfId="0" applyFont="1" applyFill="1" applyBorder="1" applyAlignment="1">
      <alignment horizontal="center" vertical="center"/>
    </xf>
    <xf numFmtId="0" fontId="35" fillId="36" borderId="54" xfId="0" applyFont="1" applyFill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54" xfId="0" applyFont="1" applyBorder="1" applyAlignment="1">
      <alignment horizontal="center" vertical="center" wrapText="1"/>
    </xf>
    <xf numFmtId="0" fontId="35" fillId="0" borderId="54" xfId="0" applyFont="1" applyBorder="1" applyAlignment="1">
      <alignment horizontal="center" vertical="center"/>
    </xf>
    <xf numFmtId="49" fontId="78" fillId="65" borderId="133" xfId="0" applyNumberFormat="1" applyFont="1" applyFill="1" applyBorder="1" applyAlignment="1">
      <alignment horizontal="center"/>
    </xf>
    <xf numFmtId="0" fontId="78" fillId="33" borderId="82" xfId="0" applyFont="1" applyFill="1" applyBorder="1"/>
    <xf numFmtId="0" fontId="78" fillId="56" borderId="83" xfId="0" applyFont="1" applyFill="1" applyBorder="1"/>
    <xf numFmtId="2" fontId="78" fillId="56" borderId="83" xfId="0" applyNumberFormat="1" applyFont="1" applyFill="1" applyBorder="1" applyAlignment="1">
      <alignment vertical="center"/>
    </xf>
    <xf numFmtId="0" fontId="78" fillId="29" borderId="84" xfId="0" applyFont="1" applyFill="1" applyBorder="1" applyAlignment="1">
      <alignment horizontal="center"/>
    </xf>
    <xf numFmtId="0" fontId="78" fillId="27" borderId="84" xfId="0" applyFont="1" applyFill="1" applyBorder="1" applyAlignment="1">
      <alignment horizontal="center"/>
    </xf>
    <xf numFmtId="0" fontId="78" fillId="0" borderId="82" xfId="0" applyFont="1" applyBorder="1"/>
    <xf numFmtId="0" fontId="78" fillId="0" borderId="78" xfId="0" applyFont="1" applyBorder="1"/>
    <xf numFmtId="0" fontId="78" fillId="56" borderId="54" xfId="0" applyFont="1" applyFill="1" applyBorder="1"/>
    <xf numFmtId="2" fontId="78" fillId="56" borderId="54" xfId="0" applyNumberFormat="1" applyFont="1" applyFill="1" applyBorder="1" applyAlignment="1">
      <alignment vertical="center"/>
    </xf>
    <xf numFmtId="0" fontId="78" fillId="27" borderId="79" xfId="0" applyFont="1" applyFill="1" applyBorder="1" applyAlignment="1">
      <alignment horizontal="center"/>
    </xf>
    <xf numFmtId="0" fontId="78" fillId="0" borderId="111" xfId="0" applyFont="1" applyBorder="1"/>
    <xf numFmtId="0" fontId="78" fillId="27" borderId="83" xfId="0" applyFont="1" applyFill="1" applyBorder="1" applyAlignment="1">
      <alignment horizontal="center"/>
    </xf>
    <xf numFmtId="0" fontId="78" fillId="0" borderId="54" xfId="0" applyFont="1" applyBorder="1" applyAlignment="1">
      <alignment vertical="center"/>
    </xf>
    <xf numFmtId="0" fontId="78" fillId="27" borderId="54" xfId="0" applyFont="1" applyFill="1" applyBorder="1" applyAlignment="1">
      <alignment horizontal="center"/>
    </xf>
    <xf numFmtId="0" fontId="78" fillId="0" borderId="34" xfId="0" applyFont="1" applyBorder="1" applyAlignment="1">
      <alignment horizontal="center"/>
    </xf>
    <xf numFmtId="0" fontId="78" fillId="0" borderId="54" xfId="0" applyFont="1" applyBorder="1" applyAlignment="1">
      <alignment horizontal="center" vertical="center"/>
    </xf>
    <xf numFmtId="0" fontId="78" fillId="27" borderId="54" xfId="0" applyFont="1" applyFill="1" applyBorder="1" applyAlignment="1">
      <alignment horizontal="center" vertical="center"/>
    </xf>
    <xf numFmtId="0" fontId="78" fillId="27" borderId="54" xfId="0" applyFont="1" applyFill="1" applyBorder="1" applyAlignment="1">
      <alignment horizontal="center" vertical="center" wrapText="1"/>
    </xf>
    <xf numFmtId="2" fontId="78" fillId="27" borderId="54" xfId="0" applyNumberFormat="1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78" fillId="33" borderId="78" xfId="0" applyFont="1" applyFill="1" applyBorder="1"/>
    <xf numFmtId="0" fontId="78" fillId="29" borderId="79" xfId="0" applyFont="1" applyFill="1" applyBorder="1" applyAlignment="1">
      <alignment horizontal="center"/>
    </xf>
    <xf numFmtId="49" fontId="78" fillId="65" borderId="133" xfId="0" quotePrefix="1" applyNumberFormat="1" applyFont="1" applyFill="1" applyBorder="1" applyAlignment="1">
      <alignment horizontal="center"/>
    </xf>
    <xf numFmtId="0" fontId="78" fillId="0" borderId="54" xfId="0" applyFont="1" applyBorder="1" applyAlignment="1">
      <alignment horizontal="center"/>
    </xf>
    <xf numFmtId="0" fontId="78" fillId="27" borderId="54" xfId="0" applyFont="1" applyFill="1" applyBorder="1" applyAlignment="1">
      <alignment horizontal="center" wrapText="1"/>
    </xf>
    <xf numFmtId="49" fontId="78" fillId="65" borderId="133" xfId="0" applyNumberFormat="1" applyFont="1" applyFill="1" applyBorder="1" applyAlignment="1">
      <alignment horizontal="center" vertical="center"/>
    </xf>
    <xf numFmtId="0" fontId="78" fillId="56" borderId="54" xfId="0" applyFont="1" applyFill="1" applyBorder="1" applyAlignment="1">
      <alignment vertical="center"/>
    </xf>
    <xf numFmtId="0" fontId="78" fillId="29" borderId="79" xfId="0" applyFont="1" applyFill="1" applyBorder="1" applyAlignment="1">
      <alignment horizontal="center" vertical="center"/>
    </xf>
    <xf numFmtId="0" fontId="78" fillId="27" borderId="79" xfId="0" applyFont="1" applyFill="1" applyBorder="1" applyAlignment="1">
      <alignment horizontal="center" vertical="center"/>
    </xf>
    <xf numFmtId="0" fontId="78" fillId="0" borderId="78" xfId="0" applyFont="1" applyBorder="1" applyAlignment="1">
      <alignment vertical="center"/>
    </xf>
    <xf numFmtId="0" fontId="78" fillId="0" borderId="34" xfId="0" applyFont="1" applyBorder="1" applyAlignment="1">
      <alignment horizontal="center" vertical="center"/>
    </xf>
    <xf numFmtId="2" fontId="78" fillId="34" borderId="54" xfId="0" applyNumberFormat="1" applyFont="1" applyFill="1" applyBorder="1" applyAlignment="1">
      <alignment horizontal="center" vertical="center" wrapText="1"/>
    </xf>
    <xf numFmtId="49" fontId="78" fillId="65" borderId="133" xfId="0" quotePrefix="1" applyNumberFormat="1" applyFont="1" applyFill="1" applyBorder="1" applyAlignment="1">
      <alignment horizontal="center" vertical="center"/>
    </xf>
    <xf numFmtId="49" fontId="78" fillId="32" borderId="133" xfId="0" applyNumberFormat="1" applyFont="1" applyFill="1" applyBorder="1" applyAlignment="1">
      <alignment horizontal="center"/>
    </xf>
    <xf numFmtId="0" fontId="78" fillId="32" borderId="79" xfId="0" applyFont="1" applyFill="1" applyBorder="1"/>
    <xf numFmtId="49" fontId="78" fillId="0" borderId="49" xfId="0" applyNumberFormat="1" applyFont="1" applyBorder="1"/>
    <xf numFmtId="0" fontId="78" fillId="0" borderId="77" xfId="0" applyFont="1" applyBorder="1"/>
    <xf numFmtId="0" fontId="78" fillId="0" borderId="73" xfId="0" applyFont="1" applyBorder="1"/>
    <xf numFmtId="2" fontId="78" fillId="0" borderId="74" xfId="0" applyNumberFormat="1" applyFont="1" applyBorder="1" applyAlignment="1">
      <alignment vertical="center"/>
    </xf>
    <xf numFmtId="0" fontId="78" fillId="54" borderId="77" xfId="0" applyFont="1" applyFill="1" applyBorder="1" applyAlignment="1">
      <alignment horizontal="center"/>
    </xf>
    <xf numFmtId="0" fontId="78" fillId="0" borderId="56" xfId="0" applyFont="1" applyBorder="1"/>
    <xf numFmtId="2" fontId="78" fillId="0" borderId="54" xfId="0" applyNumberFormat="1" applyFont="1" applyBorder="1" applyAlignment="1">
      <alignment vertical="center"/>
    </xf>
    <xf numFmtId="0" fontId="78" fillId="54" borderId="54" xfId="0" applyFont="1" applyFill="1" applyBorder="1" applyAlignment="1">
      <alignment horizontal="center"/>
    </xf>
    <xf numFmtId="2" fontId="78" fillId="0" borderId="54" xfId="0" applyNumberFormat="1" applyFont="1" applyBorder="1" applyAlignment="1">
      <alignment horizontal="center"/>
    </xf>
    <xf numFmtId="49" fontId="78" fillId="0" borderId="34" xfId="0" applyNumberFormat="1" applyFont="1" applyBorder="1"/>
    <xf numFmtId="0" fontId="78" fillId="0" borderId="83" xfId="0" applyFont="1" applyBorder="1"/>
    <xf numFmtId="0" fontId="78" fillId="0" borderId="34" xfId="0" applyFont="1" applyBorder="1"/>
    <xf numFmtId="0" fontId="78" fillId="54" borderId="83" xfId="0" applyFont="1" applyFill="1" applyBorder="1" applyAlignment="1">
      <alignment horizontal="center"/>
    </xf>
    <xf numFmtId="0" fontId="78" fillId="54" borderId="34" xfId="0" applyFont="1" applyFill="1" applyBorder="1" applyAlignment="1">
      <alignment horizontal="center"/>
    </xf>
    <xf numFmtId="0" fontId="78" fillId="0" borderId="0" xfId="0" applyFont="1"/>
    <xf numFmtId="0" fontId="78" fillId="0" borderId="0" xfId="0" applyFont="1" applyAlignment="1">
      <alignment horizontal="center"/>
    </xf>
    <xf numFmtId="168" fontId="78" fillId="54" borderId="54" xfId="0" applyNumberFormat="1" applyFont="1" applyFill="1" applyBorder="1" applyAlignment="1">
      <alignment horizontal="center"/>
    </xf>
    <xf numFmtId="49" fontId="78" fillId="0" borderId="0" xfId="0" applyNumberFormat="1" applyFont="1"/>
    <xf numFmtId="0" fontId="78" fillId="0" borderId="54" xfId="0" applyFont="1" applyBorder="1"/>
    <xf numFmtId="0" fontId="78" fillId="63" borderId="34" xfId="0" applyFont="1" applyFill="1" applyBorder="1"/>
    <xf numFmtId="0" fontId="78" fillId="27" borderId="0" xfId="0" applyFont="1" applyFill="1"/>
    <xf numFmtId="0" fontId="78" fillId="27" borderId="34" xfId="0" applyFont="1" applyFill="1" applyBorder="1"/>
    <xf numFmtId="2" fontId="78" fillId="0" borderId="0" xfId="0" applyNumberFormat="1" applyFont="1"/>
    <xf numFmtId="0" fontId="38" fillId="0" borderId="0" xfId="0" applyFont="1"/>
    <xf numFmtId="0" fontId="78" fillId="0" borderId="69" xfId="0" applyFont="1" applyBorder="1" applyAlignment="1">
      <alignment vertical="center"/>
    </xf>
    <xf numFmtId="0" fontId="78" fillId="0" borderId="72" xfId="0" applyFont="1" applyBorder="1" applyAlignment="1">
      <alignment vertical="center"/>
    </xf>
    <xf numFmtId="0" fontId="78" fillId="0" borderId="73" xfId="0" applyFont="1" applyBorder="1" applyAlignment="1">
      <alignment vertical="center"/>
    </xf>
    <xf numFmtId="0" fontId="78" fillId="0" borderId="77" xfId="0" applyFont="1" applyBorder="1" applyAlignment="1">
      <alignment vertical="center"/>
    </xf>
    <xf numFmtId="0" fontId="78" fillId="44" borderId="0" xfId="0" applyFont="1" applyFill="1" applyAlignment="1">
      <alignment vertical="center"/>
    </xf>
    <xf numFmtId="0" fontId="78" fillId="32" borderId="79" xfId="0" applyFont="1" applyFill="1" applyBorder="1" applyAlignment="1">
      <alignment vertical="center"/>
    </xf>
    <xf numFmtId="14" fontId="78" fillId="0" borderId="0" xfId="0" applyNumberFormat="1" applyFont="1" applyAlignment="1">
      <alignment vertical="center"/>
    </xf>
    <xf numFmtId="0" fontId="77" fillId="65" borderId="79" xfId="0" applyFont="1" applyFill="1" applyBorder="1"/>
    <xf numFmtId="168" fontId="78" fillId="54" borderId="83" xfId="0" applyNumberFormat="1" applyFont="1" applyFill="1" applyBorder="1" applyAlignment="1">
      <alignment horizontal="center"/>
    </xf>
    <xf numFmtId="168" fontId="78" fillId="0" borderId="0" xfId="0" applyNumberFormat="1" applyFont="1" applyAlignment="1">
      <alignment horizontal="center"/>
    </xf>
    <xf numFmtId="168" fontId="78" fillId="27" borderId="0" xfId="0" applyNumberFormat="1" applyFont="1" applyFill="1" applyAlignment="1">
      <alignment horizontal="center"/>
    </xf>
    <xf numFmtId="0" fontId="78" fillId="0" borderId="0" xfId="0" applyFont="1" applyAlignment="1">
      <alignment horizontal="center" vertical="center"/>
    </xf>
    <xf numFmtId="0" fontId="18" fillId="58" borderId="113" xfId="0" applyFont="1" applyFill="1" applyBorder="1" applyAlignment="1">
      <alignment horizontal="center" vertical="center" wrapText="1"/>
    </xf>
    <xf numFmtId="0" fontId="21" fillId="28" borderId="54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vertical="center" wrapText="1"/>
    </xf>
    <xf numFmtId="0" fontId="21" fillId="28" borderId="70" xfId="0" applyFont="1" applyFill="1" applyBorder="1" applyAlignment="1">
      <alignment horizontal="center" vertical="center" wrapText="1"/>
    </xf>
    <xf numFmtId="49" fontId="17" fillId="0" borderId="78" xfId="0" applyNumberFormat="1" applyFont="1" applyBorder="1" applyAlignment="1">
      <alignment vertical="center" wrapText="1"/>
    </xf>
    <xf numFmtId="0" fontId="21" fillId="28" borderId="74" xfId="0" applyFont="1" applyFill="1" applyBorder="1" applyAlignment="1">
      <alignment horizontal="center" vertical="center" wrapText="1"/>
    </xf>
    <xf numFmtId="0" fontId="60" fillId="0" borderId="34" xfId="0" applyFont="1" applyBorder="1" applyAlignment="1">
      <alignment horizontal="left" vertical="top"/>
    </xf>
    <xf numFmtId="43" fontId="27" fillId="0" borderId="34" xfId="1" applyFont="1" applyFill="1" applyBorder="1" applyAlignment="1">
      <alignment vertical="center"/>
    </xf>
    <xf numFmtId="0" fontId="63" fillId="0" borderId="34" xfId="0" applyFont="1" applyBorder="1" applyAlignment="1">
      <alignment vertical="center"/>
    </xf>
    <xf numFmtId="0" fontId="60" fillId="0" borderId="34" xfId="0" applyFont="1" applyBorder="1" applyAlignment="1">
      <alignment horizontal="left"/>
    </xf>
    <xf numFmtId="0" fontId="60" fillId="0" borderId="34" xfId="0" applyFont="1" applyBorder="1" applyAlignment="1">
      <alignment horizontal="center"/>
    </xf>
    <xf numFmtId="170" fontId="63" fillId="0" borderId="34" xfId="0" applyNumberFormat="1" applyFont="1" applyBorder="1" applyAlignment="1">
      <alignment vertical="center"/>
    </xf>
    <xf numFmtId="0" fontId="23" fillId="0" borderId="34" xfId="0" applyFont="1" applyBorder="1" applyAlignment="1" applyProtection="1">
      <alignment vertical="center"/>
      <protection locked="0"/>
    </xf>
    <xf numFmtId="171" fontId="24" fillId="0" borderId="34" xfId="0" applyNumberFormat="1" applyFont="1" applyBorder="1" applyAlignment="1" applyProtection="1">
      <alignment vertical="center"/>
      <protection locked="0"/>
    </xf>
    <xf numFmtId="0" fontId="22" fillId="0" borderId="34" xfId="0" applyFont="1" applyBorder="1" applyAlignment="1" applyProtection="1">
      <alignment vertical="center" wrapText="1"/>
      <protection locked="0"/>
    </xf>
    <xf numFmtId="0" fontId="14" fillId="0" borderId="34" xfId="0" applyFont="1" applyBorder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horizontal="center" vertical="center"/>
      <protection locked="0"/>
    </xf>
    <xf numFmtId="174" fontId="23" fillId="0" borderId="34" xfId="1" applyNumberFormat="1" applyFont="1" applyBorder="1" applyAlignment="1" applyProtection="1">
      <alignment vertical="center"/>
      <protection locked="0"/>
    </xf>
    <xf numFmtId="174" fontId="0" fillId="0" borderId="34" xfId="1" applyNumberFormat="1" applyFont="1" applyBorder="1" applyAlignment="1" applyProtection="1">
      <alignment vertical="center"/>
      <protection locked="0"/>
    </xf>
    <xf numFmtId="1" fontId="14" fillId="0" borderId="34" xfId="0" applyNumberFormat="1" applyFont="1" applyBorder="1" applyAlignment="1" applyProtection="1">
      <alignment vertical="center"/>
      <protection locked="0"/>
    </xf>
    <xf numFmtId="0" fontId="27" fillId="0" borderId="34" xfId="0" applyFont="1" applyBorder="1" applyAlignment="1" applyProtection="1">
      <alignment vertical="center"/>
      <protection locked="0"/>
    </xf>
    <xf numFmtId="0" fontId="22" fillId="0" borderId="60" xfId="0" applyFont="1" applyBorder="1" applyAlignment="1" applyProtection="1">
      <alignment horizontal="center" vertical="center" wrapText="1"/>
      <protection locked="0"/>
    </xf>
    <xf numFmtId="0" fontId="22" fillId="0" borderId="58" xfId="0" applyFont="1" applyBorder="1" applyAlignment="1" applyProtection="1">
      <alignment horizontal="center" vertical="center" wrapText="1"/>
      <protection locked="0"/>
    </xf>
    <xf numFmtId="0" fontId="22" fillId="0" borderId="139" xfId="0" applyFont="1" applyBorder="1" applyAlignment="1" applyProtection="1">
      <alignment horizontal="center" vertical="center" wrapText="1"/>
      <protection locked="0"/>
    </xf>
    <xf numFmtId="0" fontId="22" fillId="0" borderId="58" xfId="0" applyFont="1" applyBorder="1" applyAlignment="1" applyProtection="1">
      <alignment vertical="center" wrapText="1"/>
      <protection locked="0"/>
    </xf>
    <xf numFmtId="1" fontId="22" fillId="64" borderId="58" xfId="0" applyNumberFormat="1" applyFont="1" applyFill="1" applyBorder="1" applyAlignment="1" applyProtection="1">
      <alignment horizontal="center" vertical="center" wrapText="1"/>
      <protection locked="0"/>
    </xf>
    <xf numFmtId="174" fontId="22" fillId="0" borderId="58" xfId="1" applyNumberFormat="1" applyFont="1" applyBorder="1" applyAlignment="1" applyProtection="1">
      <alignment horizontal="center" vertical="center" wrapText="1"/>
      <protection locked="0"/>
    </xf>
    <xf numFmtId="174" fontId="22" fillId="0" borderId="139" xfId="1" applyNumberFormat="1" applyFont="1" applyBorder="1" applyAlignment="1" applyProtection="1">
      <alignment horizontal="center" vertical="center" wrapText="1"/>
      <protection locked="0"/>
    </xf>
    <xf numFmtId="164" fontId="22" fillId="0" borderId="142" xfId="0" applyNumberFormat="1" applyFont="1" applyBorder="1" applyAlignment="1" applyProtection="1">
      <alignment horizontal="center" vertical="center" wrapText="1"/>
      <protection locked="0"/>
    </xf>
    <xf numFmtId="164" fontId="22" fillId="0" borderId="59" xfId="0" applyNumberFormat="1" applyFont="1" applyBorder="1" applyAlignment="1" applyProtection="1">
      <alignment vertical="center"/>
      <protection locked="0"/>
    </xf>
    <xf numFmtId="164" fontId="14" fillId="0" borderId="46" xfId="0" applyNumberFormat="1" applyFont="1" applyBorder="1" applyAlignment="1" applyProtection="1">
      <alignment vertical="center"/>
      <protection locked="0"/>
    </xf>
    <xf numFmtId="164" fontId="14" fillId="0" borderId="48" xfId="0" applyNumberFormat="1" applyFont="1" applyBorder="1" applyAlignment="1" applyProtection="1">
      <alignment vertical="center"/>
      <protection locked="0"/>
    </xf>
    <xf numFmtId="0" fontId="14" fillId="18" borderId="44" xfId="0" applyFont="1" applyFill="1" applyBorder="1" applyAlignment="1" applyProtection="1">
      <alignment vertical="center"/>
      <protection locked="0"/>
    </xf>
    <xf numFmtId="0" fontId="14" fillId="18" borderId="45" xfId="0" applyFont="1" applyFill="1" applyBorder="1" applyAlignment="1" applyProtection="1">
      <alignment vertical="center"/>
      <protection locked="0"/>
    </xf>
    <xf numFmtId="164" fontId="14" fillId="0" borderId="144" xfId="0" applyNumberFormat="1" applyFont="1" applyBorder="1" applyAlignment="1" applyProtection="1">
      <alignment vertical="center"/>
      <protection locked="0"/>
    </xf>
    <xf numFmtId="49" fontId="14" fillId="18" borderId="47" xfId="0" quotePrefix="1" applyNumberFormat="1" applyFont="1" applyFill="1" applyBorder="1" applyAlignment="1" applyProtection="1">
      <alignment vertical="center"/>
      <protection locked="0"/>
    </xf>
    <xf numFmtId="164" fontId="14" fillId="0" borderId="145" xfId="0" applyNumberFormat="1" applyFont="1" applyBorder="1" applyAlignment="1" applyProtection="1">
      <alignment vertical="center"/>
      <protection locked="0"/>
    </xf>
    <xf numFmtId="0" fontId="14" fillId="18" borderId="47" xfId="0" applyFont="1" applyFill="1" applyBorder="1" applyAlignment="1" applyProtection="1">
      <alignment vertical="center"/>
      <protection locked="0"/>
    </xf>
    <xf numFmtId="0" fontId="14" fillId="18" borderId="47" xfId="0" quotePrefix="1" applyFont="1" applyFill="1" applyBorder="1" applyAlignment="1" applyProtection="1">
      <alignment vertical="center"/>
      <protection locked="0"/>
    </xf>
    <xf numFmtId="0" fontId="14" fillId="13" borderId="47" xfId="0" applyFont="1" applyFill="1" applyBorder="1" applyAlignment="1" applyProtection="1">
      <alignment vertical="center"/>
      <protection locked="0"/>
    </xf>
    <xf numFmtId="0" fontId="14" fillId="6" borderId="47" xfId="0" applyFont="1" applyFill="1" applyBorder="1" applyAlignment="1" applyProtection="1">
      <alignment vertical="center"/>
      <protection locked="0"/>
    </xf>
    <xf numFmtId="0" fontId="14" fillId="6" borderId="47" xfId="0" quotePrefix="1" applyFont="1" applyFill="1" applyBorder="1" applyAlignment="1" applyProtection="1">
      <alignment vertical="center"/>
      <protection locked="0"/>
    </xf>
    <xf numFmtId="164" fontId="14" fillId="0" borderId="147" xfId="0" applyNumberFormat="1" applyFont="1" applyBorder="1" applyAlignment="1" applyProtection="1">
      <alignment vertical="center"/>
      <protection locked="0"/>
    </xf>
    <xf numFmtId="0" fontId="14" fillId="4" borderId="44" xfId="0" applyFont="1" applyFill="1" applyBorder="1" applyAlignment="1" applyProtection="1">
      <alignment vertical="center"/>
      <protection locked="0"/>
    </xf>
    <xf numFmtId="0" fontId="14" fillId="4" borderId="45" xfId="0" applyFont="1" applyFill="1" applyBorder="1" applyAlignment="1" applyProtection="1">
      <alignment vertical="center"/>
      <protection locked="0"/>
    </xf>
    <xf numFmtId="0" fontId="14" fillId="4" borderId="47" xfId="0" applyFont="1" applyFill="1" applyBorder="1" applyAlignment="1" applyProtection="1">
      <alignment vertical="center"/>
      <protection locked="0"/>
    </xf>
    <xf numFmtId="0" fontId="14" fillId="4" borderId="47" xfId="0" quotePrefix="1" applyFont="1" applyFill="1" applyBorder="1" applyAlignment="1" applyProtection="1">
      <alignment vertical="center"/>
      <protection locked="0"/>
    </xf>
    <xf numFmtId="49" fontId="14" fillId="12" borderId="44" xfId="0" applyNumberFormat="1" applyFont="1" applyFill="1" applyBorder="1" applyAlignment="1" applyProtection="1">
      <alignment vertical="center"/>
      <protection locked="0"/>
    </xf>
    <xf numFmtId="0" fontId="14" fillId="12" borderId="45" xfId="0" applyFont="1" applyFill="1" applyBorder="1" applyAlignment="1" applyProtection="1">
      <alignment vertical="center"/>
      <protection locked="0"/>
    </xf>
    <xf numFmtId="0" fontId="14" fillId="12" borderId="47" xfId="0" applyFont="1" applyFill="1" applyBorder="1" applyAlignment="1" applyProtection="1">
      <alignment vertical="center"/>
      <protection locked="0"/>
    </xf>
    <xf numFmtId="49" fontId="14" fillId="12" borderId="47" xfId="0" applyNumberFormat="1" applyFont="1" applyFill="1" applyBorder="1" applyAlignment="1" applyProtection="1">
      <alignment vertical="center"/>
      <protection locked="0"/>
    </xf>
    <xf numFmtId="0" fontId="14" fillId="12" borderId="47" xfId="0" quotePrefix="1" applyFont="1" applyFill="1" applyBorder="1" applyAlignment="1" applyProtection="1">
      <alignment vertical="center"/>
      <protection locked="0"/>
    </xf>
    <xf numFmtId="0" fontId="14" fillId="21" borderId="45" xfId="0" quotePrefix="1" applyFont="1" applyFill="1" applyBorder="1" applyAlignment="1" applyProtection="1">
      <alignment vertical="center"/>
      <protection locked="0"/>
    </xf>
    <xf numFmtId="0" fontId="14" fillId="21" borderId="45" xfId="0" applyFont="1" applyFill="1" applyBorder="1" applyAlignment="1" applyProtection="1">
      <alignment vertical="center"/>
      <protection locked="0"/>
    </xf>
    <xf numFmtId="0" fontId="14" fillId="22" borderId="44" xfId="0" applyFont="1" applyFill="1" applyBorder="1" applyAlignment="1" applyProtection="1">
      <alignment vertical="center"/>
      <protection locked="0"/>
    </xf>
    <xf numFmtId="0" fontId="14" fillId="22" borderId="45" xfId="0" applyFont="1" applyFill="1" applyBorder="1" applyAlignment="1" applyProtection="1">
      <alignment vertical="center"/>
      <protection locked="0"/>
    </xf>
    <xf numFmtId="0" fontId="14" fillId="22" borderId="47" xfId="0" applyFont="1" applyFill="1" applyBorder="1" applyAlignment="1" applyProtection="1">
      <alignment vertical="center"/>
      <protection locked="0"/>
    </xf>
    <xf numFmtId="49" fontId="14" fillId="22" borderId="47" xfId="0" applyNumberFormat="1" applyFont="1" applyFill="1" applyBorder="1" applyAlignment="1" applyProtection="1">
      <alignment vertical="center"/>
      <protection locked="0"/>
    </xf>
    <xf numFmtId="0" fontId="14" fillId="5" borderId="44" xfId="0" applyFont="1" applyFill="1" applyBorder="1" applyAlignment="1" applyProtection="1">
      <alignment vertical="center"/>
      <protection locked="0"/>
    </xf>
    <xf numFmtId="0" fontId="14" fillId="5" borderId="45" xfId="0" applyFont="1" applyFill="1" applyBorder="1" applyAlignment="1" applyProtection="1">
      <alignment vertical="center"/>
      <protection locked="0"/>
    </xf>
    <xf numFmtId="0" fontId="14" fillId="5" borderId="47" xfId="0" applyFont="1" applyFill="1" applyBorder="1" applyAlignment="1" applyProtection="1">
      <alignment vertical="center"/>
      <protection locked="0"/>
    </xf>
    <xf numFmtId="0" fontId="14" fillId="5" borderId="47" xfId="0" quotePrefix="1" applyFont="1" applyFill="1" applyBorder="1" applyAlignment="1" applyProtection="1">
      <alignment vertical="center"/>
      <protection locked="0"/>
    </xf>
    <xf numFmtId="49" fontId="14" fillId="5" borderId="47" xfId="0" applyNumberFormat="1" applyFont="1" applyFill="1" applyBorder="1" applyAlignment="1" applyProtection="1">
      <alignment vertical="center"/>
      <protection locked="0"/>
    </xf>
    <xf numFmtId="164" fontId="14" fillId="0" borderId="51" xfId="0" applyNumberFormat="1" applyFont="1" applyBorder="1" applyAlignment="1" applyProtection="1">
      <alignment vertical="center"/>
      <protection locked="0"/>
    </xf>
    <xf numFmtId="164" fontId="13" fillId="0" borderId="145" xfId="0" applyNumberFormat="1" applyFont="1" applyBorder="1" applyAlignment="1" applyProtection="1">
      <alignment vertical="center"/>
      <protection locked="0"/>
    </xf>
    <xf numFmtId="164" fontId="14" fillId="64" borderId="50" xfId="0" applyNumberFormat="1" applyFont="1" applyFill="1" applyBorder="1" applyAlignment="1" applyProtection="1">
      <alignment vertical="center"/>
      <protection locked="0"/>
    </xf>
    <xf numFmtId="164" fontId="22" fillId="12" borderId="140" xfId="0" applyNumberFormat="1" applyFont="1" applyFill="1" applyBorder="1" applyAlignment="1" applyProtection="1">
      <alignment horizontal="center" vertical="center" wrapText="1"/>
      <protection locked="0"/>
    </xf>
    <xf numFmtId="166" fontId="14" fillId="12" borderId="140" xfId="0" applyNumberFormat="1" applyFont="1" applyFill="1" applyBorder="1" applyAlignment="1" applyProtection="1">
      <alignment vertical="center"/>
      <protection locked="0"/>
    </xf>
    <xf numFmtId="166" fontId="14" fillId="12" borderId="150" xfId="0" applyNumberFormat="1" applyFont="1" applyFill="1" applyBorder="1" applyAlignment="1" applyProtection="1">
      <alignment vertical="center"/>
      <protection locked="0"/>
    </xf>
    <xf numFmtId="166" fontId="14" fillId="12" borderId="11" xfId="0" applyNumberFormat="1" applyFont="1" applyFill="1" applyBorder="1" applyAlignment="1" applyProtection="1">
      <alignment vertical="center"/>
      <protection locked="0"/>
    </xf>
    <xf numFmtId="166" fontId="14" fillId="12" borderId="151" xfId="0" applyNumberFormat="1" applyFont="1" applyFill="1" applyBorder="1" applyAlignment="1" applyProtection="1">
      <alignment vertical="center"/>
      <protection locked="0"/>
    </xf>
    <xf numFmtId="166" fontId="13" fillId="12" borderId="11" xfId="0" applyNumberFormat="1" applyFont="1" applyFill="1" applyBorder="1" applyAlignment="1" applyProtection="1">
      <alignment vertical="center"/>
      <protection locked="0"/>
    </xf>
    <xf numFmtId="171" fontId="16" fillId="26" borderId="148" xfId="0" applyNumberFormat="1" applyFont="1" applyFill="1" applyBorder="1" applyAlignment="1" applyProtection="1">
      <alignment vertical="center"/>
      <protection locked="0"/>
    </xf>
    <xf numFmtId="171" fontId="22" fillId="14" borderId="62" xfId="0" applyNumberFormat="1" applyFont="1" applyFill="1" applyBorder="1" applyAlignment="1" applyProtection="1">
      <alignment horizontal="center" vertical="center" wrapText="1"/>
      <protection locked="0"/>
    </xf>
    <xf numFmtId="171" fontId="14" fillId="14" borderId="62" xfId="0" applyNumberFormat="1" applyFont="1" applyFill="1" applyBorder="1" applyAlignment="1" applyProtection="1">
      <alignment vertical="center"/>
      <protection locked="0"/>
    </xf>
    <xf numFmtId="171" fontId="14" fillId="14" borderId="61" xfId="0" applyNumberFormat="1" applyFont="1" applyFill="1" applyBorder="1" applyAlignment="1" applyProtection="1">
      <alignment vertical="center"/>
      <protection locked="0"/>
    </xf>
    <xf numFmtId="171" fontId="14" fillId="14" borderId="129" xfId="0" applyNumberFormat="1" applyFont="1" applyFill="1" applyBorder="1" applyAlignment="1" applyProtection="1">
      <alignment vertical="center"/>
      <protection locked="0"/>
    </xf>
    <xf numFmtId="171" fontId="14" fillId="14" borderId="148" xfId="0" applyNumberFormat="1" applyFont="1" applyFill="1" applyBorder="1" applyAlignment="1" applyProtection="1">
      <alignment vertical="center"/>
      <protection locked="0"/>
    </xf>
    <xf numFmtId="171" fontId="13" fillId="14" borderId="129" xfId="0" applyNumberFormat="1" applyFont="1" applyFill="1" applyBorder="1" applyAlignment="1" applyProtection="1">
      <alignment vertical="center"/>
      <protection locked="0"/>
    </xf>
    <xf numFmtId="171" fontId="22" fillId="30" borderId="62" xfId="0" applyNumberFormat="1" applyFont="1" applyFill="1" applyBorder="1" applyAlignment="1" applyProtection="1">
      <alignment horizontal="center" vertical="center" wrapText="1"/>
      <protection locked="0"/>
    </xf>
    <xf numFmtId="171" fontId="14" fillId="31" borderId="61" xfId="0" applyNumberFormat="1" applyFont="1" applyFill="1" applyBorder="1" applyAlignment="1" applyProtection="1">
      <alignment vertical="center"/>
      <protection locked="0"/>
    </xf>
    <xf numFmtId="171" fontId="14" fillId="31" borderId="129" xfId="0" applyNumberFormat="1" applyFont="1" applyFill="1" applyBorder="1" applyAlignment="1" applyProtection="1">
      <alignment vertical="center"/>
      <protection locked="0"/>
    </xf>
    <xf numFmtId="171" fontId="14" fillId="30" borderId="129" xfId="0" applyNumberFormat="1" applyFont="1" applyFill="1" applyBorder="1" applyAlignment="1" applyProtection="1">
      <alignment vertical="center"/>
      <protection locked="0"/>
    </xf>
    <xf numFmtId="1" fontId="22" fillId="15" borderId="62" xfId="0" applyNumberFormat="1" applyFont="1" applyFill="1" applyBorder="1" applyAlignment="1" applyProtection="1">
      <alignment horizontal="center" vertical="center" wrapText="1"/>
      <protection locked="0"/>
    </xf>
    <xf numFmtId="171" fontId="14" fillId="15" borderId="61" xfId="0" applyNumberFormat="1" applyFont="1" applyFill="1" applyBorder="1" applyAlignment="1" applyProtection="1">
      <alignment vertical="center"/>
      <protection locked="0"/>
    </xf>
    <xf numFmtId="171" fontId="14" fillId="15" borderId="129" xfId="0" applyNumberFormat="1" applyFont="1" applyFill="1" applyBorder="1" applyAlignment="1" applyProtection="1">
      <alignment vertical="center"/>
      <protection locked="0"/>
    </xf>
    <xf numFmtId="171" fontId="32" fillId="15" borderId="61" xfId="0" applyNumberFormat="1" applyFont="1" applyFill="1" applyBorder="1" applyAlignment="1" applyProtection="1">
      <alignment vertical="center"/>
      <protection locked="0"/>
    </xf>
    <xf numFmtId="171" fontId="32" fillId="15" borderId="129" xfId="0" applyNumberFormat="1" applyFont="1" applyFill="1" applyBorder="1" applyAlignment="1" applyProtection="1">
      <alignment vertical="center"/>
      <protection locked="0"/>
    </xf>
    <xf numFmtId="171" fontId="14" fillId="15" borderId="148" xfId="0" applyNumberFormat="1" applyFont="1" applyFill="1" applyBorder="1" applyAlignment="1" applyProtection="1">
      <alignment vertical="center"/>
      <protection locked="0"/>
    </xf>
    <xf numFmtId="49" fontId="14" fillId="15" borderId="47" xfId="0" quotePrefix="1" applyNumberFormat="1" applyFont="1" applyFill="1" applyBorder="1" applyAlignment="1" applyProtection="1">
      <alignment vertical="center"/>
      <protection locked="0"/>
    </xf>
    <xf numFmtId="0" fontId="14" fillId="11" borderId="47" xfId="0" quotePrefix="1" applyFont="1" applyFill="1" applyBorder="1" applyAlignment="1" applyProtection="1">
      <alignment vertical="center"/>
      <protection locked="0"/>
    </xf>
    <xf numFmtId="176" fontId="23" fillId="0" borderId="34" xfId="1" applyNumberFormat="1" applyFont="1" applyBorder="1" applyAlignment="1" applyProtection="1">
      <alignment vertical="center"/>
      <protection locked="0"/>
    </xf>
    <xf numFmtId="176" fontId="22" fillId="14" borderId="62" xfId="1" applyNumberFormat="1" applyFont="1" applyFill="1" applyBorder="1" applyAlignment="1" applyProtection="1">
      <alignment horizontal="center" vertical="center" wrapText="1"/>
      <protection locked="0"/>
    </xf>
    <xf numFmtId="176" fontId="14" fillId="14" borderId="61" xfId="1" applyNumberFormat="1" applyFont="1" applyFill="1" applyBorder="1" applyAlignment="1" applyProtection="1">
      <alignment vertical="center"/>
      <protection locked="0"/>
    </xf>
    <xf numFmtId="176" fontId="14" fillId="14" borderId="129" xfId="1" applyNumberFormat="1" applyFont="1" applyFill="1" applyBorder="1" applyAlignment="1" applyProtection="1">
      <alignment vertical="center"/>
      <protection locked="0"/>
    </xf>
    <xf numFmtId="176" fontId="13" fillId="14" borderId="129" xfId="1" applyNumberFormat="1" applyFont="1" applyFill="1" applyBorder="1" applyAlignment="1" applyProtection="1">
      <alignment vertical="center"/>
      <protection locked="0"/>
    </xf>
    <xf numFmtId="176" fontId="14" fillId="14" borderId="148" xfId="1" applyNumberFormat="1" applyFont="1" applyFill="1" applyBorder="1" applyAlignment="1" applyProtection="1">
      <alignment vertical="center"/>
      <protection locked="0"/>
    </xf>
    <xf numFmtId="176" fontId="16" fillId="26" borderId="34" xfId="1" applyNumberFormat="1" applyFont="1" applyFill="1" applyBorder="1" applyAlignment="1" applyProtection="1">
      <alignment vertical="center"/>
      <protection locked="0"/>
    </xf>
    <xf numFmtId="176" fontId="24" fillId="0" borderId="34" xfId="1" applyNumberFormat="1" applyFont="1" applyBorder="1" applyAlignment="1" applyProtection="1">
      <alignment vertical="center"/>
      <protection locked="0"/>
    </xf>
    <xf numFmtId="176" fontId="0" fillId="0" borderId="34" xfId="1" applyNumberFormat="1" applyFont="1" applyBorder="1" applyAlignment="1" applyProtection="1">
      <alignment vertical="center"/>
      <protection locked="0"/>
    </xf>
    <xf numFmtId="166" fontId="17" fillId="59" borderId="127" xfId="0" applyNumberFormat="1" applyFont="1" applyFill="1" applyBorder="1" applyAlignment="1">
      <alignment vertical="center"/>
    </xf>
    <xf numFmtId="168" fontId="74" fillId="61" borderId="124" xfId="0" applyNumberFormat="1" applyFont="1" applyFill="1" applyBorder="1" applyAlignment="1">
      <alignment vertical="center"/>
    </xf>
    <xf numFmtId="168" fontId="17" fillId="0" borderId="124" xfId="0" applyNumberFormat="1" applyFont="1" applyBorder="1" applyAlignment="1">
      <alignment vertical="center"/>
    </xf>
    <xf numFmtId="167" fontId="11" fillId="0" borderId="34" xfId="0" applyNumberFormat="1" applyFont="1" applyBorder="1"/>
    <xf numFmtId="0" fontId="11" fillId="0" borderId="34" xfId="0" applyFont="1" applyBorder="1"/>
    <xf numFmtId="10" fontId="11" fillId="0" borderId="34" xfId="0" applyNumberFormat="1" applyFont="1" applyBorder="1"/>
    <xf numFmtId="166" fontId="11" fillId="0" borderId="34" xfId="0" applyNumberFormat="1" applyFont="1" applyBorder="1"/>
    <xf numFmtId="164" fontId="14" fillId="0" borderId="34" xfId="0" applyNumberFormat="1" applyFont="1" applyBorder="1"/>
    <xf numFmtId="169" fontId="14" fillId="0" borderId="34" xfId="0" applyNumberFormat="1" applyFont="1" applyBorder="1"/>
    <xf numFmtId="0" fontId="14" fillId="0" borderId="34" xfId="0" applyFont="1" applyBorder="1"/>
    <xf numFmtId="166" fontId="17" fillId="0" borderId="127" xfId="0" applyNumberFormat="1" applyFont="1" applyBorder="1" applyAlignment="1">
      <alignment vertical="center"/>
    </xf>
    <xf numFmtId="174" fontId="16" fillId="75" borderId="34" xfId="1" applyNumberFormat="1" applyFont="1" applyFill="1" applyBorder="1" applyAlignment="1" applyProtection="1">
      <alignment vertical="center"/>
      <protection locked="0"/>
    </xf>
    <xf numFmtId="0" fontId="75" fillId="67" borderId="44" xfId="0" applyFont="1" applyFill="1" applyBorder="1" applyAlignment="1" applyProtection="1">
      <alignment vertical="center"/>
      <protection locked="0"/>
    </xf>
    <xf numFmtId="0" fontId="75" fillId="67" borderId="49" xfId="0" applyFont="1" applyFill="1" applyBorder="1" applyAlignment="1" applyProtection="1">
      <alignment vertical="center"/>
      <protection locked="0"/>
    </xf>
    <xf numFmtId="174" fontId="22" fillId="0" borderId="44" xfId="1" applyNumberFormat="1" applyFont="1" applyBorder="1" applyAlignment="1" applyProtection="1">
      <alignment horizontal="center" vertical="center"/>
      <protection locked="0"/>
    </xf>
    <xf numFmtId="174" fontId="22" fillId="0" borderId="46" xfId="1" applyNumberFormat="1" applyFont="1" applyBorder="1" applyAlignment="1" applyProtection="1">
      <alignment horizontal="center" vertical="center"/>
      <protection locked="0"/>
    </xf>
    <xf numFmtId="176" fontId="13" fillId="67" borderId="132" xfId="1" applyNumberFormat="1" applyFont="1" applyFill="1" applyBorder="1" applyAlignment="1" applyProtection="1">
      <alignment vertical="center"/>
      <protection locked="0"/>
    </xf>
    <xf numFmtId="176" fontId="13" fillId="67" borderId="134" xfId="1" applyNumberFormat="1" applyFont="1" applyFill="1" applyBorder="1" applyAlignment="1" applyProtection="1">
      <alignment vertical="center"/>
      <protection locked="0"/>
    </xf>
    <xf numFmtId="176" fontId="13" fillId="67" borderId="153" xfId="1" applyNumberFormat="1" applyFont="1" applyFill="1" applyBorder="1" applyAlignment="1" applyProtection="1">
      <alignment vertical="center"/>
      <protection locked="0"/>
    </xf>
    <xf numFmtId="176" fontId="13" fillId="67" borderId="154" xfId="1" applyNumberFormat="1" applyFont="1" applyFill="1" applyBorder="1" applyAlignment="1" applyProtection="1">
      <alignment vertical="center"/>
      <protection locked="0"/>
    </xf>
    <xf numFmtId="176" fontId="13" fillId="67" borderId="155" xfId="1" applyNumberFormat="1" applyFont="1" applyFill="1" applyBorder="1" applyAlignment="1" applyProtection="1">
      <alignment vertical="center"/>
      <protection locked="0"/>
    </xf>
    <xf numFmtId="176" fontId="13" fillId="67" borderId="152" xfId="1" applyNumberFormat="1" applyFont="1" applyFill="1" applyBorder="1" applyAlignment="1" applyProtection="1">
      <alignment vertical="center"/>
      <protection locked="0"/>
    </xf>
    <xf numFmtId="0" fontId="75" fillId="67" borderId="62" xfId="0" applyFont="1" applyFill="1" applyBorder="1" applyAlignment="1" applyProtection="1">
      <alignment vertical="center"/>
      <protection locked="0"/>
    </xf>
    <xf numFmtId="0" fontId="75" fillId="56" borderId="62" xfId="0" applyFont="1" applyFill="1" applyBorder="1" applyAlignment="1" applyProtection="1">
      <alignment vertical="center"/>
      <protection locked="0"/>
    </xf>
    <xf numFmtId="176" fontId="75" fillId="67" borderId="152" xfId="1" applyNumberFormat="1" applyFont="1" applyFill="1" applyBorder="1" applyAlignment="1" applyProtection="1">
      <alignment vertical="center"/>
      <protection locked="0"/>
    </xf>
    <xf numFmtId="176" fontId="75" fillId="67" borderId="153" xfId="1" applyNumberFormat="1" applyFont="1" applyFill="1" applyBorder="1" applyAlignment="1" applyProtection="1">
      <alignment vertical="center"/>
      <protection locked="0"/>
    </xf>
    <xf numFmtId="0" fontId="7" fillId="65" borderId="79" xfId="0" applyFont="1" applyFill="1" applyBorder="1"/>
    <xf numFmtId="0" fontId="7" fillId="65" borderId="79" xfId="0" applyFont="1" applyFill="1" applyBorder="1" applyAlignment="1">
      <alignment vertical="center"/>
    </xf>
    <xf numFmtId="0" fontId="7" fillId="32" borderId="79" xfId="0" applyFont="1" applyFill="1" applyBorder="1"/>
    <xf numFmtId="0" fontId="14" fillId="13" borderId="47" xfId="0" quotePrefix="1" applyFont="1" applyFill="1" applyBorder="1" applyAlignment="1" applyProtection="1">
      <alignment vertical="center"/>
      <protection locked="0"/>
    </xf>
    <xf numFmtId="164" fontId="22" fillId="0" borderId="141" xfId="0" applyNumberFormat="1" applyFont="1" applyBorder="1" applyAlignment="1" applyProtection="1">
      <alignment vertical="center" wrapText="1"/>
      <protection locked="0"/>
    </xf>
    <xf numFmtId="9" fontId="14" fillId="0" borderId="142" xfId="0" applyNumberFormat="1" applyFont="1" applyBorder="1" applyAlignment="1" applyProtection="1">
      <alignment vertical="center"/>
      <protection locked="0"/>
    </xf>
    <xf numFmtId="9" fontId="14" fillId="0" borderId="144" xfId="0" applyNumberFormat="1" applyFont="1" applyBorder="1" applyAlignment="1" applyProtection="1">
      <alignment vertical="center"/>
      <protection locked="0"/>
    </xf>
    <xf numFmtId="9" fontId="14" fillId="0" borderId="145" xfId="0" applyNumberFormat="1" applyFont="1" applyBorder="1" applyAlignment="1" applyProtection="1">
      <alignment vertical="center"/>
      <protection locked="0"/>
    </xf>
    <xf numFmtId="9" fontId="14" fillId="0" borderId="143" xfId="0" applyNumberFormat="1" applyFont="1" applyBorder="1" applyAlignment="1" applyProtection="1">
      <alignment vertical="center"/>
      <protection locked="0"/>
    </xf>
    <xf numFmtId="9" fontId="14" fillId="0" borderId="12" xfId="0" applyNumberFormat="1" applyFont="1" applyBorder="1" applyAlignment="1" applyProtection="1">
      <alignment vertical="center"/>
      <protection locked="0"/>
    </xf>
    <xf numFmtId="9" fontId="14" fillId="0" borderId="146" xfId="0" applyNumberFormat="1" applyFont="1" applyBorder="1" applyAlignment="1" applyProtection="1">
      <alignment vertical="center"/>
      <protection locked="0"/>
    </xf>
    <xf numFmtId="9" fontId="13" fillId="0" borderId="12" xfId="0" applyNumberFormat="1" applyFont="1" applyBorder="1" applyAlignment="1" applyProtection="1">
      <alignment vertical="center"/>
      <protection locked="0"/>
    </xf>
    <xf numFmtId="9" fontId="22" fillId="0" borderId="34" xfId="0" applyNumberFormat="1" applyFont="1" applyBorder="1" applyAlignment="1" applyProtection="1">
      <alignment vertical="center"/>
      <protection locked="0"/>
    </xf>
    <xf numFmtId="174" fontId="13" fillId="0" borderId="45" xfId="1" applyNumberFormat="1" applyFont="1" applyFill="1" applyBorder="1" applyAlignment="1" applyProtection="1">
      <alignment vertical="center"/>
      <protection locked="0"/>
    </xf>
    <xf numFmtId="174" fontId="14" fillId="0" borderId="45" xfId="1" applyNumberFormat="1" applyFont="1" applyFill="1" applyBorder="1" applyAlignment="1" applyProtection="1">
      <alignment vertical="center"/>
      <protection locked="0"/>
    </xf>
    <xf numFmtId="174" fontId="28" fillId="0" borderId="34" xfId="1" applyNumberFormat="1" applyFont="1" applyFill="1" applyBorder="1" applyProtection="1">
      <protection locked="0"/>
    </xf>
    <xf numFmtId="174" fontId="14" fillId="0" borderId="34" xfId="1" applyNumberFormat="1" applyFont="1" applyFill="1" applyBorder="1" applyAlignment="1" applyProtection="1">
      <alignment vertical="center"/>
      <protection locked="0"/>
    </xf>
    <xf numFmtId="174" fontId="22" fillId="0" borderId="50" xfId="1" applyNumberFormat="1" applyFont="1" applyFill="1" applyBorder="1" applyAlignment="1" applyProtection="1">
      <alignment vertical="center"/>
      <protection locked="0"/>
    </xf>
    <xf numFmtId="174" fontId="28" fillId="0" borderId="45" xfId="1" applyNumberFormat="1" applyFont="1" applyFill="1" applyBorder="1" applyProtection="1">
      <protection locked="0"/>
    </xf>
    <xf numFmtId="174" fontId="28" fillId="0" borderId="34" xfId="1" applyNumberFormat="1" applyFont="1" applyFill="1" applyBorder="1" applyAlignment="1" applyProtection="1">
      <alignment vertical="center"/>
      <protection locked="0"/>
    </xf>
    <xf numFmtId="174" fontId="0" fillId="0" borderId="0" xfId="1" applyNumberFormat="1" applyFont="1" applyFill="1" applyAlignment="1" applyProtection="1">
      <alignment vertical="center"/>
      <protection locked="0"/>
    </xf>
    <xf numFmtId="174" fontId="22" fillId="0" borderId="34" xfId="1" applyNumberFormat="1" applyFont="1" applyFill="1" applyBorder="1" applyAlignment="1" applyProtection="1">
      <alignment vertical="center"/>
      <protection locked="0"/>
    </xf>
    <xf numFmtId="174" fontId="0" fillId="0" borderId="34" xfId="1" applyNumberFormat="1" applyFont="1" applyFill="1" applyBorder="1" applyAlignment="1" applyProtection="1">
      <alignment vertical="center"/>
      <protection locked="0"/>
    </xf>
    <xf numFmtId="174" fontId="13" fillId="0" borderId="50" xfId="1" applyNumberFormat="1" applyFont="1" applyFill="1" applyBorder="1" applyAlignment="1" applyProtection="1">
      <alignment vertical="center"/>
      <protection locked="0"/>
    </xf>
    <xf numFmtId="0" fontId="14" fillId="8" borderId="157" xfId="0" applyFont="1" applyFill="1" applyBorder="1" applyAlignment="1" applyProtection="1">
      <alignment vertical="center"/>
      <protection locked="0"/>
    </xf>
    <xf numFmtId="0" fontId="13" fillId="8" borderId="157" xfId="0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14" fillId="6" borderId="34" xfId="0" applyFont="1" applyFill="1" applyBorder="1" applyAlignment="1" applyProtection="1">
      <alignment horizontal="center" vertical="center" wrapText="1"/>
      <protection locked="0"/>
    </xf>
    <xf numFmtId="0" fontId="14" fillId="15" borderId="45" xfId="0" applyFont="1" applyFill="1" applyBorder="1" applyAlignment="1" applyProtection="1">
      <alignment horizontal="center" vertical="center" wrapText="1"/>
      <protection locked="0"/>
    </xf>
    <xf numFmtId="0" fontId="14" fillId="15" borderId="34" xfId="0" applyFont="1" applyFill="1" applyBorder="1" applyAlignment="1" applyProtection="1">
      <alignment horizontal="center" vertical="center" wrapText="1"/>
      <protection locked="0"/>
    </xf>
    <xf numFmtId="49" fontId="14" fillId="15" borderId="34" xfId="0" applyNumberFormat="1" applyFont="1" applyFill="1" applyBorder="1" applyAlignment="1" applyProtection="1">
      <alignment horizontal="center" vertical="center" wrapText="1"/>
      <protection locked="0"/>
    </xf>
    <xf numFmtId="0" fontId="22" fillId="26" borderId="38" xfId="0" applyFont="1" applyFill="1" applyBorder="1" applyAlignment="1" applyProtection="1">
      <alignment horizontal="center" vertical="center" wrapText="1"/>
      <protection locked="0"/>
    </xf>
    <xf numFmtId="0" fontId="22" fillId="26" borderId="3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34" xfId="12" applyFont="1" applyAlignment="1" applyProtection="1">
      <alignment horizontal="center" vertical="center" wrapText="1"/>
      <protection locked="0"/>
    </xf>
    <xf numFmtId="0" fontId="29" fillId="0" borderId="34" xfId="12" applyFont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1" fontId="23" fillId="0" borderId="34" xfId="0" applyNumberFormat="1" applyFont="1" applyBorder="1" applyAlignment="1" applyProtection="1">
      <alignment vertical="center"/>
      <protection locked="0"/>
    </xf>
    <xf numFmtId="1" fontId="14" fillId="15" borderId="61" xfId="0" applyNumberFormat="1" applyFont="1" applyFill="1" applyBorder="1" applyAlignment="1" applyProtection="1">
      <alignment vertical="center"/>
      <protection locked="0"/>
    </xf>
    <xf numFmtId="1" fontId="14" fillId="15" borderId="129" xfId="0" applyNumberFormat="1" applyFont="1" applyFill="1" applyBorder="1" applyAlignment="1" applyProtection="1">
      <alignment vertical="center"/>
      <protection locked="0"/>
    </xf>
    <xf numFmtId="1" fontId="14" fillId="15" borderId="148" xfId="0" applyNumberFormat="1" applyFont="1" applyFill="1" applyBorder="1" applyAlignment="1" applyProtection="1">
      <alignment vertical="center"/>
      <protection locked="0"/>
    </xf>
    <xf numFmtId="1" fontId="16" fillId="26" borderId="34" xfId="0" applyNumberFormat="1" applyFont="1" applyFill="1" applyBorder="1" applyAlignment="1" applyProtection="1">
      <alignment vertical="center"/>
      <protection locked="0"/>
    </xf>
    <xf numFmtId="1" fontId="0" fillId="0" borderId="34" xfId="0" applyNumberFormat="1" applyBorder="1" applyAlignment="1" applyProtection="1">
      <alignment vertical="center"/>
      <protection locked="0"/>
    </xf>
    <xf numFmtId="1" fontId="24" fillId="0" borderId="34" xfId="0" applyNumberFormat="1" applyFont="1" applyBorder="1" applyAlignment="1" applyProtection="1">
      <alignment vertical="center"/>
      <protection locked="0"/>
    </xf>
    <xf numFmtId="0" fontId="27" fillId="0" borderId="20" xfId="0" quotePrefix="1" applyFont="1" applyBorder="1" applyAlignment="1">
      <alignment horizontal="left" vertical="center"/>
    </xf>
    <xf numFmtId="0" fontId="6" fillId="65" borderId="79" xfId="0" applyFont="1" applyFill="1" applyBorder="1" applyAlignment="1">
      <alignment vertical="center"/>
    </xf>
    <xf numFmtId="1" fontId="22" fillId="0" borderId="58" xfId="0" applyNumberFormat="1" applyFont="1" applyBorder="1" applyAlignment="1" applyProtection="1">
      <alignment horizontal="center" vertical="center" wrapText="1"/>
      <protection locked="0"/>
    </xf>
    <xf numFmtId="1" fontId="14" fillId="0" borderId="45" xfId="0" applyNumberFormat="1" applyFont="1" applyBorder="1" applyAlignment="1" applyProtection="1">
      <alignment vertical="center"/>
      <protection locked="0"/>
    </xf>
    <xf numFmtId="1" fontId="13" fillId="0" borderId="34" xfId="0" applyNumberFormat="1" applyFont="1" applyBorder="1" applyAlignment="1" applyProtection="1">
      <alignment vertical="center"/>
      <protection locked="0"/>
    </xf>
    <xf numFmtId="1" fontId="14" fillId="0" borderId="50" xfId="0" applyNumberFormat="1" applyFont="1" applyBorder="1" applyAlignment="1" applyProtection="1">
      <alignment vertical="center"/>
      <protection locked="0"/>
    </xf>
    <xf numFmtId="167" fontId="74" fillId="0" borderId="7" xfId="0" applyNumberFormat="1" applyFont="1" applyBorder="1"/>
    <xf numFmtId="171" fontId="14" fillId="14" borderId="158" xfId="0" applyNumberFormat="1" applyFont="1" applyFill="1" applyBorder="1" applyAlignment="1" applyProtection="1">
      <alignment vertical="center"/>
      <protection locked="0"/>
    </xf>
    <xf numFmtId="171" fontId="14" fillId="30" borderId="158" xfId="0" applyNumberFormat="1" applyFont="1" applyFill="1" applyBorder="1" applyAlignment="1" applyProtection="1">
      <alignment vertical="center"/>
      <protection locked="0"/>
    </xf>
    <xf numFmtId="176" fontId="14" fillId="14" borderId="158" xfId="1" applyNumberFormat="1" applyFont="1" applyFill="1" applyBorder="1" applyAlignment="1" applyProtection="1">
      <alignment vertical="center"/>
      <protection locked="0"/>
    </xf>
    <xf numFmtId="1" fontId="14" fillId="15" borderId="158" xfId="0" applyNumberFormat="1" applyFont="1" applyFill="1" applyBorder="1" applyAlignment="1" applyProtection="1">
      <alignment vertical="center"/>
      <protection locked="0"/>
    </xf>
    <xf numFmtId="171" fontId="14" fillId="15" borderId="158" xfId="0" applyNumberFormat="1" applyFont="1" applyFill="1" applyBorder="1" applyAlignment="1" applyProtection="1">
      <alignment vertical="center"/>
      <protection locked="0"/>
    </xf>
    <xf numFmtId="164" fontId="14" fillId="64" borderId="52" xfId="0" applyNumberFormat="1" applyFont="1" applyFill="1" applyBorder="1" applyAlignment="1" applyProtection="1">
      <alignment vertical="center"/>
      <protection locked="0"/>
    </xf>
    <xf numFmtId="1" fontId="14" fillId="0" borderId="52" xfId="0" applyNumberFormat="1" applyFont="1" applyBorder="1" applyAlignment="1" applyProtection="1">
      <alignment vertical="center"/>
      <protection locked="0"/>
    </xf>
    <xf numFmtId="174" fontId="13" fillId="0" borderId="52" xfId="1" applyNumberFormat="1" applyFont="1" applyFill="1" applyBorder="1" applyAlignment="1" applyProtection="1">
      <alignment vertical="center"/>
      <protection locked="0"/>
    </xf>
    <xf numFmtId="174" fontId="14" fillId="0" borderId="52" xfId="1" applyNumberFormat="1" applyFont="1" applyFill="1" applyBorder="1" applyAlignment="1" applyProtection="1">
      <alignment vertical="center"/>
      <protection locked="0"/>
    </xf>
    <xf numFmtId="166" fontId="14" fillId="12" borderId="159" xfId="0" applyNumberFormat="1" applyFont="1" applyFill="1" applyBorder="1" applyAlignment="1" applyProtection="1">
      <alignment vertical="center"/>
      <protection locked="0"/>
    </xf>
    <xf numFmtId="9" fontId="14" fillId="0" borderId="160" xfId="0" applyNumberFormat="1" applyFont="1" applyBorder="1" applyAlignment="1" applyProtection="1">
      <alignment vertical="center"/>
      <protection locked="0"/>
    </xf>
    <xf numFmtId="0" fontId="14" fillId="8" borderId="156" xfId="0" applyFont="1" applyFill="1" applyBorder="1" applyAlignment="1" applyProtection="1">
      <alignment vertical="center"/>
      <protection locked="0"/>
    </xf>
    <xf numFmtId="0" fontId="14" fillId="8" borderId="156" xfId="0" quotePrefix="1" applyFont="1" applyFill="1" applyBorder="1" applyAlignment="1" applyProtection="1">
      <alignment vertical="center"/>
      <protection locked="0"/>
    </xf>
    <xf numFmtId="49" fontId="14" fillId="8" borderId="156" xfId="0" applyNumberFormat="1" applyFont="1" applyFill="1" applyBorder="1" applyAlignment="1" applyProtection="1">
      <alignment vertical="center"/>
      <protection locked="0"/>
    </xf>
    <xf numFmtId="9" fontId="14" fillId="0" borderId="43" xfId="0" applyNumberFormat="1" applyFont="1" applyBorder="1" applyAlignment="1" applyProtection="1">
      <alignment vertical="center"/>
      <protection locked="0"/>
    </xf>
    <xf numFmtId="49" fontId="14" fillId="8" borderId="156" xfId="0" applyNumberFormat="1" applyFont="1" applyFill="1" applyBorder="1" applyAlignment="1" applyProtection="1">
      <alignment vertical="center" wrapText="1"/>
      <protection locked="0"/>
    </xf>
    <xf numFmtId="0" fontId="60" fillId="0" borderId="34" xfId="0" applyFont="1" applyBorder="1" applyAlignment="1">
      <alignment horizontal="center" vertical="center" wrapText="1"/>
    </xf>
    <xf numFmtId="43" fontId="60" fillId="0" borderId="34" xfId="1" applyFont="1" applyFill="1" applyBorder="1" applyAlignment="1">
      <alignment horizontal="center" vertical="center" wrapText="1"/>
    </xf>
    <xf numFmtId="0" fontId="60" fillId="0" borderId="34" xfId="0" quotePrefix="1" applyFont="1" applyBorder="1" applyAlignment="1">
      <alignment vertical="center"/>
    </xf>
    <xf numFmtId="174" fontId="27" fillId="0" borderId="34" xfId="1" applyNumberFormat="1" applyFont="1" applyFill="1" applyBorder="1" applyAlignment="1">
      <alignment vertical="center"/>
    </xf>
    <xf numFmtId="49" fontId="60" fillId="0" borderId="34" xfId="0" quotePrefix="1" applyNumberFormat="1" applyFont="1" applyBorder="1" applyAlignment="1">
      <alignment vertical="center"/>
    </xf>
    <xf numFmtId="1" fontId="27" fillId="0" borderId="34" xfId="0" applyNumberFormat="1" applyFont="1" applyBorder="1" applyAlignment="1">
      <alignment horizontal="left" vertical="center"/>
    </xf>
    <xf numFmtId="1" fontId="27" fillId="0" borderId="34" xfId="0" applyNumberFormat="1" applyFont="1" applyBorder="1" applyAlignment="1">
      <alignment vertical="center"/>
    </xf>
    <xf numFmtId="0" fontId="27" fillId="0" borderId="34" xfId="0" applyFont="1" applyBorder="1" applyAlignment="1">
      <alignment horizontal="left" vertical="center"/>
    </xf>
    <xf numFmtId="0" fontId="27" fillId="0" borderId="34" xfId="0" quotePrefix="1" applyFont="1" applyBorder="1" applyAlignment="1">
      <alignment vertical="center"/>
    </xf>
    <xf numFmtId="49" fontId="27" fillId="0" borderId="34" xfId="0" applyNumberFormat="1" applyFont="1" applyBorder="1" applyAlignment="1">
      <alignment vertical="center"/>
    </xf>
    <xf numFmtId="49" fontId="27" fillId="0" borderId="34" xfId="0" quotePrefix="1" applyNumberFormat="1" applyFont="1" applyBorder="1" applyAlignment="1">
      <alignment vertical="center"/>
    </xf>
    <xf numFmtId="49" fontId="14" fillId="8" borderId="156" xfId="0" quotePrefix="1" applyNumberFormat="1" applyFont="1" applyFill="1" applyBorder="1" applyAlignment="1" applyProtection="1">
      <alignment vertical="center"/>
      <protection locked="0"/>
    </xf>
    <xf numFmtId="174" fontId="29" fillId="76" borderId="54" xfId="0" applyNumberFormat="1" applyFont="1" applyFill="1" applyBorder="1" applyAlignment="1">
      <alignment vertical="center"/>
    </xf>
    <xf numFmtId="0" fontId="29" fillId="76" borderId="54" xfId="0" applyFont="1" applyFill="1" applyBorder="1" applyAlignment="1">
      <alignment vertical="center"/>
    </xf>
    <xf numFmtId="0" fontId="29" fillId="76" borderId="54" xfId="0" applyFont="1" applyFill="1" applyBorder="1" applyAlignment="1">
      <alignment horizontal="center" vertical="center"/>
    </xf>
    <xf numFmtId="171" fontId="14" fillId="77" borderId="129" xfId="0" applyNumberFormat="1" applyFont="1" applyFill="1" applyBorder="1" applyAlignment="1" applyProtection="1">
      <alignment vertical="center"/>
      <protection locked="0"/>
    </xf>
    <xf numFmtId="1" fontId="14" fillId="77" borderId="129" xfId="0" applyNumberFormat="1" applyFont="1" applyFill="1" applyBorder="1" applyAlignment="1" applyProtection="1">
      <alignment vertical="center"/>
      <protection locked="0"/>
    </xf>
    <xf numFmtId="1" fontId="14" fillId="77" borderId="61" xfId="0" applyNumberFormat="1" applyFont="1" applyFill="1" applyBorder="1" applyAlignment="1" applyProtection="1">
      <alignment vertical="center"/>
      <protection locked="0"/>
    </xf>
    <xf numFmtId="171" fontId="14" fillId="77" borderId="61" xfId="0" applyNumberFormat="1" applyFont="1" applyFill="1" applyBorder="1" applyAlignment="1" applyProtection="1">
      <alignment vertical="center"/>
      <protection locked="0"/>
    </xf>
    <xf numFmtId="1" fontId="13" fillId="77" borderId="129" xfId="0" applyNumberFormat="1" applyFont="1" applyFill="1" applyBorder="1" applyAlignment="1" applyProtection="1">
      <alignment vertical="center"/>
      <protection locked="0"/>
    </xf>
    <xf numFmtId="1" fontId="14" fillId="77" borderId="148" xfId="0" applyNumberFormat="1" applyFont="1" applyFill="1" applyBorder="1" applyAlignment="1" applyProtection="1">
      <alignment vertical="center"/>
      <protection locked="0"/>
    </xf>
    <xf numFmtId="171" fontId="14" fillId="77" borderId="148" xfId="0" applyNumberFormat="1" applyFont="1" applyFill="1" applyBorder="1" applyAlignment="1" applyProtection="1">
      <alignment vertical="center"/>
      <protection locked="0"/>
    </xf>
    <xf numFmtId="164" fontId="13" fillId="64" borderId="34" xfId="0" applyNumberFormat="1" applyFont="1" applyFill="1" applyBorder="1" applyAlignment="1" applyProtection="1">
      <alignment vertical="center"/>
      <protection locked="0"/>
    </xf>
    <xf numFmtId="1" fontId="16" fillId="15" borderId="129" xfId="0" applyNumberFormat="1" applyFont="1" applyFill="1" applyBorder="1" applyAlignment="1" applyProtection="1">
      <alignment vertical="center"/>
      <protection locked="0"/>
    </xf>
    <xf numFmtId="0" fontId="4" fillId="0" borderId="82" xfId="0" applyFont="1" applyBorder="1"/>
    <xf numFmtId="164" fontId="14" fillId="0" borderId="43" xfId="0" applyNumberFormat="1" applyFont="1" applyBorder="1" applyAlignment="1" applyProtection="1">
      <alignment vertical="center"/>
      <protection locked="0"/>
    </xf>
    <xf numFmtId="174" fontId="0" fillId="0" borderId="0" xfId="0" applyNumberFormat="1" applyAlignment="1">
      <alignment vertical="center"/>
    </xf>
    <xf numFmtId="0" fontId="14" fillId="6" borderId="156" xfId="0" applyFont="1" applyFill="1" applyBorder="1" applyAlignment="1" applyProtection="1">
      <alignment vertical="center"/>
      <protection locked="0"/>
    </xf>
    <xf numFmtId="0" fontId="14" fillId="6" borderId="156" xfId="0" quotePrefix="1" applyFont="1" applyFill="1" applyBorder="1" applyAlignment="1" applyProtection="1">
      <alignment vertical="center"/>
      <protection locked="0"/>
    </xf>
    <xf numFmtId="0" fontId="14" fillId="6" borderId="52" xfId="0" applyFont="1" applyFill="1" applyBorder="1" applyAlignment="1" applyProtection="1">
      <alignment vertical="center"/>
      <protection locked="0"/>
    </xf>
    <xf numFmtId="49" fontId="14" fillId="6" borderId="105" xfId="0" applyNumberFormat="1" applyFont="1" applyFill="1" applyBorder="1" applyAlignment="1" applyProtection="1">
      <alignment vertical="center"/>
      <protection locked="0"/>
    </xf>
    <xf numFmtId="49" fontId="14" fillId="6" borderId="156" xfId="0" applyNumberFormat="1" applyFont="1" applyFill="1" applyBorder="1" applyAlignment="1" applyProtection="1">
      <alignment vertical="center"/>
      <protection locked="0"/>
    </xf>
    <xf numFmtId="0" fontId="14" fillId="6" borderId="105" xfId="0" quotePrefix="1" applyFont="1" applyFill="1" applyBorder="1" applyAlignment="1" applyProtection="1">
      <alignment vertical="center"/>
      <protection locked="0"/>
    </xf>
    <xf numFmtId="174" fontId="28" fillId="0" borderId="52" xfId="1" applyNumberFormat="1" applyFont="1" applyFill="1" applyBorder="1" applyProtection="1">
      <protection locked="0"/>
    </xf>
    <xf numFmtId="49" fontId="14" fillId="6" borderId="156" xfId="7" applyNumberFormat="1" applyFont="1" applyFill="1" applyBorder="1" applyAlignment="1" applyProtection="1">
      <alignment vertical="center"/>
      <protection locked="0"/>
    </xf>
    <xf numFmtId="49" fontId="14" fillId="6" borderId="156" xfId="0" quotePrefix="1" applyNumberFormat="1" applyFont="1" applyFill="1" applyBorder="1" applyAlignment="1" applyProtection="1">
      <alignment vertical="center"/>
      <protection locked="0"/>
    </xf>
    <xf numFmtId="9" fontId="14" fillId="0" borderId="166" xfId="0" applyNumberFormat="1" applyFont="1" applyBorder="1" applyAlignment="1" applyProtection="1">
      <alignment vertical="center"/>
      <protection locked="0"/>
    </xf>
    <xf numFmtId="168" fontId="81" fillId="0" borderId="54" xfId="0" applyNumberFormat="1" applyFont="1" applyBorder="1" applyAlignment="1">
      <alignment horizontal="center"/>
    </xf>
    <xf numFmtId="0" fontId="82" fillId="0" borderId="0" xfId="0" applyFont="1" applyAlignment="1">
      <alignment horizontal="left" vertical="top"/>
    </xf>
    <xf numFmtId="174" fontId="82" fillId="0" borderId="0" xfId="1" applyNumberFormat="1" applyFont="1" applyAlignment="1">
      <alignment vertical="center"/>
    </xf>
    <xf numFmtId="0" fontId="38" fillId="29" borderId="84" xfId="0" applyFont="1" applyFill="1" applyBorder="1" applyAlignment="1">
      <alignment horizontal="center"/>
    </xf>
    <xf numFmtId="0" fontId="38" fillId="29" borderId="79" xfId="0" applyFont="1" applyFill="1" applyBorder="1" applyAlignment="1">
      <alignment horizontal="center"/>
    </xf>
    <xf numFmtId="0" fontId="38" fillId="29" borderId="79" xfId="0" applyFont="1" applyFill="1" applyBorder="1" applyAlignment="1">
      <alignment horizontal="center" vertical="center"/>
    </xf>
    <xf numFmtId="0" fontId="14" fillId="0" borderId="34" xfId="0" applyFont="1" applyBorder="1" applyAlignment="1" applyProtection="1">
      <alignment horizontal="center" vertical="center"/>
      <protection locked="0"/>
    </xf>
    <xf numFmtId="0" fontId="13" fillId="0" borderId="34" xfId="0" applyFont="1" applyBorder="1" applyAlignment="1" applyProtection="1">
      <alignment horizontal="center" vertical="center"/>
      <protection locked="0"/>
    </xf>
    <xf numFmtId="1" fontId="26" fillId="15" borderId="129" xfId="0" applyNumberFormat="1" applyFont="1" applyFill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175" fontId="29" fillId="0" borderId="0" xfId="13" applyNumberFormat="1" applyFont="1" applyAlignment="1" applyProtection="1">
      <alignment vertical="center"/>
      <protection locked="0"/>
    </xf>
    <xf numFmtId="171" fontId="14" fillId="14" borderId="48" xfId="0" applyNumberFormat="1" applyFont="1" applyFill="1" applyBorder="1" applyAlignment="1" applyProtection="1">
      <alignment vertical="center"/>
      <protection locked="0"/>
    </xf>
    <xf numFmtId="164" fontId="83" fillId="0" borderId="0" xfId="0" applyNumberFormat="1" applyFont="1"/>
    <xf numFmtId="174" fontId="21" fillId="0" borderId="54" xfId="0" applyNumberFormat="1" applyFont="1" applyBorder="1" applyAlignment="1">
      <alignment horizontal="center" wrapText="1"/>
    </xf>
    <xf numFmtId="0" fontId="21" fillId="0" borderId="0" xfId="0" applyFont="1" applyAlignment="1">
      <alignment vertical="center"/>
    </xf>
    <xf numFmtId="49" fontId="17" fillId="0" borderId="69" xfId="0" applyNumberFormat="1" applyFont="1" applyBorder="1" applyAlignment="1">
      <alignment vertical="center"/>
    </xf>
    <xf numFmtId="0" fontId="21" fillId="0" borderId="73" xfId="0" quotePrefix="1" applyFont="1" applyBorder="1" applyAlignment="1">
      <alignment vertical="center"/>
    </xf>
    <xf numFmtId="0" fontId="21" fillId="0" borderId="74" xfId="0" applyFont="1" applyBorder="1" applyAlignment="1">
      <alignment vertical="center"/>
    </xf>
    <xf numFmtId="1" fontId="18" fillId="35" borderId="54" xfId="0" applyNumberFormat="1" applyFont="1" applyFill="1" applyBorder="1" applyAlignment="1">
      <alignment horizontal="center"/>
    </xf>
    <xf numFmtId="0" fontId="18" fillId="35" borderId="54" xfId="0" applyFont="1" applyFill="1" applyBorder="1" applyAlignment="1">
      <alignment horizontal="center"/>
    </xf>
    <xf numFmtId="0" fontId="18" fillId="35" borderId="54" xfId="0" applyFont="1" applyFill="1" applyBorder="1"/>
    <xf numFmtId="0" fontId="21" fillId="0" borderId="54" xfId="0" quotePrefix="1" applyFont="1" applyBorder="1" applyAlignment="1">
      <alignment vertical="center"/>
    </xf>
    <xf numFmtId="0" fontId="21" fillId="0" borderId="54" xfId="0" applyFont="1" applyBorder="1" applyAlignment="1">
      <alignment vertical="center"/>
    </xf>
    <xf numFmtId="1" fontId="21" fillId="0" borderId="54" xfId="0" applyNumberFormat="1" applyFont="1" applyBorder="1"/>
    <xf numFmtId="0" fontId="68" fillId="0" borderId="54" xfId="0" applyFont="1" applyBorder="1" applyAlignment="1">
      <alignment vertical="center"/>
    </xf>
    <xf numFmtId="174" fontId="18" fillId="35" borderId="54" xfId="1" applyNumberFormat="1" applyFont="1" applyFill="1" applyBorder="1"/>
    <xf numFmtId="177" fontId="21" fillId="0" borderId="0" xfId="0" applyNumberFormat="1" applyFont="1" applyAlignment="1">
      <alignment vertical="center"/>
    </xf>
    <xf numFmtId="1" fontId="21" fillId="0" borderId="0" xfId="0" applyNumberFormat="1" applyFont="1" applyAlignment="1">
      <alignment vertical="center"/>
    </xf>
    <xf numFmtId="0" fontId="21" fillId="33" borderId="0" xfId="0" applyFont="1" applyFill="1" applyAlignment="1">
      <alignment vertical="center"/>
    </xf>
    <xf numFmtId="168" fontId="85" fillId="0" borderId="54" xfId="0" applyNumberFormat="1" applyFont="1" applyBorder="1" applyAlignment="1">
      <alignment horizontal="center"/>
    </xf>
    <xf numFmtId="1" fontId="85" fillId="0" borderId="54" xfId="0" applyNumberFormat="1" applyFont="1" applyBorder="1" applyAlignment="1">
      <alignment horizontal="center"/>
    </xf>
    <xf numFmtId="0" fontId="0" fillId="0" borderId="0" xfId="0"/>
    <xf numFmtId="174" fontId="0" fillId="0" borderId="0" xfId="0" applyNumberFormat="1"/>
    <xf numFmtId="0" fontId="22" fillId="10" borderId="58" xfId="0" applyFont="1" applyFill="1" applyBorder="1" applyAlignment="1" applyProtection="1">
      <alignment vertical="center"/>
      <protection locked="0"/>
    </xf>
    <xf numFmtId="171" fontId="22" fillId="14" borderId="62" xfId="0" applyNumberFormat="1" applyFont="1" applyFill="1" applyBorder="1" applyAlignment="1" applyProtection="1">
      <alignment vertical="center"/>
      <protection locked="0"/>
    </xf>
    <xf numFmtId="174" fontId="75" fillId="0" borderId="58" xfId="1" applyNumberFormat="1" applyFont="1" applyFill="1" applyBorder="1" applyAlignment="1" applyProtection="1">
      <alignment vertical="center"/>
      <protection locked="0"/>
    </xf>
    <xf numFmtId="174" fontId="22" fillId="0" borderId="58" xfId="1" applyNumberFormat="1" applyFont="1" applyFill="1" applyBorder="1" applyAlignment="1" applyProtection="1">
      <alignment vertical="center"/>
      <protection locked="0"/>
    </xf>
    <xf numFmtId="0" fontId="22" fillId="11" borderId="58" xfId="0" applyFont="1" applyFill="1" applyBorder="1" applyAlignment="1" applyProtection="1">
      <alignment vertical="center"/>
      <protection locked="0"/>
    </xf>
    <xf numFmtId="0" fontId="22" fillId="18" borderId="58" xfId="0" applyFont="1" applyFill="1" applyBorder="1" applyAlignment="1" applyProtection="1">
      <alignment vertical="center"/>
      <protection locked="0"/>
    </xf>
    <xf numFmtId="176" fontId="22" fillId="14" borderId="62" xfId="1" applyNumberFormat="1" applyFont="1" applyFill="1" applyBorder="1" applyAlignment="1" applyProtection="1">
      <alignment vertical="center"/>
      <protection locked="0"/>
    </xf>
    <xf numFmtId="164" fontId="14" fillId="0" borderId="48" xfId="0" applyNumberFormat="1" applyFont="1" applyBorder="1" applyAlignment="1" applyProtection="1">
      <alignment horizontal="center" vertical="center"/>
      <protection locked="0"/>
    </xf>
    <xf numFmtId="0" fontId="14" fillId="8" borderId="58" xfId="0" applyFont="1" applyFill="1" applyBorder="1" applyAlignment="1" applyProtection="1">
      <alignment vertical="center"/>
      <protection locked="0"/>
    </xf>
    <xf numFmtId="174" fontId="13" fillId="0" borderId="58" xfId="1" applyNumberFormat="1" applyFont="1" applyFill="1" applyBorder="1" applyAlignment="1" applyProtection="1">
      <alignment vertical="center"/>
      <protection locked="0"/>
    </xf>
    <xf numFmtId="174" fontId="14" fillId="0" borderId="58" xfId="1" applyNumberFormat="1" applyFont="1" applyFill="1" applyBorder="1" applyAlignment="1" applyProtection="1">
      <alignment vertical="center"/>
      <protection locked="0"/>
    </xf>
    <xf numFmtId="0" fontId="22" fillId="8" borderId="58" xfId="0" applyFont="1" applyFill="1" applyBorder="1" applyAlignment="1" applyProtection="1">
      <alignment vertical="center"/>
      <protection locked="0"/>
    </xf>
    <xf numFmtId="0" fontId="22" fillId="8" borderId="59" xfId="0" applyFont="1" applyFill="1" applyBorder="1" applyAlignment="1" applyProtection="1">
      <alignment vertical="center"/>
      <protection locked="0"/>
    </xf>
    <xf numFmtId="164" fontId="22" fillId="0" borderId="48" xfId="0" applyNumberFormat="1" applyFont="1" applyBorder="1" applyAlignment="1" applyProtection="1">
      <alignment horizontal="center" vertical="center"/>
      <protection locked="0"/>
    </xf>
    <xf numFmtId="174" fontId="29" fillId="0" borderId="58" xfId="1" applyNumberFormat="1" applyFont="1" applyBorder="1" applyAlignment="1" applyProtection="1">
      <alignment vertical="center"/>
      <protection locked="0"/>
    </xf>
    <xf numFmtId="166" fontId="22" fillId="12" borderId="140" xfId="0" applyNumberFormat="1" applyFont="1" applyFill="1" applyBorder="1" applyAlignment="1" applyProtection="1">
      <alignment vertical="center"/>
      <protection locked="0"/>
    </xf>
    <xf numFmtId="9" fontId="22" fillId="0" borderId="142" xfId="0" applyNumberFormat="1" applyFont="1" applyBorder="1" applyAlignment="1" applyProtection="1">
      <alignment vertical="center"/>
      <protection locked="0"/>
    </xf>
    <xf numFmtId="0" fontId="22" fillId="13" borderId="58" xfId="0" applyFont="1" applyFill="1" applyBorder="1" applyAlignment="1" applyProtection="1">
      <alignment vertical="center"/>
      <protection locked="0"/>
    </xf>
    <xf numFmtId="173" fontId="22" fillId="0" borderId="48" xfId="0" applyNumberFormat="1" applyFont="1" applyBorder="1" applyAlignment="1" applyProtection="1">
      <alignment vertical="center"/>
      <protection locked="0"/>
    </xf>
    <xf numFmtId="0" fontId="22" fillId="6" borderId="58" xfId="0" applyFont="1" applyFill="1" applyBorder="1" applyAlignment="1" applyProtection="1">
      <alignment vertical="center"/>
      <protection locked="0"/>
    </xf>
    <xf numFmtId="0" fontId="22" fillId="4" borderId="58" xfId="0" applyFont="1" applyFill="1" applyBorder="1" applyAlignment="1" applyProtection="1">
      <alignment vertical="center"/>
      <protection locked="0"/>
    </xf>
    <xf numFmtId="176" fontId="22" fillId="14" borderId="62" xfId="0" applyNumberFormat="1" applyFont="1" applyFill="1" applyBorder="1" applyAlignment="1" applyProtection="1">
      <alignment vertical="center"/>
      <protection locked="0"/>
    </xf>
    <xf numFmtId="0" fontId="22" fillId="12" borderId="58" xfId="0" applyFont="1" applyFill="1" applyBorder="1" applyAlignment="1" applyProtection="1">
      <alignment vertical="center"/>
      <protection locked="0"/>
    </xf>
    <xf numFmtId="0" fontId="22" fillId="21" borderId="58" xfId="0" applyFont="1" applyFill="1" applyBorder="1" applyAlignment="1" applyProtection="1">
      <alignment vertical="center"/>
      <protection locked="0"/>
    </xf>
    <xf numFmtId="0" fontId="22" fillId="22" borderId="58" xfId="0" applyFont="1" applyFill="1" applyBorder="1" applyAlignment="1" applyProtection="1">
      <alignment vertical="center"/>
      <protection locked="0"/>
    </xf>
    <xf numFmtId="0" fontId="22" fillId="5" borderId="58" xfId="0" applyFont="1" applyFill="1" applyBorder="1" applyAlignment="1" applyProtection="1">
      <alignment vertical="center"/>
      <protection locked="0"/>
    </xf>
    <xf numFmtId="0" fontId="22" fillId="66" borderId="58" xfId="0" applyFont="1" applyFill="1" applyBorder="1" applyAlignment="1" applyProtection="1">
      <alignment horizontal="center" vertical="center"/>
      <protection locked="0"/>
    </xf>
    <xf numFmtId="171" fontId="14" fillId="14" borderId="46" xfId="0" applyNumberFormat="1" applyFont="1" applyFill="1" applyBorder="1" applyAlignment="1" applyProtection="1">
      <alignment vertical="center"/>
      <protection locked="0"/>
    </xf>
    <xf numFmtId="0" fontId="22" fillId="15" borderId="45" xfId="0" applyFont="1" applyFill="1" applyBorder="1" applyAlignment="1" applyProtection="1">
      <alignment horizontal="center" vertical="center"/>
      <protection locked="0"/>
    </xf>
    <xf numFmtId="0" fontId="22" fillId="66" borderId="34" xfId="0" applyFont="1" applyFill="1" applyBorder="1" applyAlignment="1" applyProtection="1">
      <alignment horizontal="center" vertical="center" wrapText="1"/>
      <protection locked="0"/>
    </xf>
    <xf numFmtId="0" fontId="14" fillId="66" borderId="34" xfId="0" applyFont="1" applyFill="1" applyBorder="1" applyAlignment="1" applyProtection="1">
      <alignment vertical="center"/>
      <protection locked="0"/>
    </xf>
    <xf numFmtId="0" fontId="75" fillId="66" borderId="34" xfId="0" applyFont="1" applyFill="1" applyBorder="1" applyAlignment="1" applyProtection="1">
      <alignment horizontal="center" vertical="center" wrapText="1"/>
      <protection locked="0"/>
    </xf>
    <xf numFmtId="0" fontId="13" fillId="66" borderId="34" xfId="0" applyFont="1" applyFill="1" applyBorder="1" applyAlignment="1" applyProtection="1">
      <alignment vertical="center"/>
      <protection locked="0"/>
    </xf>
    <xf numFmtId="0" fontId="22" fillId="66" borderId="105" xfId="0" applyFont="1" applyFill="1" applyBorder="1" applyAlignment="1" applyProtection="1">
      <alignment vertical="center"/>
      <protection locked="0"/>
    </xf>
    <xf numFmtId="0" fontId="22" fillId="66" borderId="52" xfId="0" applyFont="1" applyFill="1" applyBorder="1" applyAlignment="1" applyProtection="1">
      <alignment horizontal="center" vertical="center" wrapText="1"/>
      <protection locked="0"/>
    </xf>
    <xf numFmtId="0" fontId="14" fillId="66" borderId="52" xfId="0" applyFont="1" applyFill="1" applyBorder="1" applyAlignment="1" applyProtection="1">
      <alignment vertical="center"/>
      <protection locked="0"/>
    </xf>
    <xf numFmtId="0" fontId="14" fillId="66" borderId="106" xfId="0" applyFont="1" applyFill="1" applyBorder="1" applyAlignment="1" applyProtection="1">
      <alignment vertical="center"/>
      <protection locked="0"/>
    </xf>
    <xf numFmtId="0" fontId="22" fillId="66" borderId="156" xfId="0" applyFont="1" applyFill="1" applyBorder="1" applyAlignment="1" applyProtection="1">
      <alignment vertical="center"/>
      <protection locked="0"/>
    </xf>
    <xf numFmtId="0" fontId="14" fillId="66" borderId="157" xfId="0" applyFont="1" applyFill="1" applyBorder="1" applyAlignment="1" applyProtection="1">
      <alignment vertical="center"/>
      <protection locked="0"/>
    </xf>
    <xf numFmtId="0" fontId="22" fillId="66" borderId="156" xfId="0" quotePrefix="1" applyFont="1" applyFill="1" applyBorder="1" applyAlignment="1" applyProtection="1">
      <alignment vertical="center"/>
      <protection locked="0"/>
    </xf>
    <xf numFmtId="0" fontId="75" fillId="66" borderId="156" xfId="0" applyFont="1" applyFill="1" applyBorder="1" applyAlignment="1" applyProtection="1">
      <alignment vertical="center"/>
      <protection locked="0"/>
    </xf>
    <xf numFmtId="171" fontId="14" fillId="14" borderId="51" xfId="0" applyNumberFormat="1" applyFont="1" applyFill="1" applyBorder="1" applyAlignment="1" applyProtection="1">
      <alignment vertical="center"/>
      <protection locked="0"/>
    </xf>
    <xf numFmtId="0" fontId="14" fillId="56" borderId="34" xfId="0" applyFont="1" applyFill="1" applyBorder="1" applyAlignment="1" applyProtection="1">
      <alignment vertical="center"/>
      <protection locked="0"/>
    </xf>
    <xf numFmtId="0" fontId="14" fillId="56" borderId="34" xfId="0" applyFont="1" applyFill="1" applyBorder="1" applyAlignment="1" applyProtection="1">
      <alignment horizontal="center" vertical="center" wrapText="1"/>
      <protection locked="0"/>
    </xf>
    <xf numFmtId="0" fontId="14" fillId="67" borderId="34" xfId="0" applyFont="1" applyFill="1" applyBorder="1" applyAlignment="1" applyProtection="1">
      <alignment vertical="center"/>
      <protection locked="0"/>
    </xf>
    <xf numFmtId="0" fontId="14" fillId="67" borderId="34" xfId="0" applyFont="1" applyFill="1" applyBorder="1" applyAlignment="1" applyProtection="1">
      <alignment horizontal="center" vertical="center" wrapText="1"/>
      <protection locked="0"/>
    </xf>
    <xf numFmtId="49" fontId="14" fillId="68" borderId="34" xfId="0" applyNumberFormat="1" applyFont="1" applyFill="1" applyBorder="1" applyAlignment="1" applyProtection="1">
      <alignment horizontal="center" vertical="center" wrapText="1"/>
      <protection locked="0"/>
    </xf>
    <xf numFmtId="0" fontId="14" fillId="68" borderId="34" xfId="0" applyFont="1" applyFill="1" applyBorder="1" applyAlignment="1" applyProtection="1">
      <alignment vertical="center"/>
      <protection locked="0"/>
    </xf>
    <xf numFmtId="0" fontId="14" fillId="69" borderId="34" xfId="0" applyFont="1" applyFill="1" applyBorder="1" applyAlignment="1" applyProtection="1">
      <alignment vertical="center"/>
      <protection locked="0"/>
    </xf>
    <xf numFmtId="0" fontId="14" fillId="69" borderId="34" xfId="0" applyFont="1" applyFill="1" applyBorder="1" applyAlignment="1" applyProtection="1">
      <alignment horizontal="center" vertical="center" wrapText="1"/>
      <protection locked="0"/>
    </xf>
    <xf numFmtId="0" fontId="14" fillId="69" borderId="34" xfId="0" quotePrefix="1" applyFont="1" applyFill="1" applyBorder="1" applyAlignment="1" applyProtection="1">
      <alignment horizontal="center" vertical="center" wrapText="1"/>
      <protection locked="0"/>
    </xf>
    <xf numFmtId="0" fontId="14" fillId="70" borderId="34" xfId="0" applyFont="1" applyFill="1" applyBorder="1" applyAlignment="1" applyProtection="1">
      <alignment horizontal="center" vertical="center" wrapText="1"/>
      <protection locked="0"/>
    </xf>
    <xf numFmtId="0" fontId="14" fillId="70" borderId="34" xfId="0" applyFont="1" applyFill="1" applyBorder="1" applyAlignment="1" applyProtection="1">
      <alignment vertical="center"/>
      <protection locked="0"/>
    </xf>
    <xf numFmtId="49" fontId="14" fillId="71" borderId="34" xfId="0" applyNumberFormat="1" applyFont="1" applyFill="1" applyBorder="1" applyAlignment="1" applyProtection="1">
      <alignment horizontal="center" vertical="center" wrapText="1"/>
      <protection locked="0"/>
    </xf>
    <xf numFmtId="0" fontId="14" fillId="71" borderId="34" xfId="0" applyFont="1" applyFill="1" applyBorder="1" applyAlignment="1" applyProtection="1">
      <alignment vertical="center"/>
      <protection locked="0"/>
    </xf>
    <xf numFmtId="49" fontId="14" fillId="71" borderId="34" xfId="0" quotePrefix="1" applyNumberFormat="1" applyFont="1" applyFill="1" applyBorder="1" applyAlignment="1" applyProtection="1">
      <alignment horizontal="center" vertical="center" wrapText="1"/>
      <protection locked="0"/>
    </xf>
    <xf numFmtId="0" fontId="14" fillId="56" borderId="105" xfId="0" applyFont="1" applyFill="1" applyBorder="1" applyAlignment="1" applyProtection="1">
      <alignment vertical="center"/>
      <protection locked="0"/>
    </xf>
    <xf numFmtId="0" fontId="14" fillId="56" borderId="52" xfId="0" applyFont="1" applyFill="1" applyBorder="1" applyAlignment="1" applyProtection="1">
      <alignment horizontal="center" vertical="center" wrapText="1"/>
      <protection locked="0"/>
    </xf>
    <xf numFmtId="0" fontId="14" fillId="56" borderId="52" xfId="0" applyFont="1" applyFill="1" applyBorder="1" applyAlignment="1" applyProtection="1">
      <alignment vertical="center"/>
      <protection locked="0"/>
    </xf>
    <xf numFmtId="0" fontId="14" fillId="56" borderId="106" xfId="0" applyFont="1" applyFill="1" applyBorder="1" applyAlignment="1" applyProtection="1">
      <alignment vertical="center"/>
      <protection locked="0"/>
    </xf>
    <xf numFmtId="0" fontId="14" fillId="56" borderId="156" xfId="0" quotePrefix="1" applyFont="1" applyFill="1" applyBorder="1" applyAlignment="1" applyProtection="1">
      <alignment vertical="center"/>
      <protection locked="0"/>
    </xf>
    <xf numFmtId="0" fontId="14" fillId="56" borderId="157" xfId="0" applyFont="1" applyFill="1" applyBorder="1" applyAlignment="1" applyProtection="1">
      <alignment vertical="center"/>
      <protection locked="0"/>
    </xf>
    <xf numFmtId="0" fontId="14" fillId="56" borderId="156" xfId="0" applyFont="1" applyFill="1" applyBorder="1" applyAlignment="1" applyProtection="1">
      <alignment vertical="center"/>
      <protection locked="0"/>
    </xf>
    <xf numFmtId="0" fontId="14" fillId="67" borderId="156" xfId="0" applyFont="1" applyFill="1" applyBorder="1" applyAlignment="1" applyProtection="1">
      <alignment vertical="center"/>
      <protection locked="0"/>
    </xf>
    <xf numFmtId="0" fontId="14" fillId="67" borderId="157" xfId="0" applyFont="1" applyFill="1" applyBorder="1" applyAlignment="1" applyProtection="1">
      <alignment vertical="center"/>
      <protection locked="0"/>
    </xf>
    <xf numFmtId="0" fontId="14" fillId="67" borderId="156" xfId="0" quotePrefix="1" applyFont="1" applyFill="1" applyBorder="1" applyAlignment="1" applyProtection="1">
      <alignment vertical="center"/>
      <protection locked="0"/>
    </xf>
    <xf numFmtId="49" fontId="14" fillId="68" borderId="156" xfId="0" applyNumberFormat="1" applyFont="1" applyFill="1" applyBorder="1" applyAlignment="1" applyProtection="1">
      <alignment vertical="center"/>
      <protection locked="0"/>
    </xf>
    <xf numFmtId="0" fontId="14" fillId="68" borderId="157" xfId="0" applyFont="1" applyFill="1" applyBorder="1" applyAlignment="1" applyProtection="1">
      <alignment vertical="center"/>
      <protection locked="0"/>
    </xf>
    <xf numFmtId="0" fontId="14" fillId="69" borderId="156" xfId="0" applyFont="1" applyFill="1" applyBorder="1" applyAlignment="1" applyProtection="1">
      <alignment vertical="center"/>
      <protection locked="0"/>
    </xf>
    <xf numFmtId="0" fontId="14" fillId="69" borderId="157" xfId="0" applyFont="1" applyFill="1" applyBorder="1" applyAlignment="1" applyProtection="1">
      <alignment vertical="center"/>
      <protection locked="0"/>
    </xf>
    <xf numFmtId="0" fontId="14" fillId="69" borderId="156" xfId="0" quotePrefix="1" applyFont="1" applyFill="1" applyBorder="1" applyAlignment="1" applyProtection="1">
      <alignment vertical="center"/>
      <protection locked="0"/>
    </xf>
    <xf numFmtId="0" fontId="14" fillId="70" borderId="156" xfId="0" quotePrefix="1" applyFont="1" applyFill="1" applyBorder="1" applyAlignment="1" applyProtection="1">
      <alignment vertical="center"/>
      <protection locked="0"/>
    </xf>
    <xf numFmtId="0" fontId="14" fillId="70" borderId="157" xfId="0" applyFont="1" applyFill="1" applyBorder="1" applyAlignment="1" applyProtection="1">
      <alignment vertical="center"/>
      <protection locked="0"/>
    </xf>
    <xf numFmtId="49" fontId="14" fillId="71" borderId="156" xfId="0" applyNumberFormat="1" applyFont="1" applyFill="1" applyBorder="1" applyAlignment="1" applyProtection="1">
      <alignment vertical="center"/>
      <protection locked="0"/>
    </xf>
    <xf numFmtId="0" fontId="14" fillId="71" borderId="157" xfId="0" applyFont="1" applyFill="1" applyBorder="1" applyAlignment="1" applyProtection="1">
      <alignment vertical="center"/>
      <protection locked="0"/>
    </xf>
    <xf numFmtId="49" fontId="14" fillId="71" borderId="156" xfId="0" quotePrefix="1" applyNumberFormat="1" applyFont="1" applyFill="1" applyBorder="1" applyAlignment="1" applyProtection="1">
      <alignment vertical="center"/>
      <protection locked="0"/>
    </xf>
    <xf numFmtId="49" fontId="14" fillId="72" borderId="110" xfId="0" applyNumberFormat="1" applyFont="1" applyFill="1" applyBorder="1" applyAlignment="1" applyProtection="1">
      <alignment vertical="center"/>
      <protection locked="0"/>
    </xf>
    <xf numFmtId="49" fontId="14" fillId="72" borderId="53" xfId="0" applyNumberFormat="1" applyFont="1" applyFill="1" applyBorder="1" applyAlignment="1" applyProtection="1">
      <alignment horizontal="center" vertical="center" wrapText="1"/>
      <protection locked="0"/>
    </xf>
    <xf numFmtId="0" fontId="14" fillId="72" borderId="53" xfId="0" applyFont="1" applyFill="1" applyBorder="1" applyAlignment="1" applyProtection="1">
      <alignment vertical="center"/>
      <protection locked="0"/>
    </xf>
    <xf numFmtId="0" fontId="14" fillId="72" borderId="111" xfId="0" applyFont="1" applyFill="1" applyBorder="1" applyAlignment="1" applyProtection="1">
      <alignment vertical="center"/>
      <protection locked="0"/>
    </xf>
    <xf numFmtId="9" fontId="14" fillId="0" borderId="59" xfId="0" applyNumberFormat="1" applyFont="1" applyBorder="1" applyAlignment="1" applyProtection="1">
      <alignment vertical="center"/>
      <protection locked="0"/>
    </xf>
    <xf numFmtId="0" fontId="22" fillId="66" borderId="58" xfId="0" applyFont="1" applyFill="1" applyBorder="1" applyAlignment="1" applyProtection="1">
      <alignment vertical="center"/>
      <protection locked="0"/>
    </xf>
    <xf numFmtId="176" fontId="22" fillId="14" borderId="58" xfId="0" applyNumberFormat="1" applyFont="1" applyFill="1" applyBorder="1" applyAlignment="1" applyProtection="1">
      <alignment vertical="center"/>
      <protection locked="0"/>
    </xf>
    <xf numFmtId="166" fontId="14" fillId="12" borderId="59" xfId="0" applyNumberFormat="1" applyFont="1" applyFill="1" applyBorder="1" applyAlignment="1" applyProtection="1">
      <alignment vertical="center"/>
      <protection locked="0"/>
    </xf>
    <xf numFmtId="1" fontId="22" fillId="58" borderId="62" xfId="0" applyNumberFormat="1" applyFont="1" applyFill="1" applyBorder="1" applyAlignment="1" applyProtection="1">
      <alignment horizontal="center" vertical="center" wrapText="1"/>
      <protection locked="0"/>
    </xf>
    <xf numFmtId="164" fontId="14" fillId="58" borderId="61" xfId="0" applyNumberFormat="1" applyFont="1" applyFill="1" applyBorder="1" applyAlignment="1" applyProtection="1">
      <alignment vertical="center"/>
      <protection locked="0"/>
    </xf>
    <xf numFmtId="1" fontId="14" fillId="58" borderId="61" xfId="0" applyNumberFormat="1" applyFont="1" applyFill="1" applyBorder="1" applyAlignment="1" applyProtection="1">
      <alignment vertical="center"/>
      <protection locked="0"/>
    </xf>
    <xf numFmtId="164" fontId="14" fillId="58" borderId="129" xfId="0" applyNumberFormat="1" applyFont="1" applyFill="1" applyBorder="1" applyAlignment="1" applyProtection="1">
      <alignment vertical="center"/>
      <protection locked="0"/>
    </xf>
    <xf numFmtId="1" fontId="14" fillId="58" borderId="129" xfId="0" applyNumberFormat="1" applyFont="1" applyFill="1" applyBorder="1" applyAlignment="1" applyProtection="1">
      <alignment vertical="center"/>
      <protection locked="0"/>
    </xf>
    <xf numFmtId="171" fontId="22" fillId="80" borderId="62" xfId="0" applyNumberFormat="1" applyFont="1" applyFill="1" applyBorder="1" applyAlignment="1" applyProtection="1">
      <alignment vertical="center"/>
      <protection locked="0"/>
    </xf>
    <xf numFmtId="176" fontId="22" fillId="80" borderId="62" xfId="1" applyNumberFormat="1" applyFont="1" applyFill="1" applyBorder="1" applyAlignment="1" applyProtection="1">
      <alignment vertical="center"/>
      <protection locked="0"/>
    </xf>
    <xf numFmtId="171" fontId="14" fillId="80" borderId="62" xfId="0" applyNumberFormat="1" applyFont="1" applyFill="1" applyBorder="1" applyAlignment="1" applyProtection="1">
      <alignment vertical="center"/>
      <protection locked="0"/>
    </xf>
    <xf numFmtId="164" fontId="14" fillId="58" borderId="158" xfId="0" applyNumberFormat="1" applyFont="1" applyFill="1" applyBorder="1" applyAlignment="1" applyProtection="1">
      <alignment vertical="center"/>
      <protection locked="0"/>
    </xf>
    <xf numFmtId="1" fontId="14" fillId="58" borderId="158" xfId="0" applyNumberFormat="1" applyFont="1" applyFill="1" applyBorder="1" applyAlignment="1" applyProtection="1">
      <alignment vertical="center"/>
      <protection locked="0"/>
    </xf>
    <xf numFmtId="176" fontId="22" fillId="80" borderId="62" xfId="0" applyNumberFormat="1" applyFont="1" applyFill="1" applyBorder="1" applyAlignment="1" applyProtection="1">
      <alignment vertical="center"/>
      <protection locked="0"/>
    </xf>
    <xf numFmtId="164" fontId="22" fillId="58" borderId="61" xfId="0" applyNumberFormat="1" applyFont="1" applyFill="1" applyBorder="1" applyAlignment="1" applyProtection="1">
      <alignment vertical="center"/>
      <protection locked="0"/>
    </xf>
    <xf numFmtId="1" fontId="22" fillId="58" borderId="61" xfId="0" applyNumberFormat="1" applyFont="1" applyFill="1" applyBorder="1" applyAlignment="1" applyProtection="1">
      <alignment vertical="center"/>
      <protection locked="0"/>
    </xf>
    <xf numFmtId="164" fontId="22" fillId="58" borderId="129" xfId="0" applyNumberFormat="1" applyFont="1" applyFill="1" applyBorder="1" applyAlignment="1" applyProtection="1">
      <alignment vertical="center"/>
      <protection locked="0"/>
    </xf>
    <xf numFmtId="1" fontId="22" fillId="58" borderId="129" xfId="0" applyNumberFormat="1" applyFont="1" applyFill="1" applyBorder="1" applyAlignment="1" applyProtection="1">
      <alignment vertical="center"/>
      <protection locked="0"/>
    </xf>
    <xf numFmtId="164" fontId="75" fillId="58" borderId="129" xfId="0" applyNumberFormat="1" applyFont="1" applyFill="1" applyBorder="1" applyAlignment="1" applyProtection="1">
      <alignment vertical="center"/>
      <protection locked="0"/>
    </xf>
    <xf numFmtId="1" fontId="75" fillId="58" borderId="129" xfId="0" applyNumberFormat="1" applyFont="1" applyFill="1" applyBorder="1" applyAlignment="1" applyProtection="1">
      <alignment vertical="center"/>
      <protection locked="0"/>
    </xf>
    <xf numFmtId="176" fontId="22" fillId="80" borderId="58" xfId="0" applyNumberFormat="1" applyFont="1" applyFill="1" applyBorder="1" applyAlignment="1" applyProtection="1">
      <alignment vertical="center"/>
      <protection locked="0"/>
    </xf>
    <xf numFmtId="164" fontId="22" fillId="58" borderId="148" xfId="0" applyNumberFormat="1" applyFont="1" applyFill="1" applyBorder="1" applyAlignment="1" applyProtection="1">
      <alignment vertical="center"/>
      <protection locked="0"/>
    </xf>
    <xf numFmtId="1" fontId="22" fillId="58" borderId="148" xfId="0" applyNumberFormat="1" applyFont="1" applyFill="1" applyBorder="1" applyAlignment="1" applyProtection="1">
      <alignment vertical="center"/>
      <protection locked="0"/>
    </xf>
    <xf numFmtId="164" fontId="14" fillId="58" borderId="148" xfId="0" applyNumberFormat="1" applyFont="1" applyFill="1" applyBorder="1" applyAlignment="1" applyProtection="1">
      <alignment vertical="center"/>
      <protection locked="0"/>
    </xf>
    <xf numFmtId="1" fontId="14" fillId="58" borderId="148" xfId="0" applyNumberFormat="1" applyFont="1" applyFill="1" applyBorder="1" applyAlignment="1" applyProtection="1">
      <alignment vertical="center"/>
      <protection locked="0"/>
    </xf>
    <xf numFmtId="174" fontId="22" fillId="63" borderId="62" xfId="1" applyNumberFormat="1" applyFont="1" applyFill="1" applyBorder="1" applyAlignment="1" applyProtection="1">
      <alignment horizontal="center" vertical="center" wrapText="1"/>
      <protection locked="0"/>
    </xf>
    <xf numFmtId="174" fontId="14" fillId="63" borderId="129" xfId="1" applyNumberFormat="1" applyFont="1" applyFill="1" applyBorder="1" applyAlignment="1" applyProtection="1">
      <alignment vertical="center"/>
      <protection locked="0"/>
    </xf>
    <xf numFmtId="171" fontId="22" fillId="81" borderId="62" xfId="0" applyNumberFormat="1" applyFont="1" applyFill="1" applyBorder="1" applyAlignment="1" applyProtection="1">
      <alignment vertical="center"/>
      <protection locked="0"/>
    </xf>
    <xf numFmtId="174" fontId="14" fillId="63" borderId="61" xfId="1" applyNumberFormat="1" applyFont="1" applyFill="1" applyBorder="1" applyAlignment="1" applyProtection="1">
      <alignment vertical="center"/>
      <protection locked="0"/>
    </xf>
    <xf numFmtId="176" fontId="22" fillId="81" borderId="62" xfId="1" applyNumberFormat="1" applyFont="1" applyFill="1" applyBorder="1" applyAlignment="1" applyProtection="1">
      <alignment vertical="center"/>
      <protection locked="0"/>
    </xf>
    <xf numFmtId="171" fontId="14" fillId="81" borderId="62" xfId="0" applyNumberFormat="1" applyFont="1" applyFill="1" applyBorder="1" applyAlignment="1" applyProtection="1">
      <alignment vertical="center"/>
      <protection locked="0"/>
    </xf>
    <xf numFmtId="174" fontId="14" fillId="63" borderId="158" xfId="1" applyNumberFormat="1" applyFont="1" applyFill="1" applyBorder="1" applyAlignment="1" applyProtection="1">
      <alignment vertical="center"/>
      <protection locked="0"/>
    </xf>
    <xf numFmtId="176" fontId="22" fillId="81" borderId="62" xfId="0" applyNumberFormat="1" applyFont="1" applyFill="1" applyBorder="1" applyAlignment="1" applyProtection="1">
      <alignment vertical="center"/>
      <protection locked="0"/>
    </xf>
    <xf numFmtId="176" fontId="22" fillId="81" borderId="58" xfId="0" applyNumberFormat="1" applyFont="1" applyFill="1" applyBorder="1" applyAlignment="1" applyProtection="1">
      <alignment vertical="center"/>
      <protection locked="0"/>
    </xf>
    <xf numFmtId="174" fontId="14" fillId="63" borderId="148" xfId="1" applyNumberFormat="1" applyFont="1" applyFill="1" applyBorder="1" applyAlignment="1" applyProtection="1">
      <alignment vertical="center"/>
      <protection locked="0"/>
    </xf>
    <xf numFmtId="0" fontId="86" fillId="0" borderId="54" xfId="0" applyFont="1" applyBorder="1"/>
    <xf numFmtId="0" fontId="0" fillId="0" borderId="0" xfId="0" applyAlignment="1">
      <alignment horizontal="center" vertical="center"/>
    </xf>
    <xf numFmtId="0" fontId="77" fillId="0" borderId="0" xfId="0" applyFont="1"/>
    <xf numFmtId="0" fontId="18" fillId="11" borderId="54" xfId="0" applyFont="1" applyFill="1" applyBorder="1" applyAlignment="1">
      <alignment horizontal="center" vertical="center" wrapText="1"/>
    </xf>
    <xf numFmtId="3" fontId="18" fillId="11" borderId="54" xfId="0" applyNumberFormat="1" applyFont="1" applyFill="1" applyBorder="1" applyAlignment="1">
      <alignment horizontal="center" vertical="center" wrapText="1"/>
    </xf>
    <xf numFmtId="174" fontId="18" fillId="11" borderId="54" xfId="0" applyNumberFormat="1" applyFont="1" applyFill="1" applyBorder="1" applyAlignment="1">
      <alignment horizontal="center" wrapText="1"/>
    </xf>
    <xf numFmtId="0" fontId="18" fillId="0" borderId="54" xfId="0" applyFont="1" applyBorder="1" applyAlignment="1">
      <alignment vertical="center"/>
    </xf>
    <xf numFmtId="0" fontId="18" fillId="0" borderId="54" xfId="0" quotePrefix="1" applyFont="1" applyBorder="1" applyAlignment="1">
      <alignment vertical="center"/>
    </xf>
    <xf numFmtId="0" fontId="18" fillId="38" borderId="54" xfId="0" applyFont="1" applyFill="1" applyBorder="1" applyAlignment="1">
      <alignment vertical="center"/>
    </xf>
    <xf numFmtId="174" fontId="20" fillId="12" borderId="55" xfId="0" applyNumberFormat="1" applyFont="1" applyFill="1" applyBorder="1" applyAlignment="1">
      <alignment horizontal="center" wrapText="1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0" fontId="18" fillId="0" borderId="0" xfId="0" applyFont="1"/>
    <xf numFmtId="0" fontId="68" fillId="0" borderId="54" xfId="0" applyFont="1" applyBorder="1"/>
    <xf numFmtId="0" fontId="13" fillId="0" borderId="34" xfId="1" applyNumberFormat="1" applyFont="1" applyFill="1" applyBorder="1" applyAlignment="1" applyProtection="1">
      <alignment horizontal="right" vertical="center"/>
      <protection locked="0"/>
    </xf>
    <xf numFmtId="0" fontId="28" fillId="0" borderId="34" xfId="1" applyNumberFormat="1" applyFont="1" applyFill="1" applyBorder="1" applyAlignment="1" applyProtection="1">
      <alignment vertical="center"/>
      <protection locked="0"/>
    </xf>
    <xf numFmtId="0" fontId="13" fillId="0" borderId="34" xfId="1" applyNumberFormat="1" applyFont="1" applyFill="1" applyBorder="1" applyAlignment="1" applyProtection="1">
      <alignment vertical="center"/>
      <protection locked="0"/>
    </xf>
    <xf numFmtId="0" fontId="13" fillId="0" borderId="52" xfId="1" applyNumberFormat="1" applyFont="1" applyFill="1" applyBorder="1" applyAlignment="1" applyProtection="1">
      <alignment vertical="center"/>
      <protection locked="0"/>
    </xf>
    <xf numFmtId="0" fontId="13" fillId="0" borderId="45" xfId="1" applyNumberFormat="1" applyFont="1" applyFill="1" applyBorder="1" applyAlignment="1" applyProtection="1">
      <alignment vertical="center"/>
      <protection locked="0"/>
    </xf>
    <xf numFmtId="174" fontId="0" fillId="0" borderId="0" xfId="1" applyNumberFormat="1" applyFont="1" applyAlignment="1" applyProtection="1">
      <alignment horizontal="right" vertical="center"/>
      <protection locked="0"/>
    </xf>
    <xf numFmtId="3" fontId="34" fillId="0" borderId="54" xfId="0" applyNumberFormat="1" applyFont="1" applyBorder="1" applyAlignment="1">
      <alignment horizontal="center" vertical="center"/>
    </xf>
    <xf numFmtId="3" fontId="86" fillId="0" borderId="54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3" fontId="34" fillId="38" borderId="54" xfId="0" applyNumberFormat="1" applyFont="1" applyFill="1" applyBorder="1" applyAlignment="1">
      <alignment horizontal="center" vertical="center"/>
    </xf>
    <xf numFmtId="3" fontId="86" fillId="0" borderId="54" xfId="0" applyNumberFormat="1" applyFont="1" applyBorder="1"/>
    <xf numFmtId="2" fontId="27" fillId="0" borderId="0" xfId="0" applyNumberFormat="1" applyFont="1" applyAlignment="1">
      <alignment vertical="center"/>
    </xf>
    <xf numFmtId="174" fontId="29" fillId="0" borderId="0" xfId="1" applyNumberFormat="1" applyFont="1" applyAlignment="1" applyProtection="1">
      <alignment vertical="center"/>
      <protection locked="0"/>
    </xf>
    <xf numFmtId="0" fontId="14" fillId="5" borderId="34" xfId="0" applyFont="1" applyFill="1" applyBorder="1" applyAlignment="1" applyProtection="1">
      <alignment horizontal="center" vertical="center" wrapText="1"/>
      <protection locked="0"/>
    </xf>
    <xf numFmtId="3" fontId="34" fillId="0" borderId="55" xfId="0" applyNumberFormat="1" applyFont="1" applyBorder="1" applyAlignment="1">
      <alignment horizontal="center" vertical="center"/>
    </xf>
    <xf numFmtId="164" fontId="22" fillId="0" borderId="46" xfId="0" applyNumberFormat="1" applyFont="1" applyBorder="1" applyAlignment="1" applyProtection="1">
      <alignment vertical="center"/>
      <protection locked="0"/>
    </xf>
    <xf numFmtId="1" fontId="22" fillId="0" borderId="34" xfId="0" applyNumberFormat="1" applyFont="1" applyBorder="1" applyAlignment="1" applyProtection="1">
      <alignment vertical="center"/>
      <protection locked="0"/>
    </xf>
    <xf numFmtId="1" fontId="22" fillId="0" borderId="45" xfId="0" applyNumberFormat="1" applyFont="1" applyBorder="1" applyAlignment="1" applyProtection="1">
      <alignment vertical="center"/>
      <protection locked="0"/>
    </xf>
    <xf numFmtId="174" fontId="20" fillId="0" borderId="34" xfId="0" applyNumberFormat="1" applyFont="1" applyBorder="1" applyAlignment="1">
      <alignment horizontal="center" wrapText="1"/>
    </xf>
    <xf numFmtId="0" fontId="86" fillId="0" borderId="34" xfId="0" applyFont="1" applyBorder="1"/>
    <xf numFmtId="174" fontId="20" fillId="12" borderId="54" xfId="0" applyNumberFormat="1" applyFont="1" applyFill="1" applyBorder="1" applyAlignment="1">
      <alignment horizontal="center" wrapText="1"/>
    </xf>
    <xf numFmtId="0" fontId="0" fillId="0" borderId="54" xfId="0" applyBorder="1"/>
    <xf numFmtId="0" fontId="20" fillId="76" borderId="54" xfId="0" applyFont="1" applyFill="1" applyBorder="1" applyAlignment="1">
      <alignment horizontal="center" vertical="center"/>
    </xf>
    <xf numFmtId="3" fontId="34" fillId="33" borderId="54" xfId="0" applyNumberFormat="1" applyFont="1" applyFill="1" applyBorder="1" applyAlignment="1">
      <alignment horizontal="center" vertical="center"/>
    </xf>
    <xf numFmtId="0" fontId="6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3" fillId="0" borderId="0" xfId="0" applyFont="1" applyFill="1" applyAlignment="1">
      <alignment vertical="center"/>
    </xf>
    <xf numFmtId="0" fontId="38" fillId="55" borderId="54" xfId="0" applyFont="1" applyFill="1" applyBorder="1" applyAlignment="1">
      <alignment horizontal="center" vertical="center" wrapText="1"/>
    </xf>
    <xf numFmtId="0" fontId="18" fillId="57" borderId="14" xfId="0" applyFont="1" applyFill="1" applyBorder="1" applyAlignment="1">
      <alignment horizontal="center" vertical="center"/>
    </xf>
    <xf numFmtId="0" fontId="13" fillId="35" borderId="15" xfId="0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0" fillId="0" borderId="0" xfId="0" applyAlignment="1">
      <alignment vertical="center"/>
    </xf>
    <xf numFmtId="171" fontId="63" fillId="0" borderId="34" xfId="0" applyNumberFormat="1" applyFont="1" applyBorder="1" applyAlignment="1">
      <alignment horizontal="center" vertical="center"/>
    </xf>
    <xf numFmtId="0" fontId="63" fillId="0" borderId="34" xfId="0" applyFont="1" applyBorder="1" applyAlignment="1">
      <alignment horizontal="center" vertical="center"/>
    </xf>
    <xf numFmtId="0" fontId="28" fillId="0" borderId="34" xfId="0" applyFont="1" applyBorder="1" applyAlignment="1">
      <alignment vertical="center"/>
    </xf>
    <xf numFmtId="0" fontId="20" fillId="0" borderId="54" xfId="0" applyFont="1" applyBorder="1" applyAlignment="1">
      <alignment horizontal="center" vertical="center"/>
    </xf>
    <xf numFmtId="0" fontId="20" fillId="35" borderId="55" xfId="0" applyFont="1" applyFill="1" applyBorder="1" applyAlignment="1">
      <alignment horizontal="center" vertical="center"/>
    </xf>
    <xf numFmtId="0" fontId="20" fillId="35" borderId="56" xfId="0" applyFont="1" applyFill="1" applyBorder="1" applyAlignment="1">
      <alignment horizontal="center" vertical="center"/>
    </xf>
    <xf numFmtId="0" fontId="18" fillId="57" borderId="73" xfId="0" applyFont="1" applyFill="1" applyBorder="1" applyAlignment="1">
      <alignment horizontal="center" vertical="center"/>
    </xf>
    <xf numFmtId="0" fontId="18" fillId="57" borderId="74" xfId="0" applyFont="1" applyFill="1" applyBorder="1" applyAlignment="1">
      <alignment horizontal="center" vertical="center"/>
    </xf>
    <xf numFmtId="0" fontId="13" fillId="35" borderId="74" xfId="0" applyFont="1" applyFill="1" applyBorder="1" applyAlignment="1">
      <alignment vertical="center"/>
    </xf>
    <xf numFmtId="14" fontId="34" fillId="44" borderId="130" xfId="0" applyNumberFormat="1" applyFont="1" applyFill="1" applyBorder="1" applyAlignment="1">
      <alignment horizontal="center"/>
    </xf>
    <xf numFmtId="14" fontId="34" fillId="44" borderId="131" xfId="0" applyNumberFormat="1" applyFont="1" applyFill="1" applyBorder="1" applyAlignment="1">
      <alignment horizontal="center"/>
    </xf>
    <xf numFmtId="14" fontId="34" fillId="44" borderId="132" xfId="0" applyNumberFormat="1" applyFont="1" applyFill="1" applyBorder="1" applyAlignment="1">
      <alignment horizontal="center"/>
    </xf>
    <xf numFmtId="0" fontId="35" fillId="44" borderId="133" xfId="0" applyFont="1" applyFill="1" applyBorder="1" applyAlignment="1">
      <alignment horizontal="center"/>
    </xf>
    <xf numFmtId="0" fontId="35" fillId="44" borderId="57" xfId="0" applyFont="1" applyFill="1" applyBorder="1" applyAlignment="1">
      <alignment horizontal="center"/>
    </xf>
    <xf numFmtId="0" fontId="35" fillId="44" borderId="134" xfId="0" applyFont="1" applyFill="1" applyBorder="1" applyAlignment="1">
      <alignment horizontal="center"/>
    </xf>
    <xf numFmtId="14" fontId="38" fillId="35" borderId="137" xfId="0" applyNumberFormat="1" applyFont="1" applyFill="1" applyBorder="1" applyAlignment="1">
      <alignment horizontal="center" vertical="center"/>
    </xf>
    <xf numFmtId="0" fontId="38" fillId="35" borderId="53" xfId="0" applyFont="1" applyFill="1" applyBorder="1" applyAlignment="1">
      <alignment horizontal="center" vertical="center"/>
    </xf>
    <xf numFmtId="0" fontId="38" fillId="35" borderId="138" xfId="0" applyFont="1" applyFill="1" applyBorder="1" applyAlignment="1">
      <alignment horizontal="center" vertical="center"/>
    </xf>
    <xf numFmtId="0" fontId="34" fillId="35" borderId="136" xfId="0" applyFont="1" applyFill="1" applyBorder="1" applyAlignment="1">
      <alignment horizontal="center" vertical="center"/>
    </xf>
    <xf numFmtId="0" fontId="34" fillId="35" borderId="84" xfId="0" applyFont="1" applyFill="1" applyBorder="1" applyAlignment="1">
      <alignment horizontal="center" vertical="center"/>
    </xf>
    <xf numFmtId="49" fontId="34" fillId="35" borderId="135" xfId="0" applyNumberFormat="1" applyFont="1" applyFill="1" applyBorder="1" applyAlignment="1">
      <alignment horizontal="center" vertical="center"/>
    </xf>
    <xf numFmtId="49" fontId="34" fillId="35" borderId="82" xfId="0" applyNumberFormat="1" applyFont="1" applyFill="1" applyBorder="1" applyAlignment="1">
      <alignment horizontal="center" vertical="center"/>
    </xf>
    <xf numFmtId="14" fontId="34" fillId="36" borderId="56" xfId="0" applyNumberFormat="1" applyFont="1" applyFill="1" applyBorder="1" applyAlignment="1">
      <alignment horizontal="center"/>
    </xf>
    <xf numFmtId="14" fontId="34" fillId="36" borderId="54" xfId="0" applyNumberFormat="1" applyFont="1" applyFill="1" applyBorder="1" applyAlignment="1">
      <alignment horizontal="center"/>
    </xf>
    <xf numFmtId="0" fontId="34" fillId="36" borderId="56" xfId="0" applyFont="1" applyFill="1" applyBorder="1" applyAlignment="1">
      <alignment horizontal="center"/>
    </xf>
    <xf numFmtId="0" fontId="34" fillId="36" borderId="54" xfId="0" applyFont="1" applyFill="1" applyBorder="1" applyAlignment="1">
      <alignment horizontal="center"/>
    </xf>
    <xf numFmtId="16" fontId="35" fillId="44" borderId="133" xfId="0" applyNumberFormat="1" applyFont="1" applyFill="1" applyBorder="1" applyAlignment="1">
      <alignment horizontal="center"/>
    </xf>
    <xf numFmtId="16" fontId="35" fillId="44" borderId="57" xfId="0" applyNumberFormat="1" applyFont="1" applyFill="1" applyBorder="1" applyAlignment="1">
      <alignment horizontal="center"/>
    </xf>
    <xf numFmtId="16" fontId="35" fillId="44" borderId="134" xfId="0" applyNumberFormat="1" applyFont="1" applyFill="1" applyBorder="1" applyAlignment="1">
      <alignment horizontal="center"/>
    </xf>
    <xf numFmtId="16" fontId="35" fillId="62" borderId="133" xfId="0" applyNumberFormat="1" applyFont="1" applyFill="1" applyBorder="1" applyAlignment="1">
      <alignment horizontal="center"/>
    </xf>
    <xf numFmtId="16" fontId="35" fillId="62" borderId="57" xfId="0" applyNumberFormat="1" applyFont="1" applyFill="1" applyBorder="1" applyAlignment="1">
      <alignment horizontal="center"/>
    </xf>
    <xf numFmtId="16" fontId="35" fillId="62" borderId="134" xfId="0" applyNumberFormat="1" applyFont="1" applyFill="1" applyBorder="1" applyAlignment="1">
      <alignment horizontal="center"/>
    </xf>
    <xf numFmtId="0" fontId="34" fillId="45" borderId="133" xfId="0" applyFont="1" applyFill="1" applyBorder="1" applyAlignment="1">
      <alignment horizontal="center"/>
    </xf>
    <xf numFmtId="0" fontId="34" fillId="45" borderId="57" xfId="0" applyFont="1" applyFill="1" applyBorder="1" applyAlignment="1">
      <alignment horizontal="center"/>
    </xf>
    <xf numFmtId="0" fontId="34" fillId="45" borderId="134" xfId="0" applyFont="1" applyFill="1" applyBorder="1" applyAlignment="1">
      <alignment horizontal="center"/>
    </xf>
    <xf numFmtId="0" fontId="35" fillId="62" borderId="133" xfId="0" applyFont="1" applyFill="1" applyBorder="1" applyAlignment="1">
      <alignment horizontal="center"/>
    </xf>
    <xf numFmtId="0" fontId="35" fillId="62" borderId="57" xfId="0" applyFont="1" applyFill="1" applyBorder="1" applyAlignment="1">
      <alignment horizontal="center"/>
    </xf>
    <xf numFmtId="0" fontId="35" fillId="62" borderId="134" xfId="0" applyFont="1" applyFill="1" applyBorder="1" applyAlignment="1">
      <alignment horizontal="center"/>
    </xf>
    <xf numFmtId="14" fontId="34" fillId="62" borderId="130" xfId="0" applyNumberFormat="1" applyFont="1" applyFill="1" applyBorder="1" applyAlignment="1">
      <alignment horizontal="center"/>
    </xf>
    <xf numFmtId="14" fontId="34" fillId="62" borderId="131" xfId="0" applyNumberFormat="1" applyFont="1" applyFill="1" applyBorder="1" applyAlignment="1">
      <alignment horizontal="center"/>
    </xf>
    <xf numFmtId="14" fontId="34" fillId="62" borderId="132" xfId="0" applyNumberFormat="1" applyFont="1" applyFill="1" applyBorder="1" applyAlignment="1">
      <alignment horizontal="center"/>
    </xf>
    <xf numFmtId="14" fontId="34" fillId="45" borderId="130" xfId="0" applyNumberFormat="1" applyFont="1" applyFill="1" applyBorder="1" applyAlignment="1">
      <alignment horizontal="center"/>
    </xf>
    <xf numFmtId="14" fontId="34" fillId="45" borderId="131" xfId="0" applyNumberFormat="1" applyFont="1" applyFill="1" applyBorder="1" applyAlignment="1">
      <alignment horizontal="center"/>
    </xf>
    <xf numFmtId="14" fontId="34" fillId="45" borderId="132" xfId="0" applyNumberFormat="1" applyFont="1" applyFill="1" applyBorder="1" applyAlignment="1">
      <alignment horizontal="center"/>
    </xf>
    <xf numFmtId="0" fontId="35" fillId="35" borderId="133" xfId="0" applyFont="1" applyFill="1" applyBorder="1" applyAlignment="1">
      <alignment horizontal="center"/>
    </xf>
    <xf numFmtId="0" fontId="35" fillId="35" borderId="57" xfId="0" applyFont="1" applyFill="1" applyBorder="1" applyAlignment="1">
      <alignment horizontal="center"/>
    </xf>
    <xf numFmtId="0" fontId="35" fillId="35" borderId="134" xfId="0" applyFont="1" applyFill="1" applyBorder="1" applyAlignment="1">
      <alignment horizontal="center"/>
    </xf>
    <xf numFmtId="14" fontId="34" fillId="35" borderId="130" xfId="0" applyNumberFormat="1" applyFont="1" applyFill="1" applyBorder="1" applyAlignment="1">
      <alignment horizontal="center"/>
    </xf>
    <xf numFmtId="14" fontId="34" fillId="35" borderId="131" xfId="0" applyNumberFormat="1" applyFont="1" applyFill="1" applyBorder="1" applyAlignment="1">
      <alignment horizontal="center"/>
    </xf>
    <xf numFmtId="14" fontId="34" fillId="35" borderId="132" xfId="0" applyNumberFormat="1" applyFont="1" applyFill="1" applyBorder="1" applyAlignment="1">
      <alignment horizontal="center"/>
    </xf>
    <xf numFmtId="0" fontId="20" fillId="76" borderId="55" xfId="0" applyFont="1" applyFill="1" applyBorder="1" applyAlignment="1">
      <alignment horizontal="center" vertical="center"/>
    </xf>
    <xf numFmtId="0" fontId="20" fillId="76" borderId="5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22" fillId="8" borderId="60" xfId="0" applyFont="1" applyFill="1" applyBorder="1" applyAlignment="1" applyProtection="1">
      <alignment horizontal="center" vertical="center"/>
      <protection locked="0"/>
    </xf>
    <xf numFmtId="0" fontId="22" fillId="8" borderId="58" xfId="0" applyFont="1" applyFill="1" applyBorder="1" applyAlignment="1" applyProtection="1">
      <alignment horizontal="center" vertical="center"/>
      <protection locked="0"/>
    </xf>
    <xf numFmtId="0" fontId="22" fillId="8" borderId="59" xfId="0" applyFont="1" applyFill="1" applyBorder="1" applyAlignment="1" applyProtection="1">
      <alignment horizontal="center" vertical="center"/>
      <protection locked="0"/>
    </xf>
    <xf numFmtId="0" fontId="14" fillId="8" borderId="156" xfId="0" applyFont="1" applyFill="1" applyBorder="1" applyAlignment="1" applyProtection="1">
      <alignment horizontal="center" vertical="center" wrapText="1"/>
      <protection locked="0"/>
    </xf>
    <xf numFmtId="0" fontId="14" fillId="8" borderId="156" xfId="0" quotePrefix="1" applyFont="1" applyFill="1" applyBorder="1" applyAlignment="1" applyProtection="1">
      <alignment horizontal="center" vertical="center" wrapText="1"/>
      <protection locked="0"/>
    </xf>
    <xf numFmtId="0" fontId="14" fillId="8" borderId="167" xfId="0" applyFont="1" applyFill="1" applyBorder="1" applyAlignment="1" applyProtection="1">
      <alignment horizontal="center" vertical="center" wrapText="1"/>
      <protection locked="0"/>
    </xf>
    <xf numFmtId="0" fontId="14" fillId="8" borderId="162" xfId="0" applyFont="1" applyFill="1" applyBorder="1" applyAlignment="1" applyProtection="1">
      <alignment horizontal="center" vertical="center" wrapText="1"/>
      <protection locked="0"/>
    </xf>
    <xf numFmtId="0" fontId="14" fillId="8" borderId="168" xfId="0" applyFont="1" applyFill="1" applyBorder="1" applyAlignment="1" applyProtection="1">
      <alignment horizontal="center" vertical="center" wrapText="1"/>
      <protection locked="0"/>
    </xf>
    <xf numFmtId="164" fontId="14" fillId="0" borderId="163" xfId="0" applyNumberFormat="1" applyFont="1" applyBorder="1" applyAlignment="1" applyProtection="1">
      <alignment horizontal="center" vertical="center"/>
      <protection locked="0"/>
    </xf>
    <xf numFmtId="164" fontId="14" fillId="0" borderId="164" xfId="0" applyNumberFormat="1" applyFont="1" applyBorder="1" applyAlignment="1" applyProtection="1">
      <alignment horizontal="center" vertical="center"/>
      <protection locked="0"/>
    </xf>
    <xf numFmtId="164" fontId="14" fillId="0" borderId="165" xfId="0" applyNumberFormat="1" applyFont="1" applyBorder="1" applyAlignment="1" applyProtection="1">
      <alignment horizontal="center" vertical="center"/>
      <protection locked="0"/>
    </xf>
    <xf numFmtId="0" fontId="14" fillId="6" borderId="52" xfId="0" applyFont="1" applyFill="1" applyBorder="1" applyAlignment="1" applyProtection="1">
      <alignment horizontal="center" vertical="center" wrapText="1"/>
      <protection locked="0"/>
    </xf>
    <xf numFmtId="0" fontId="14" fillId="6" borderId="34" xfId="0" applyFont="1" applyFill="1" applyBorder="1" applyAlignment="1" applyProtection="1">
      <alignment horizontal="center" vertical="center" wrapText="1"/>
      <protection locked="0"/>
    </xf>
    <xf numFmtId="49" fontId="14" fillId="6" borderId="52" xfId="0" applyNumberFormat="1" applyFont="1" applyFill="1" applyBorder="1" applyAlignment="1" applyProtection="1">
      <alignment horizontal="center" vertical="center" wrapText="1"/>
      <protection locked="0"/>
    </xf>
    <xf numFmtId="49" fontId="14" fillId="6" borderId="34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63" xfId="0" applyNumberFormat="1" applyFont="1" applyBorder="1" applyAlignment="1" applyProtection="1">
      <alignment horizontal="center" vertical="center"/>
      <protection locked="0"/>
    </xf>
    <xf numFmtId="164" fontId="14" fillId="0" borderId="162" xfId="0" applyNumberFormat="1" applyFont="1" applyBorder="1" applyAlignment="1" applyProtection="1">
      <alignment horizontal="center" vertical="center"/>
      <protection locked="0"/>
    </xf>
    <xf numFmtId="164" fontId="14" fillId="0" borderId="83" xfId="0" applyNumberFormat="1" applyFont="1" applyBorder="1" applyAlignment="1" applyProtection="1">
      <alignment horizontal="center" vertical="center"/>
      <protection locked="0"/>
    </xf>
    <xf numFmtId="0" fontId="14" fillId="6" borderId="52" xfId="0" quotePrefix="1" applyFont="1" applyFill="1" applyBorder="1" applyAlignment="1" applyProtection="1">
      <alignment horizontal="center" vertical="center" wrapText="1"/>
      <protection locked="0"/>
    </xf>
    <xf numFmtId="0" fontId="14" fillId="6" borderId="34" xfId="0" quotePrefix="1" applyFont="1" applyFill="1" applyBorder="1" applyAlignment="1" applyProtection="1">
      <alignment horizontal="center" vertical="center" wrapText="1"/>
      <protection locked="0"/>
    </xf>
    <xf numFmtId="0" fontId="14" fillId="6" borderId="45" xfId="0" applyFont="1" applyFill="1" applyBorder="1" applyAlignment="1" applyProtection="1">
      <alignment horizontal="center" vertical="center" wrapText="1"/>
      <protection locked="0"/>
    </xf>
    <xf numFmtId="0" fontId="14" fillId="6" borderId="50" xfId="0" applyFont="1" applyFill="1" applyBorder="1" applyAlignment="1" applyProtection="1">
      <alignment horizontal="center" vertical="center" wrapText="1"/>
      <protection locked="0"/>
    </xf>
    <xf numFmtId="164" fontId="14" fillId="0" borderId="161" xfId="0" applyNumberFormat="1" applyFont="1" applyBorder="1" applyAlignment="1" applyProtection="1">
      <alignment horizontal="center" vertical="center"/>
      <protection locked="0"/>
    </xf>
    <xf numFmtId="164" fontId="14" fillId="0" borderId="145" xfId="0" applyNumberFormat="1" applyFont="1" applyBorder="1" applyAlignment="1" applyProtection="1">
      <alignment horizontal="center" vertical="center"/>
      <protection locked="0"/>
    </xf>
    <xf numFmtId="164" fontId="14" fillId="0" borderId="149" xfId="0" applyNumberFormat="1" applyFont="1" applyBorder="1" applyAlignment="1" applyProtection="1">
      <alignment horizontal="center" vertical="center"/>
      <protection locked="0"/>
    </xf>
    <xf numFmtId="175" fontId="0" fillId="0" borderId="38" xfId="13" applyNumberFormat="1" applyFont="1" applyBorder="1" applyAlignment="1" applyProtection="1">
      <alignment horizontal="center" vertical="center" wrapText="1"/>
      <protection locked="0"/>
    </xf>
    <xf numFmtId="0" fontId="14" fillId="11" borderId="45" xfId="0" applyFont="1" applyFill="1" applyBorder="1" applyAlignment="1" applyProtection="1">
      <alignment horizontal="center" vertical="center" wrapText="1"/>
      <protection locked="0"/>
    </xf>
    <xf numFmtId="0" fontId="14" fillId="11" borderId="34" xfId="0" applyFont="1" applyFill="1" applyBorder="1" applyAlignment="1" applyProtection="1">
      <alignment horizontal="center" vertical="center" wrapText="1"/>
      <protection locked="0"/>
    </xf>
    <xf numFmtId="0" fontId="14" fillId="10" borderId="45" xfId="0" quotePrefix="1" applyFont="1" applyFill="1" applyBorder="1" applyAlignment="1" applyProtection="1">
      <alignment horizontal="center" vertical="center" wrapText="1"/>
      <protection locked="0"/>
    </xf>
    <xf numFmtId="0" fontId="14" fillId="10" borderId="34" xfId="0" quotePrefix="1" applyFont="1" applyFill="1" applyBorder="1" applyAlignment="1" applyProtection="1">
      <alignment horizontal="center" vertical="center" wrapText="1"/>
      <protection locked="0"/>
    </xf>
    <xf numFmtId="0" fontId="14" fillId="18" borderId="45" xfId="0" applyFont="1" applyFill="1" applyBorder="1" applyAlignment="1" applyProtection="1">
      <alignment horizontal="center" vertical="center" wrapText="1"/>
      <protection locked="0"/>
    </xf>
    <xf numFmtId="0" fontId="14" fillId="18" borderId="34" xfId="0" applyFont="1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164" fontId="22" fillId="0" borderId="61" xfId="0" applyNumberFormat="1" applyFont="1" applyBorder="1" applyAlignment="1" applyProtection="1">
      <alignment horizontal="center" vertical="center"/>
      <protection locked="0"/>
    </xf>
    <xf numFmtId="164" fontId="22" fillId="0" borderId="129" xfId="0" applyNumberFormat="1" applyFont="1" applyBorder="1" applyAlignment="1" applyProtection="1">
      <alignment horizontal="center" vertical="center"/>
      <protection locked="0"/>
    </xf>
    <xf numFmtId="164" fontId="22" fillId="0" borderId="148" xfId="0" applyNumberFormat="1" applyFont="1" applyBorder="1" applyAlignment="1" applyProtection="1">
      <alignment horizontal="center" vertical="center"/>
      <protection locked="0"/>
    </xf>
    <xf numFmtId="164" fontId="22" fillId="0" borderId="144" xfId="0" applyNumberFormat="1" applyFont="1" applyBorder="1" applyAlignment="1" applyProtection="1">
      <alignment horizontal="center" vertical="center"/>
      <protection locked="0"/>
    </xf>
    <xf numFmtId="164" fontId="22" fillId="0" borderId="145" xfId="0" applyNumberFormat="1" applyFont="1" applyBorder="1" applyAlignment="1" applyProtection="1">
      <alignment horizontal="center" vertical="center"/>
      <protection locked="0"/>
    </xf>
    <xf numFmtId="164" fontId="22" fillId="0" borderId="51" xfId="0" applyNumberFormat="1" applyFont="1" applyBorder="1" applyAlignment="1" applyProtection="1">
      <alignment horizontal="center" vertical="center"/>
      <protection locked="0"/>
    </xf>
    <xf numFmtId="0" fontId="22" fillId="18" borderId="60" xfId="0" applyFont="1" applyFill="1" applyBorder="1" applyAlignment="1" applyProtection="1">
      <alignment horizontal="center" vertical="center"/>
      <protection locked="0"/>
    </xf>
    <xf numFmtId="0" fontId="22" fillId="18" borderId="58" xfId="0" applyFont="1" applyFill="1" applyBorder="1" applyAlignment="1" applyProtection="1">
      <alignment horizontal="center" vertical="center"/>
      <protection locked="0"/>
    </xf>
    <xf numFmtId="0" fontId="22" fillId="18" borderId="59" xfId="0" applyFont="1" applyFill="1" applyBorder="1" applyAlignment="1" applyProtection="1">
      <alignment horizontal="center" vertical="center"/>
      <protection locked="0"/>
    </xf>
    <xf numFmtId="0" fontId="22" fillId="11" borderId="60" xfId="0" applyFont="1" applyFill="1" applyBorder="1" applyAlignment="1" applyProtection="1">
      <alignment horizontal="center" vertical="center"/>
      <protection locked="0"/>
    </xf>
    <xf numFmtId="0" fontId="22" fillId="11" borderId="58" xfId="0" applyFont="1" applyFill="1" applyBorder="1" applyAlignment="1" applyProtection="1">
      <alignment horizontal="center" vertical="center"/>
      <protection locked="0"/>
    </xf>
    <xf numFmtId="0" fontId="22" fillId="11" borderId="59" xfId="0" applyFont="1" applyFill="1" applyBorder="1" applyAlignment="1" applyProtection="1">
      <alignment horizontal="center" vertical="center"/>
      <protection locked="0"/>
    </xf>
    <xf numFmtId="0" fontId="22" fillId="10" borderId="60" xfId="0" applyFont="1" applyFill="1" applyBorder="1" applyAlignment="1" applyProtection="1">
      <alignment horizontal="center" vertical="center"/>
      <protection locked="0"/>
    </xf>
    <xf numFmtId="0" fontId="22" fillId="10" borderId="58" xfId="0" applyFont="1" applyFill="1" applyBorder="1" applyAlignment="1" applyProtection="1">
      <alignment horizontal="center" vertical="center"/>
      <protection locked="0"/>
    </xf>
    <xf numFmtId="0" fontId="22" fillId="10" borderId="59" xfId="0" applyFont="1" applyFill="1" applyBorder="1" applyAlignment="1" applyProtection="1">
      <alignment horizontal="center" vertical="center"/>
      <protection locked="0"/>
    </xf>
    <xf numFmtId="0" fontId="14" fillId="11" borderId="45" xfId="0" applyFont="1" applyFill="1" applyBorder="1" applyAlignment="1" applyProtection="1">
      <alignment horizontal="center" vertical="center"/>
      <protection locked="0"/>
    </xf>
    <xf numFmtId="0" fontId="14" fillId="11" borderId="5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13" borderId="34" xfId="0" applyFont="1" applyFill="1" applyBorder="1" applyAlignment="1" applyProtection="1">
      <alignment horizontal="center" vertical="center" wrapText="1"/>
      <protection locked="0"/>
    </xf>
    <xf numFmtId="0" fontId="14" fillId="12" borderId="45" xfId="0" applyFont="1" applyFill="1" applyBorder="1" applyAlignment="1" applyProtection="1">
      <alignment horizontal="center" vertical="center"/>
      <protection locked="0"/>
    </xf>
    <xf numFmtId="0" fontId="14" fillId="12" borderId="34" xfId="0" applyFont="1" applyFill="1" applyBorder="1" applyAlignment="1" applyProtection="1">
      <alignment horizontal="center" vertical="center"/>
      <protection locked="0"/>
    </xf>
    <xf numFmtId="0" fontId="14" fillId="4" borderId="45" xfId="0" applyFont="1" applyFill="1" applyBorder="1" applyAlignment="1" applyProtection="1">
      <alignment horizontal="center" vertical="center" wrapText="1"/>
      <protection locked="0"/>
    </xf>
    <xf numFmtId="0" fontId="14" fillId="4" borderId="34" xfId="0" applyFont="1" applyFill="1" applyBorder="1" applyAlignment="1" applyProtection="1">
      <alignment horizontal="center" vertical="center" wrapText="1"/>
      <protection locked="0"/>
    </xf>
    <xf numFmtId="0" fontId="14" fillId="21" borderId="45" xfId="0" quotePrefix="1" applyFont="1" applyFill="1" applyBorder="1" applyAlignment="1" applyProtection="1">
      <alignment horizontal="center" vertical="center" wrapText="1"/>
      <protection locked="0"/>
    </xf>
    <xf numFmtId="0" fontId="14" fillId="21" borderId="34" xfId="0" quotePrefix="1" applyFont="1" applyFill="1" applyBorder="1" applyAlignment="1" applyProtection="1">
      <alignment horizontal="center" vertical="center" wrapText="1"/>
      <protection locked="0"/>
    </xf>
    <xf numFmtId="0" fontId="14" fillId="22" borderId="45" xfId="0" applyFont="1" applyFill="1" applyBorder="1" applyAlignment="1" applyProtection="1">
      <alignment horizontal="center" vertical="center" wrapText="1"/>
      <protection locked="0"/>
    </xf>
    <xf numFmtId="0" fontId="14" fillId="22" borderId="34" xfId="0" applyFont="1" applyFill="1" applyBorder="1" applyAlignment="1" applyProtection="1">
      <alignment horizontal="center" vertical="center" wrapText="1"/>
      <protection locked="0"/>
    </xf>
    <xf numFmtId="0" fontId="14" fillId="5" borderId="45" xfId="0" applyFont="1" applyFill="1" applyBorder="1" applyAlignment="1" applyProtection="1">
      <alignment horizontal="center" vertical="center" wrapText="1"/>
      <protection locked="0"/>
    </xf>
    <xf numFmtId="0" fontId="14" fillId="5" borderId="34" xfId="0" applyFont="1" applyFill="1" applyBorder="1" applyAlignment="1" applyProtection="1">
      <alignment horizontal="center" vertical="center" wrapText="1"/>
      <protection locked="0"/>
    </xf>
    <xf numFmtId="0" fontId="22" fillId="4" borderId="60" xfId="0" applyFont="1" applyFill="1" applyBorder="1" applyAlignment="1" applyProtection="1">
      <alignment horizontal="center" vertical="center"/>
      <protection locked="0"/>
    </xf>
    <xf numFmtId="0" fontId="22" fillId="4" borderId="58" xfId="0" applyFont="1" applyFill="1" applyBorder="1" applyAlignment="1" applyProtection="1">
      <alignment horizontal="center" vertical="center"/>
      <protection locked="0"/>
    </xf>
    <xf numFmtId="0" fontId="22" fillId="4" borderId="59" xfId="0" applyFont="1" applyFill="1" applyBorder="1" applyAlignment="1" applyProtection="1">
      <alignment horizontal="center" vertical="center"/>
      <protection locked="0"/>
    </xf>
    <xf numFmtId="0" fontId="22" fillId="12" borderId="60" xfId="0" applyFont="1" applyFill="1" applyBorder="1" applyAlignment="1" applyProtection="1">
      <alignment horizontal="center" vertical="center"/>
      <protection locked="0"/>
    </xf>
    <xf numFmtId="0" fontId="22" fillId="12" borderId="58" xfId="0" applyFont="1" applyFill="1" applyBorder="1" applyAlignment="1" applyProtection="1">
      <alignment horizontal="center" vertical="center"/>
      <protection locked="0"/>
    </xf>
    <xf numFmtId="0" fontId="22" fillId="12" borderId="59" xfId="0" applyFont="1" applyFill="1" applyBorder="1" applyAlignment="1" applyProtection="1">
      <alignment horizontal="center" vertical="center"/>
      <protection locked="0"/>
    </xf>
    <xf numFmtId="0" fontId="22" fillId="21" borderId="60" xfId="0" applyFont="1" applyFill="1" applyBorder="1" applyAlignment="1" applyProtection="1">
      <alignment horizontal="center" vertical="center"/>
      <protection locked="0"/>
    </xf>
    <xf numFmtId="0" fontId="22" fillId="21" borderId="58" xfId="0" applyFont="1" applyFill="1" applyBorder="1" applyAlignment="1" applyProtection="1">
      <alignment horizontal="center" vertical="center"/>
      <protection locked="0"/>
    </xf>
    <xf numFmtId="0" fontId="22" fillId="21" borderId="59" xfId="0" applyFont="1" applyFill="1" applyBorder="1" applyAlignment="1" applyProtection="1">
      <alignment horizontal="center" vertical="center"/>
      <protection locked="0"/>
    </xf>
    <xf numFmtId="0" fontId="22" fillId="6" borderId="60" xfId="0" applyFont="1" applyFill="1" applyBorder="1" applyAlignment="1" applyProtection="1">
      <alignment horizontal="center" vertical="center"/>
      <protection locked="0"/>
    </xf>
    <xf numFmtId="0" fontId="22" fillId="6" borderId="58" xfId="0" applyFont="1" applyFill="1" applyBorder="1" applyAlignment="1" applyProtection="1">
      <alignment horizontal="center" vertical="center"/>
      <protection locked="0"/>
    </xf>
    <xf numFmtId="0" fontId="22" fillId="6" borderId="59" xfId="0" applyFont="1" applyFill="1" applyBorder="1" applyAlignment="1" applyProtection="1">
      <alignment horizontal="center" vertical="center"/>
      <protection locked="0"/>
    </xf>
    <xf numFmtId="0" fontId="22" fillId="79" borderId="60" xfId="0" applyFont="1" applyFill="1" applyBorder="1" applyAlignment="1" applyProtection="1">
      <alignment horizontal="center" vertical="center"/>
      <protection locked="0"/>
    </xf>
    <xf numFmtId="0" fontId="22" fillId="79" borderId="58" xfId="0" applyFont="1" applyFill="1" applyBorder="1" applyAlignment="1" applyProtection="1">
      <alignment horizontal="center" vertical="center"/>
      <protection locked="0"/>
    </xf>
    <xf numFmtId="0" fontId="22" fillId="79" borderId="59" xfId="0" applyFont="1" applyFill="1" applyBorder="1" applyAlignment="1" applyProtection="1">
      <alignment horizontal="center" vertical="center"/>
      <protection locked="0"/>
    </xf>
    <xf numFmtId="0" fontId="22" fillId="22" borderId="60" xfId="0" applyFont="1" applyFill="1" applyBorder="1" applyAlignment="1" applyProtection="1">
      <alignment horizontal="center" vertical="center"/>
      <protection locked="0"/>
    </xf>
    <xf numFmtId="0" fontId="22" fillId="22" borderId="58" xfId="0" applyFont="1" applyFill="1" applyBorder="1" applyAlignment="1" applyProtection="1">
      <alignment horizontal="center" vertical="center"/>
      <protection locked="0"/>
    </xf>
    <xf numFmtId="0" fontId="22" fillId="22" borderId="59" xfId="0" applyFont="1" applyFill="1" applyBorder="1" applyAlignment="1" applyProtection="1">
      <alignment horizontal="center" vertical="center"/>
      <protection locked="0"/>
    </xf>
    <xf numFmtId="0" fontId="22" fillId="5" borderId="60" xfId="0" applyFont="1" applyFill="1" applyBorder="1" applyAlignment="1" applyProtection="1">
      <alignment horizontal="center" vertical="center"/>
      <protection locked="0"/>
    </xf>
    <xf numFmtId="0" fontId="22" fillId="5" borderId="58" xfId="0" applyFont="1" applyFill="1" applyBorder="1" applyAlignment="1" applyProtection="1">
      <alignment horizontal="center" vertical="center"/>
      <protection locked="0"/>
    </xf>
    <xf numFmtId="0" fontId="22" fillId="5" borderId="59" xfId="0" applyFont="1" applyFill="1" applyBorder="1" applyAlignment="1" applyProtection="1">
      <alignment horizontal="center" vertical="center"/>
      <protection locked="0"/>
    </xf>
    <xf numFmtId="0" fontId="22" fillId="15" borderId="44" xfId="0" applyFont="1" applyFill="1" applyBorder="1" applyAlignment="1" applyProtection="1">
      <alignment horizontal="center" vertical="center"/>
      <protection locked="0"/>
    </xf>
    <xf numFmtId="0" fontId="22" fillId="15" borderId="45" xfId="0" applyFont="1" applyFill="1" applyBorder="1" applyAlignment="1" applyProtection="1">
      <alignment horizontal="center" vertical="center"/>
      <protection locked="0"/>
    </xf>
    <xf numFmtId="0" fontId="22" fillId="15" borderId="46" xfId="0" applyFont="1" applyFill="1" applyBorder="1" applyAlignment="1" applyProtection="1">
      <alignment horizontal="center" vertical="center"/>
      <protection locked="0"/>
    </xf>
    <xf numFmtId="0" fontId="22" fillId="66" borderId="60" xfId="0" applyFont="1" applyFill="1" applyBorder="1" applyAlignment="1" applyProtection="1">
      <alignment horizontal="center" vertical="center"/>
      <protection locked="0"/>
    </xf>
    <xf numFmtId="0" fontId="22" fillId="66" borderId="58" xfId="0" applyFont="1" applyFill="1" applyBorder="1" applyAlignment="1" applyProtection="1">
      <alignment horizontal="center" vertical="center"/>
      <protection locked="0"/>
    </xf>
    <xf numFmtId="0" fontId="22" fillId="66" borderId="59" xfId="0" applyFont="1" applyFill="1" applyBorder="1" applyAlignment="1" applyProtection="1">
      <alignment horizontal="center" vertical="center"/>
      <protection locked="0"/>
    </xf>
    <xf numFmtId="0" fontId="22" fillId="78" borderId="60" xfId="0" applyFont="1" applyFill="1" applyBorder="1" applyAlignment="1" applyProtection="1">
      <alignment horizontal="center" vertical="center"/>
      <protection locked="0"/>
    </xf>
    <xf numFmtId="0" fontId="22" fillId="78" borderId="58" xfId="0" applyFont="1" applyFill="1" applyBorder="1" applyAlignment="1" applyProtection="1">
      <alignment horizontal="center" vertical="center"/>
      <protection locked="0"/>
    </xf>
    <xf numFmtId="0" fontId="22" fillId="78" borderId="59" xfId="0" applyFont="1" applyFill="1" applyBorder="1" applyAlignment="1" applyProtection="1">
      <alignment horizontal="center" vertical="center"/>
      <protection locked="0"/>
    </xf>
    <xf numFmtId="0" fontId="22" fillId="13" borderId="60" xfId="0" applyFont="1" applyFill="1" applyBorder="1" applyAlignment="1" applyProtection="1">
      <alignment horizontal="center" vertical="center"/>
      <protection locked="0"/>
    </xf>
    <xf numFmtId="0" fontId="22" fillId="13" borderId="58" xfId="0" applyFont="1" applyFill="1" applyBorder="1" applyAlignment="1" applyProtection="1">
      <alignment horizontal="center" vertical="center"/>
      <protection locked="0"/>
    </xf>
    <xf numFmtId="0" fontId="22" fillId="13" borderId="59" xfId="0" applyFont="1" applyFill="1" applyBorder="1" applyAlignment="1" applyProtection="1">
      <alignment horizontal="center" vertical="center"/>
      <protection locked="0"/>
    </xf>
    <xf numFmtId="0" fontId="34" fillId="0" borderId="54" xfId="5" applyFont="1" applyBorder="1" applyAlignment="1">
      <alignment horizontal="center"/>
    </xf>
    <xf numFmtId="0" fontId="34" fillId="33" borderId="44" xfId="5" applyFont="1" applyFill="1" applyBorder="1" applyAlignment="1">
      <alignment horizontal="center" vertical="center"/>
    </xf>
    <xf numFmtId="0" fontId="34" fillId="33" borderId="45" xfId="5" applyFont="1" applyFill="1" applyBorder="1" applyAlignment="1">
      <alignment horizontal="center" vertical="center"/>
    </xf>
    <xf numFmtId="0" fontId="34" fillId="33" borderId="46" xfId="5" applyFont="1" applyFill="1" applyBorder="1" applyAlignment="1">
      <alignment horizontal="center" vertical="center"/>
    </xf>
    <xf numFmtId="0" fontId="34" fillId="33" borderId="49" xfId="5" applyFont="1" applyFill="1" applyBorder="1" applyAlignment="1">
      <alignment horizontal="center" vertical="center"/>
    </xf>
    <xf numFmtId="0" fontId="34" fillId="33" borderId="50" xfId="5" applyFont="1" applyFill="1" applyBorder="1" applyAlignment="1">
      <alignment horizontal="center" vertical="center"/>
    </xf>
    <xf numFmtId="0" fontId="34" fillId="33" borderId="51" xfId="5" applyFont="1" applyFill="1" applyBorder="1" applyAlignment="1">
      <alignment horizontal="center" vertical="center"/>
    </xf>
    <xf numFmtId="0" fontId="34" fillId="40" borderId="50" xfId="5" applyFont="1" applyFill="1" applyBorder="1" applyAlignment="1">
      <alignment horizontal="center"/>
    </xf>
    <xf numFmtId="0" fontId="34" fillId="40" borderId="51" xfId="5" applyFont="1" applyFill="1" applyBorder="1" applyAlignment="1">
      <alignment horizontal="center"/>
    </xf>
    <xf numFmtId="0" fontId="10" fillId="0" borderId="69" xfId="5" applyBorder="1" applyAlignment="1">
      <alignment horizontal="center" vertical="center"/>
    </xf>
    <xf numFmtId="0" fontId="10" fillId="0" borderId="73" xfId="5" applyBorder="1" applyAlignment="1">
      <alignment horizontal="center" vertical="center"/>
    </xf>
    <xf numFmtId="2" fontId="10" fillId="35" borderId="75" xfId="5" applyNumberFormat="1" applyFill="1" applyBorder="1" applyAlignment="1">
      <alignment horizontal="center"/>
    </xf>
    <xf numFmtId="2" fontId="10" fillId="35" borderId="76" xfId="5" applyNumberFormat="1" applyFill="1" applyBorder="1" applyAlignment="1">
      <alignment horizontal="center"/>
    </xf>
    <xf numFmtId="0" fontId="34" fillId="40" borderId="44" xfId="5" applyFont="1" applyFill="1" applyBorder="1" applyAlignment="1">
      <alignment horizontal="center" vertical="center"/>
    </xf>
    <xf numFmtId="0" fontId="34" fillId="40" borderId="45" xfId="5" applyFont="1" applyFill="1" applyBorder="1" applyAlignment="1">
      <alignment horizontal="center" vertical="center"/>
    </xf>
    <xf numFmtId="0" fontId="34" fillId="40" borderId="46" xfId="5" applyFont="1" applyFill="1" applyBorder="1" applyAlignment="1">
      <alignment horizontal="center" vertical="center"/>
    </xf>
    <xf numFmtId="0" fontId="34" fillId="40" borderId="49" xfId="5" applyFont="1" applyFill="1" applyBorder="1" applyAlignment="1">
      <alignment horizontal="center" vertical="center"/>
    </xf>
    <xf numFmtId="0" fontId="34" fillId="40" borderId="50" xfId="5" applyFont="1" applyFill="1" applyBorder="1" applyAlignment="1">
      <alignment horizontal="center" vertical="center"/>
    </xf>
    <xf numFmtId="0" fontId="34" fillId="40" borderId="51" xfId="5" applyFont="1" applyFill="1" applyBorder="1" applyAlignment="1">
      <alignment horizontal="center" vertical="center"/>
    </xf>
    <xf numFmtId="0" fontId="34" fillId="40" borderId="58" xfId="5" applyFont="1" applyFill="1" applyBorder="1" applyAlignment="1">
      <alignment horizontal="center"/>
    </xf>
    <xf numFmtId="0" fontId="34" fillId="40" borderId="59" xfId="5" applyFont="1" applyFill="1" applyBorder="1" applyAlignment="1">
      <alignment horizontal="center"/>
    </xf>
    <xf numFmtId="14" fontId="41" fillId="40" borderId="60" xfId="5" applyNumberFormat="1" applyFont="1" applyFill="1" applyBorder="1" applyAlignment="1">
      <alignment horizontal="center"/>
    </xf>
    <xf numFmtId="14" fontId="41" fillId="40" borderId="58" xfId="5" applyNumberFormat="1" applyFont="1" applyFill="1" applyBorder="1" applyAlignment="1">
      <alignment horizontal="center"/>
    </xf>
    <xf numFmtId="14" fontId="41" fillId="40" borderId="59" xfId="5" applyNumberFormat="1" applyFont="1" applyFill="1" applyBorder="1" applyAlignment="1">
      <alignment horizontal="center"/>
    </xf>
    <xf numFmtId="0" fontId="34" fillId="33" borderId="58" xfId="5" applyFont="1" applyFill="1" applyBorder="1" applyAlignment="1">
      <alignment horizontal="center"/>
    </xf>
    <xf numFmtId="0" fontId="34" fillId="33" borderId="59" xfId="5" applyFont="1" applyFill="1" applyBorder="1" applyAlignment="1">
      <alignment horizontal="center"/>
    </xf>
    <xf numFmtId="14" fontId="41" fillId="33" borderId="60" xfId="5" applyNumberFormat="1" applyFont="1" applyFill="1" applyBorder="1" applyAlignment="1">
      <alignment horizontal="center"/>
    </xf>
    <xf numFmtId="14" fontId="41" fillId="33" borderId="58" xfId="5" applyNumberFormat="1" applyFont="1" applyFill="1" applyBorder="1" applyAlignment="1">
      <alignment horizontal="center"/>
    </xf>
    <xf numFmtId="14" fontId="41" fillId="33" borderId="59" xfId="5" applyNumberFormat="1" applyFont="1" applyFill="1" applyBorder="1" applyAlignment="1">
      <alignment horizontal="center"/>
    </xf>
    <xf numFmtId="0" fontId="34" fillId="33" borderId="50" xfId="5" applyFont="1" applyFill="1" applyBorder="1" applyAlignment="1">
      <alignment horizontal="center"/>
    </xf>
    <xf numFmtId="0" fontId="34" fillId="33" borderId="51" xfId="5" applyFont="1" applyFill="1" applyBorder="1" applyAlignment="1">
      <alignment horizontal="center"/>
    </xf>
    <xf numFmtId="0" fontId="10" fillId="0" borderId="78" xfId="5" applyBorder="1" applyAlignment="1">
      <alignment horizontal="center" vertical="center"/>
    </xf>
    <xf numFmtId="0" fontId="39" fillId="46" borderId="44" xfId="5" applyFont="1" applyFill="1" applyBorder="1" applyAlignment="1">
      <alignment horizontal="center" vertical="center"/>
    </xf>
    <xf numFmtId="0" fontId="39" fillId="46" borderId="45" xfId="5" applyFont="1" applyFill="1" applyBorder="1" applyAlignment="1">
      <alignment horizontal="center" vertical="center"/>
    </xf>
    <xf numFmtId="0" fontId="39" fillId="46" borderId="46" xfId="5" applyFont="1" applyFill="1" applyBorder="1" applyAlignment="1">
      <alignment horizontal="center" vertical="center"/>
    </xf>
    <xf numFmtId="0" fontId="39" fillId="46" borderId="49" xfId="5" applyFont="1" applyFill="1" applyBorder="1" applyAlignment="1">
      <alignment horizontal="center" vertical="center"/>
    </xf>
    <xf numFmtId="0" fontId="39" fillId="46" borderId="50" xfId="5" applyFont="1" applyFill="1" applyBorder="1" applyAlignment="1">
      <alignment horizontal="center" vertical="center"/>
    </xf>
    <xf numFmtId="0" fontId="39" fillId="46" borderId="51" xfId="5" applyFont="1" applyFill="1" applyBorder="1" applyAlignment="1">
      <alignment horizontal="center" vertical="center"/>
    </xf>
    <xf numFmtId="0" fontId="39" fillId="46" borderId="58" xfId="5" applyFont="1" applyFill="1" applyBorder="1" applyAlignment="1">
      <alignment horizontal="center"/>
    </xf>
    <xf numFmtId="0" fontId="39" fillId="46" borderId="59" xfId="5" applyFont="1" applyFill="1" applyBorder="1" applyAlignment="1">
      <alignment horizontal="center"/>
    </xf>
    <xf numFmtId="2" fontId="10" fillId="41" borderId="75" xfId="5" applyNumberFormat="1" applyFill="1" applyBorder="1" applyAlignment="1">
      <alignment horizontal="center"/>
    </xf>
    <xf numFmtId="2" fontId="10" fillId="41" borderId="76" xfId="5" applyNumberFormat="1" applyFill="1" applyBorder="1" applyAlignment="1">
      <alignment horizontal="center"/>
    </xf>
    <xf numFmtId="0" fontId="34" fillId="49" borderId="44" xfId="5" applyFont="1" applyFill="1" applyBorder="1" applyAlignment="1">
      <alignment horizontal="center" vertical="center"/>
    </xf>
    <xf numFmtId="0" fontId="34" fillId="49" borderId="45" xfId="5" applyFont="1" applyFill="1" applyBorder="1" applyAlignment="1">
      <alignment horizontal="center" vertical="center"/>
    </xf>
    <xf numFmtId="0" fontId="34" fillId="49" borderId="46" xfId="5" applyFont="1" applyFill="1" applyBorder="1" applyAlignment="1">
      <alignment horizontal="center" vertical="center"/>
    </xf>
    <xf numFmtId="0" fontId="34" fillId="49" borderId="49" xfId="5" applyFont="1" applyFill="1" applyBorder="1" applyAlignment="1">
      <alignment horizontal="center" vertical="center"/>
    </xf>
    <xf numFmtId="0" fontId="34" fillId="49" borderId="50" xfId="5" applyFont="1" applyFill="1" applyBorder="1" applyAlignment="1">
      <alignment horizontal="center" vertical="center"/>
    </xf>
    <xf numFmtId="0" fontId="34" fillId="49" borderId="51" xfId="5" applyFont="1" applyFill="1" applyBorder="1" applyAlignment="1">
      <alignment horizontal="center" vertical="center"/>
    </xf>
    <xf numFmtId="0" fontId="34" fillId="43" borderId="44" xfId="5" applyFont="1" applyFill="1" applyBorder="1" applyAlignment="1">
      <alignment horizontal="center" vertical="center"/>
    </xf>
    <xf numFmtId="0" fontId="34" fillId="43" borderId="45" xfId="5" applyFont="1" applyFill="1" applyBorder="1" applyAlignment="1">
      <alignment horizontal="center" vertical="center"/>
    </xf>
    <xf numFmtId="0" fontId="34" fillId="43" borderId="46" xfId="5" applyFont="1" applyFill="1" applyBorder="1" applyAlignment="1">
      <alignment horizontal="center" vertical="center"/>
    </xf>
    <xf numFmtId="0" fontId="34" fillId="43" borderId="49" xfId="5" applyFont="1" applyFill="1" applyBorder="1" applyAlignment="1">
      <alignment horizontal="center" vertical="center"/>
    </xf>
    <xf numFmtId="0" fontId="34" fillId="43" borderId="50" xfId="5" applyFont="1" applyFill="1" applyBorder="1" applyAlignment="1">
      <alignment horizontal="center" vertical="center"/>
    </xf>
    <xf numFmtId="0" fontId="34" fillId="43" borderId="51" xfId="5" applyFont="1" applyFill="1" applyBorder="1" applyAlignment="1">
      <alignment horizontal="center" vertical="center"/>
    </xf>
    <xf numFmtId="14" fontId="51" fillId="46" borderId="60" xfId="5" applyNumberFormat="1" applyFont="1" applyFill="1" applyBorder="1" applyAlignment="1">
      <alignment horizontal="center"/>
    </xf>
    <xf numFmtId="14" fontId="51" fillId="46" borderId="58" xfId="5" applyNumberFormat="1" applyFont="1" applyFill="1" applyBorder="1" applyAlignment="1">
      <alignment horizontal="center"/>
    </xf>
    <xf numFmtId="14" fontId="51" fillId="46" borderId="59" xfId="5" applyNumberFormat="1" applyFont="1" applyFill="1" applyBorder="1" applyAlignment="1">
      <alignment horizontal="center"/>
    </xf>
    <xf numFmtId="0" fontId="39" fillId="46" borderId="50" xfId="5" applyFont="1" applyFill="1" applyBorder="1" applyAlignment="1">
      <alignment horizontal="center"/>
    </xf>
    <xf numFmtId="0" fontId="39" fillId="46" borderId="51" xfId="5" applyFont="1" applyFill="1" applyBorder="1" applyAlignment="1">
      <alignment horizontal="center"/>
    </xf>
    <xf numFmtId="14" fontId="41" fillId="43" borderId="60" xfId="5" applyNumberFormat="1" applyFont="1" applyFill="1" applyBorder="1" applyAlignment="1">
      <alignment horizontal="center"/>
    </xf>
    <xf numFmtId="14" fontId="41" fillId="43" borderId="58" xfId="5" applyNumberFormat="1" applyFont="1" applyFill="1" applyBorder="1" applyAlignment="1">
      <alignment horizontal="center"/>
    </xf>
    <xf numFmtId="14" fontId="41" fillId="43" borderId="59" xfId="5" applyNumberFormat="1" applyFont="1" applyFill="1" applyBorder="1" applyAlignment="1">
      <alignment horizontal="center"/>
    </xf>
    <xf numFmtId="0" fontId="34" fillId="43" borderId="50" xfId="5" applyFont="1" applyFill="1" applyBorder="1" applyAlignment="1">
      <alignment horizontal="center"/>
    </xf>
    <xf numFmtId="0" fontId="34" fillId="43" borderId="51" xfId="5" applyFont="1" applyFill="1" applyBorder="1" applyAlignment="1">
      <alignment horizontal="center"/>
    </xf>
    <xf numFmtId="2" fontId="10" fillId="44" borderId="75" xfId="5" applyNumberFormat="1" applyFill="1" applyBorder="1" applyAlignment="1">
      <alignment horizontal="center"/>
    </xf>
    <xf numFmtId="2" fontId="10" fillId="44" borderId="76" xfId="5" applyNumberFormat="1" applyFill="1" applyBorder="1" applyAlignment="1">
      <alignment horizontal="center"/>
    </xf>
    <xf numFmtId="0" fontId="34" fillId="43" borderId="58" xfId="5" applyFont="1" applyFill="1" applyBorder="1" applyAlignment="1">
      <alignment horizontal="center"/>
    </xf>
    <xf numFmtId="0" fontId="34" fillId="43" borderId="59" xfId="5" applyFont="1" applyFill="1" applyBorder="1" applyAlignment="1">
      <alignment horizontal="center"/>
    </xf>
    <xf numFmtId="2" fontId="40" fillId="47" borderId="75" xfId="5" applyNumberFormat="1" applyFont="1" applyFill="1" applyBorder="1" applyAlignment="1">
      <alignment horizontal="center"/>
    </xf>
    <xf numFmtId="2" fontId="40" fillId="47" borderId="76" xfId="5" applyNumberFormat="1" applyFont="1" applyFill="1" applyBorder="1" applyAlignment="1">
      <alignment horizontal="center"/>
    </xf>
    <xf numFmtId="0" fontId="34" fillId="49" borderId="58" xfId="5" applyFont="1" applyFill="1" applyBorder="1" applyAlignment="1">
      <alignment horizontal="center"/>
    </xf>
    <xf numFmtId="0" fontId="34" fillId="49" borderId="59" xfId="5" applyFont="1" applyFill="1" applyBorder="1" applyAlignment="1">
      <alignment horizontal="center"/>
    </xf>
    <xf numFmtId="14" fontId="41" fillId="49" borderId="60" xfId="5" applyNumberFormat="1" applyFont="1" applyFill="1" applyBorder="1" applyAlignment="1">
      <alignment horizontal="center"/>
    </xf>
    <xf numFmtId="14" fontId="41" fillId="49" borderId="58" xfId="5" applyNumberFormat="1" applyFont="1" applyFill="1" applyBorder="1" applyAlignment="1">
      <alignment horizontal="center"/>
    </xf>
    <xf numFmtId="14" fontId="41" fillId="49" borderId="59" xfId="5" applyNumberFormat="1" applyFont="1" applyFill="1" applyBorder="1" applyAlignment="1">
      <alignment horizontal="center"/>
    </xf>
    <xf numFmtId="0" fontId="34" fillId="49" borderId="50" xfId="5" applyFont="1" applyFill="1" applyBorder="1" applyAlignment="1">
      <alignment horizontal="center"/>
    </xf>
    <xf numFmtId="0" fontId="34" fillId="49" borderId="51" xfId="5" applyFont="1" applyFill="1" applyBorder="1" applyAlignment="1">
      <alignment horizontal="center"/>
    </xf>
    <xf numFmtId="2" fontId="10" fillId="29" borderId="75" xfId="5" applyNumberFormat="1" applyFill="1" applyBorder="1" applyAlignment="1">
      <alignment horizontal="center"/>
    </xf>
    <xf numFmtId="2" fontId="10" fillId="29" borderId="76" xfId="5" applyNumberFormat="1" applyFill="1" applyBorder="1" applyAlignment="1">
      <alignment horizontal="center"/>
    </xf>
    <xf numFmtId="14" fontId="41" fillId="50" borderId="60" xfId="5" applyNumberFormat="1" applyFont="1" applyFill="1" applyBorder="1" applyAlignment="1">
      <alignment horizontal="center"/>
    </xf>
    <xf numFmtId="14" fontId="41" fillId="50" borderId="58" xfId="5" applyNumberFormat="1" applyFont="1" applyFill="1" applyBorder="1" applyAlignment="1">
      <alignment horizontal="center"/>
    </xf>
    <xf numFmtId="14" fontId="41" fillId="50" borderId="59" xfId="5" applyNumberFormat="1" applyFont="1" applyFill="1" applyBorder="1" applyAlignment="1">
      <alignment horizontal="center"/>
    </xf>
    <xf numFmtId="0" fontId="34" fillId="50" borderId="50" xfId="5" applyFont="1" applyFill="1" applyBorder="1" applyAlignment="1">
      <alignment horizontal="center"/>
    </xf>
    <xf numFmtId="0" fontId="34" fillId="50" borderId="51" xfId="5" applyFont="1" applyFill="1" applyBorder="1" applyAlignment="1">
      <alignment horizontal="center"/>
    </xf>
    <xf numFmtId="0" fontId="34" fillId="50" borderId="58" xfId="5" applyFont="1" applyFill="1" applyBorder="1" applyAlignment="1">
      <alignment horizontal="center"/>
    </xf>
    <xf numFmtId="0" fontId="34" fillId="50" borderId="59" xfId="5" applyFont="1" applyFill="1" applyBorder="1" applyAlignment="1">
      <alignment horizontal="center"/>
    </xf>
    <xf numFmtId="2" fontId="10" fillId="36" borderId="75" xfId="5" applyNumberFormat="1" applyFill="1" applyBorder="1" applyAlignment="1">
      <alignment horizontal="center"/>
    </xf>
    <xf numFmtId="2" fontId="10" fillId="36" borderId="81" xfId="5" applyNumberFormat="1" applyFill="1" applyBorder="1" applyAlignment="1">
      <alignment horizontal="center"/>
    </xf>
    <xf numFmtId="0" fontId="34" fillId="50" borderId="44" xfId="5" applyFont="1" applyFill="1" applyBorder="1" applyAlignment="1">
      <alignment horizontal="center" vertical="center"/>
    </xf>
    <xf numFmtId="0" fontId="34" fillId="50" borderId="45" xfId="5" applyFont="1" applyFill="1" applyBorder="1" applyAlignment="1">
      <alignment horizontal="center" vertical="center"/>
    </xf>
    <xf numFmtId="0" fontId="34" fillId="50" borderId="46" xfId="5" applyFont="1" applyFill="1" applyBorder="1" applyAlignment="1">
      <alignment horizontal="center" vertical="center"/>
    </xf>
    <xf numFmtId="0" fontId="34" fillId="50" borderId="49" xfId="5" applyFont="1" applyFill="1" applyBorder="1" applyAlignment="1">
      <alignment horizontal="center" vertical="center"/>
    </xf>
    <xf numFmtId="0" fontId="34" fillId="50" borderId="50" xfId="5" applyFont="1" applyFill="1" applyBorder="1" applyAlignment="1">
      <alignment horizontal="center" vertical="center"/>
    </xf>
    <xf numFmtId="0" fontId="34" fillId="50" borderId="51" xfId="5" applyFont="1" applyFill="1" applyBorder="1" applyAlignment="1">
      <alignment horizontal="center" vertical="center"/>
    </xf>
    <xf numFmtId="0" fontId="44" fillId="38" borderId="55" xfId="5" applyFont="1" applyFill="1" applyBorder="1" applyAlignment="1">
      <alignment horizontal="center" vertical="center"/>
    </xf>
    <xf numFmtId="0" fontId="44" fillId="38" borderId="57" xfId="5" applyFont="1" applyFill="1" applyBorder="1" applyAlignment="1">
      <alignment horizontal="center" vertical="center"/>
    </xf>
    <xf numFmtId="0" fontId="44" fillId="38" borderId="56" xfId="5" applyFont="1" applyFill="1" applyBorder="1" applyAlignment="1">
      <alignment horizontal="center" vertical="center"/>
    </xf>
    <xf numFmtId="0" fontId="50" fillId="38" borderId="75" xfId="5" applyFont="1" applyFill="1" applyBorder="1" applyAlignment="1">
      <alignment horizontal="center" vertical="center"/>
    </xf>
    <xf numFmtId="0" fontId="50" fillId="38" borderId="81" xfId="5" applyFont="1" applyFill="1" applyBorder="1" applyAlignment="1">
      <alignment horizontal="center" vertical="center"/>
    </xf>
    <xf numFmtId="0" fontId="50" fillId="38" borderId="76" xfId="5" applyFont="1" applyFill="1" applyBorder="1" applyAlignment="1">
      <alignment horizontal="center" vertical="center"/>
    </xf>
    <xf numFmtId="0" fontId="44" fillId="39" borderId="99" xfId="5" applyFont="1" applyFill="1" applyBorder="1" applyAlignment="1">
      <alignment horizontal="center" vertical="center"/>
    </xf>
    <xf numFmtId="0" fontId="44" fillId="38" borderId="100" xfId="5" applyFont="1" applyFill="1" applyBorder="1" applyAlignment="1">
      <alignment horizontal="center" vertical="center"/>
    </xf>
    <xf numFmtId="0" fontId="44" fillId="39" borderId="99" xfId="5" applyFont="1" applyFill="1" applyBorder="1" applyAlignment="1">
      <alignment horizontal="center" vertical="center" wrapText="1"/>
    </xf>
    <xf numFmtId="0" fontId="44" fillId="38" borderId="99" xfId="5" applyFont="1" applyFill="1" applyBorder="1" applyAlignment="1">
      <alignment horizontal="center" vertical="center"/>
    </xf>
    <xf numFmtId="14" fontId="44" fillId="50" borderId="93" xfId="5" applyNumberFormat="1" applyFont="1" applyFill="1" applyBorder="1" applyAlignment="1">
      <alignment horizontal="center" vertical="center"/>
    </xf>
    <xf numFmtId="0" fontId="44" fillId="38" borderId="103" xfId="5" applyFont="1" applyFill="1" applyBorder="1" applyAlignment="1">
      <alignment horizontal="center" vertical="center"/>
    </xf>
    <xf numFmtId="0" fontId="44" fillId="38" borderId="34" xfId="5" applyFont="1" applyFill="1" applyAlignment="1">
      <alignment horizontal="center" vertical="center"/>
    </xf>
    <xf numFmtId="0" fontId="44" fillId="39" borderId="99" xfId="5" applyFont="1" applyFill="1" applyBorder="1" applyAlignment="1">
      <alignment horizontal="left" vertical="center"/>
    </xf>
    <xf numFmtId="0" fontId="45" fillId="38" borderId="92" xfId="5" applyFont="1" applyFill="1" applyBorder="1" applyAlignment="1">
      <alignment horizontal="center" vertical="center"/>
    </xf>
    <xf numFmtId="0" fontId="45" fillId="38" borderId="93" xfId="5" applyFont="1" applyFill="1" applyBorder="1" applyAlignment="1">
      <alignment horizontal="center" vertical="center"/>
    </xf>
    <xf numFmtId="0" fontId="45" fillId="38" borderId="96" xfId="5" applyFont="1" applyFill="1" applyBorder="1" applyAlignment="1">
      <alignment horizontal="center" vertical="center"/>
    </xf>
    <xf numFmtId="0" fontId="49" fillId="38" borderId="100" xfId="5" applyFont="1" applyFill="1" applyBorder="1" applyAlignment="1">
      <alignment horizontal="center" vertical="center"/>
    </xf>
    <xf numFmtId="0" fontId="44" fillId="37" borderId="87" xfId="5" applyFont="1" applyFill="1" applyBorder="1" applyAlignment="1">
      <alignment horizontal="center" vertical="center"/>
    </xf>
    <xf numFmtId="0" fontId="45" fillId="38" borderId="88" xfId="5" applyFont="1" applyFill="1" applyBorder="1" applyAlignment="1">
      <alignment horizontal="center" vertical="center"/>
    </xf>
    <xf numFmtId="0" fontId="45" fillId="38" borderId="89" xfId="5" applyFont="1" applyFill="1" applyBorder="1" applyAlignment="1">
      <alignment horizontal="center" vertical="center"/>
    </xf>
    <xf numFmtId="0" fontId="44" fillId="38" borderId="102" xfId="5" applyFont="1" applyFill="1" applyBorder="1" applyAlignment="1">
      <alignment horizontal="center" vertical="center"/>
    </xf>
    <xf numFmtId="14" fontId="44" fillId="40" borderId="93" xfId="5" applyNumberFormat="1" applyFont="1" applyFill="1" applyBorder="1" applyAlignment="1">
      <alignment horizontal="center" vertical="center"/>
    </xf>
    <xf numFmtId="14" fontId="44" fillId="33" borderId="93" xfId="5" applyNumberFormat="1" applyFont="1" applyFill="1" applyBorder="1" applyAlignment="1">
      <alignment horizontal="center" vertical="center"/>
    </xf>
    <xf numFmtId="0" fontId="44" fillId="38" borderId="93" xfId="5" applyFont="1" applyFill="1" applyBorder="1" applyAlignment="1">
      <alignment vertical="center"/>
    </xf>
    <xf numFmtId="0" fontId="50" fillId="39" borderId="99" xfId="5" applyFont="1" applyFill="1" applyBorder="1" applyAlignment="1">
      <alignment horizontal="center" vertical="center"/>
    </xf>
    <xf numFmtId="0" fontId="44" fillId="38" borderId="104" xfId="5" applyFont="1" applyFill="1" applyBorder="1" applyAlignment="1">
      <alignment horizontal="left" vertical="center"/>
    </xf>
    <xf numFmtId="14" fontId="44" fillId="49" borderId="93" xfId="5" applyNumberFormat="1" applyFont="1" applyFill="1" applyBorder="1" applyAlignment="1">
      <alignment horizontal="center" vertical="center"/>
    </xf>
    <xf numFmtId="14" fontId="44" fillId="43" borderId="93" xfId="5" applyNumberFormat="1" applyFont="1" applyFill="1" applyBorder="1" applyAlignment="1">
      <alignment horizontal="center" vertical="center"/>
    </xf>
    <xf numFmtId="14" fontId="12" fillId="46" borderId="93" xfId="5" applyNumberFormat="1" applyFont="1" applyFill="1" applyBorder="1" applyAlignment="1">
      <alignment horizontal="center" vertical="center"/>
    </xf>
    <xf numFmtId="0" fontId="44" fillId="39" borderId="70" xfId="5" applyFont="1" applyFill="1" applyBorder="1" applyAlignment="1">
      <alignment horizontal="center" vertical="center" wrapText="1"/>
    </xf>
    <xf numFmtId="0" fontId="44" fillId="38" borderId="54" xfId="5" applyFont="1" applyFill="1" applyBorder="1" applyAlignment="1">
      <alignment horizontal="center" vertical="center"/>
    </xf>
    <xf numFmtId="0" fontId="44" fillId="38" borderId="105" xfId="5" applyFont="1" applyFill="1" applyBorder="1" applyAlignment="1">
      <alignment horizontal="center" vertical="center"/>
    </xf>
    <xf numFmtId="0" fontId="44" fillId="38" borderId="52" xfId="5" applyFont="1" applyFill="1" applyBorder="1" applyAlignment="1">
      <alignment horizontal="center" vertical="center"/>
    </xf>
    <xf numFmtId="0" fontId="44" fillId="38" borderId="106" xfId="5" applyFont="1" applyFill="1" applyBorder="1" applyAlignment="1">
      <alignment horizontal="center" vertical="center"/>
    </xf>
    <xf numFmtId="0" fontId="44" fillId="38" borderId="55" xfId="5" applyFont="1" applyFill="1" applyBorder="1" applyAlignment="1">
      <alignment horizontal="center" vertical="center" wrapText="1"/>
    </xf>
    <xf numFmtId="0" fontId="44" fillId="38" borderId="57" xfId="5" applyFont="1" applyFill="1" applyBorder="1" applyAlignment="1">
      <alignment horizontal="center" vertical="center" wrapText="1"/>
    </xf>
    <xf numFmtId="0" fontId="44" fillId="38" borderId="56" xfId="5" applyFont="1" applyFill="1" applyBorder="1" applyAlignment="1">
      <alignment horizontal="center" vertical="center" wrapText="1"/>
    </xf>
    <xf numFmtId="0" fontId="17" fillId="0" borderId="55" xfId="5" applyFont="1" applyBorder="1" applyAlignment="1">
      <alignment horizontal="center"/>
    </xf>
    <xf numFmtId="0" fontId="17" fillId="0" borderId="57" xfId="5" applyFont="1" applyBorder="1" applyAlignment="1">
      <alignment horizontal="center"/>
    </xf>
    <xf numFmtId="0" fontId="17" fillId="0" borderId="56" xfId="5" applyFont="1" applyBorder="1" applyAlignment="1">
      <alignment horizontal="center"/>
    </xf>
    <xf numFmtId="0" fontId="44" fillId="38" borderId="75" xfId="5" applyFont="1" applyFill="1" applyBorder="1" applyAlignment="1">
      <alignment horizontal="center" vertical="center"/>
    </xf>
    <xf numFmtId="0" fontId="44" fillId="38" borderId="81" xfId="5" applyFont="1" applyFill="1" applyBorder="1" applyAlignment="1">
      <alignment horizontal="center" vertical="center"/>
    </xf>
    <xf numFmtId="0" fontId="44" fillId="38" borderId="76" xfId="5" applyFont="1" applyFill="1" applyBorder="1" applyAlignment="1">
      <alignment horizontal="center" vertical="center"/>
    </xf>
    <xf numFmtId="0" fontId="18" fillId="0" borderId="55" xfId="5" applyFont="1" applyBorder="1" applyAlignment="1">
      <alignment horizontal="center"/>
    </xf>
    <xf numFmtId="0" fontId="18" fillId="0" borderId="57" xfId="5" applyFont="1" applyBorder="1" applyAlignment="1">
      <alignment horizontal="center"/>
    </xf>
    <xf numFmtId="0" fontId="18" fillId="0" borderId="56" xfId="5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22" fillId="0" borderId="34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23" fillId="0" borderId="34" xfId="7" applyFont="1" applyAlignment="1">
      <alignment horizontal="center" vertical="center"/>
    </xf>
    <xf numFmtId="0" fontId="23" fillId="0" borderId="38" xfId="7" applyFont="1" applyBorder="1" applyAlignment="1">
      <alignment horizontal="center" vertical="center"/>
    </xf>
    <xf numFmtId="16" fontId="23" fillId="0" borderId="18" xfId="7" applyNumberFormat="1" applyFont="1" applyBorder="1" applyAlignment="1">
      <alignment horizontal="center" vertical="center"/>
    </xf>
    <xf numFmtId="16" fontId="25" fillId="0" borderId="38" xfId="7" applyNumberFormat="1" applyFont="1" applyBorder="1" applyAlignment="1">
      <alignment horizontal="center" vertical="center"/>
    </xf>
    <xf numFmtId="0" fontId="58" fillId="0" borderId="47" xfId="2" applyFont="1" applyBorder="1" applyAlignment="1">
      <alignment horizontal="center" wrapText="1"/>
    </xf>
    <xf numFmtId="0" fontId="58" fillId="0" borderId="34" xfId="2" applyFont="1" applyAlignment="1">
      <alignment horizontal="center" wrapText="1"/>
    </xf>
  </cellXfs>
  <cellStyles count="36">
    <cellStyle name="Millares" xfId="1" builtinId="3"/>
    <cellStyle name="Millares 2" xfId="6" xr:uid="{00000000-0005-0000-0000-000001000000}"/>
    <cellStyle name="Millares 2 2" xfId="23" xr:uid="{00000000-0005-0000-0000-000002000000}"/>
    <cellStyle name="Millares 3" xfId="11" xr:uid="{00000000-0005-0000-0000-000003000000}"/>
    <cellStyle name="Millares 3 2" xfId="26" xr:uid="{00000000-0005-0000-0000-000004000000}"/>
    <cellStyle name="Millares 4" xfId="18" xr:uid="{00000000-0005-0000-0000-000005000000}"/>
    <cellStyle name="Millares 5" xfId="30" xr:uid="{00000000-0005-0000-0000-000006000000}"/>
    <cellStyle name="Normal" xfId="0" builtinId="0"/>
    <cellStyle name="Normal 10" xfId="29" xr:uid="{00000000-0005-0000-0000-000008000000}"/>
    <cellStyle name="Normal 11" xfId="31" xr:uid="{00000000-0005-0000-0000-000009000000}"/>
    <cellStyle name="Normal 12" xfId="34" xr:uid="{36C73F0F-A737-4721-A7A8-13E48209B1E5}"/>
    <cellStyle name="Normal 2" xfId="2" xr:uid="{00000000-0005-0000-0000-00000A000000}"/>
    <cellStyle name="Normal 2 2" xfId="7" xr:uid="{00000000-0005-0000-0000-00000B000000}"/>
    <cellStyle name="Normal 2 3" xfId="15" xr:uid="{00000000-0005-0000-0000-00000C000000}"/>
    <cellStyle name="Normal 2 3 2" xfId="19" xr:uid="{00000000-0005-0000-0000-00000D000000}"/>
    <cellStyle name="Normal 3" xfId="3" xr:uid="{00000000-0005-0000-0000-00000E000000}"/>
    <cellStyle name="Normal 3 2" xfId="20" xr:uid="{00000000-0005-0000-0000-00000F000000}"/>
    <cellStyle name="Normal 4" xfId="4" xr:uid="{00000000-0005-0000-0000-000010000000}"/>
    <cellStyle name="Normal 4 2" xfId="21" xr:uid="{00000000-0005-0000-0000-000011000000}"/>
    <cellStyle name="Normal 5" xfId="5" xr:uid="{00000000-0005-0000-0000-000012000000}"/>
    <cellStyle name="Normal 5 2" xfId="22" xr:uid="{00000000-0005-0000-0000-000013000000}"/>
    <cellStyle name="Normal 6" xfId="9" xr:uid="{00000000-0005-0000-0000-000014000000}"/>
    <cellStyle name="Normal 6 2" xfId="24" xr:uid="{00000000-0005-0000-0000-000015000000}"/>
    <cellStyle name="Normal 7" xfId="12" xr:uid="{00000000-0005-0000-0000-000016000000}"/>
    <cellStyle name="Normal 7 2" xfId="27" xr:uid="{00000000-0005-0000-0000-000017000000}"/>
    <cellStyle name="Normal 8" xfId="14" xr:uid="{00000000-0005-0000-0000-000018000000}"/>
    <cellStyle name="Normal 8 2" xfId="17" xr:uid="{00000000-0005-0000-0000-000019000000}"/>
    <cellStyle name="Normal 8 3" xfId="32" xr:uid="{00000000-0005-0000-0000-00001A000000}"/>
    <cellStyle name="Normal 9" xfId="16" xr:uid="{00000000-0005-0000-0000-00001B000000}"/>
    <cellStyle name="Normal 9 2" xfId="33" xr:uid="{00000000-0005-0000-0000-00001C000000}"/>
    <cellStyle name="Normal 9 3" xfId="35" xr:uid="{8FA3847E-0810-4BB3-BDDB-DC087C5768E8}"/>
    <cellStyle name="Porcentaje" xfId="13" builtinId="5"/>
    <cellStyle name="Porcentaje 2" xfId="8" xr:uid="{00000000-0005-0000-0000-00001E000000}"/>
    <cellStyle name="Porcentaje 3" xfId="10" xr:uid="{00000000-0005-0000-0000-00001F000000}"/>
    <cellStyle name="Porcentaje 3 2" xfId="25" xr:uid="{00000000-0005-0000-0000-000020000000}"/>
    <cellStyle name="Porcentaje 4" xfId="28" xr:uid="{00000000-0005-0000-0000-000021000000}"/>
  </cellStyles>
  <dxfs count="1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Verdana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4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4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4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4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4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4" formatCode="_(* #,##0.00_);_(* \(#,##0.00\);_(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</font>
      <numFmt numFmtId="164" formatCode="_(* #,##0.00_);_(* \(#,##0.00\);_(* &quot;-&quot;??_);_(@_)"/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4" formatCode="_(* #,##0.00_);_(* \(#,##0.00\);_(* &quot;-&quot;??_);_(@_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6" formatCode="_(* #,##0.0_);_(* \(#,##0.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  <fill>
        <patternFill patternType="none">
          <fgColor indexed="64"/>
          <bgColor auto="1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6" formatCode="_(* #,##0.0_);_(* \(#,##0.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8" formatCode="0.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diagonalUp="0" diagonalDown="0">
        <left style="double">
          <color rgb="FF000000"/>
        </left>
        <right style="double">
          <color rgb="FF000000"/>
        </right>
        <top style="double">
          <color rgb="FF000000"/>
        </top>
        <bottom style="double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</dxf>
    <dxf>
      <border outline="0">
        <bottom style="double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6" formatCode="_(* #,##0.0_);_(* \(#,##0.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</border>
    </dxf>
    <dxf>
      <border outline="0">
        <bottom style="double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right style="double">
          <color rgb="FF000000"/>
        </right>
        <bottom style="double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</dxf>
    <dxf>
      <border outline="0">
        <bottom style="double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7" formatCode="_-* #,##0\ _€_-;\-* #,##0\ _€_-;_-* &quot;-&quot;??\ _€_-;_-@"/>
      <fill>
        <patternFill patternType="none">
          <fgColor indexed="64"/>
          <bgColor auto="1"/>
        </patternFill>
      </fill>
      <border diagonalUp="0" diagonalDown="0">
        <left style="thin">
          <color rgb="FF00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_-* #,##0\ _€_-;\-* #,##0\ _€_-;_-* &quot;-&quot;??\ _€_-;_-@"/>
      <fill>
        <patternFill patternType="none">
          <fgColor indexed="64"/>
          <bgColor auto="1"/>
        </patternFill>
      </fill>
      <border diagonalUp="0" diagonalDown="0">
        <left/>
        <right style="thin">
          <color rgb="FF000000"/>
        </right>
        <top/>
        <bottom/>
      </border>
    </dxf>
    <dxf>
      <border diagonalUp="0" diagonalDown="0">
        <left style="double">
          <color rgb="FF000000"/>
        </left>
        <right style="double">
          <color rgb="FF000000"/>
        </right>
        <top style="double">
          <color rgb="FF000000"/>
        </top>
        <bottom style="double">
          <color rgb="FF000000"/>
        </bottom>
      </border>
    </dxf>
    <dxf>
      <font>
        <strike val="0"/>
        <outline val="0"/>
        <shadow val="0"/>
        <u val="none"/>
        <vertAlign val="baseline"/>
        <color auto="1"/>
      </font>
      <numFmt numFmtId="178" formatCode="_-* #.##0\ _€_-;\-* #.##0\ _€_-;_-* &quot;-&quot;??\ _€_-;_-@"/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7" formatCode="_-* #,##0\ _€_-;\-* #,##0\ _€_-;_-* &quot;-&quot;??\ _€_-;_-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68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68" formatCode="0.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strike val="0"/>
        <outline val="0"/>
        <shadow val="0"/>
        <u val="none"/>
        <vertAlign val="baseline"/>
        <sz val="8"/>
        <name val="Verdana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  <name val="Verdana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8"/>
        <name val="Verdana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  <name val="Verdana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left style="thin">
          <color rgb="FF000000"/>
        </left>
        <top style="thin">
          <color rgb="FF000000"/>
        </top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theme="6"/>
          <bgColor theme="6"/>
        </patternFill>
      </fill>
    </dxf>
    <dxf>
      <fill>
        <patternFill patternType="solid">
          <fgColor rgb="FFECECEC"/>
          <bgColor rgb="FFECECEC"/>
        </patternFill>
      </fill>
    </dxf>
    <dxf>
      <fill>
        <patternFill patternType="solid">
          <fgColor rgb="FFDADADA"/>
          <bgColor rgb="FFDADADA"/>
        </patternFill>
      </fill>
    </dxf>
  </dxfs>
  <tableStyles count="9" defaultTableStyle="TableStyleMedium2" defaultPivotStyle="PivotStyleLight16">
    <tableStyle name="PRESUPUESTO PV-style" pivot="0" count="2" xr9:uid="{00000000-0011-0000-FFFF-FFFF00000000}">
      <tableStyleElement type="firstRowStripe" dxfId="116"/>
      <tableStyleElement type="secondRowStripe" dxfId="115"/>
    </tableStyle>
    <tableStyle name="PRESUPUESTO PV-style 2" pivot="0" count="4" xr9:uid="{00000000-0011-0000-FFFF-FFFF01000000}">
      <tableStyleElement type="headerRow" dxfId="114"/>
      <tableStyleElement type="totalRow" dxfId="113"/>
      <tableStyleElement type="firstRowStripe" dxfId="112"/>
      <tableStyleElement type="secondRowStripe" dxfId="111"/>
    </tableStyle>
    <tableStyle name="PRESUPUESTO PV-style 3" pivot="0" count="2" xr9:uid="{00000000-0011-0000-FFFF-FFFF02000000}">
      <tableStyleElement type="firstRowStripe" dxfId="110"/>
      <tableStyleElement type="secondRowStripe" dxfId="109"/>
    </tableStyle>
    <tableStyle name="PRESUPUESTO PV-style 4" pivot="0" count="3" xr9:uid="{00000000-0011-0000-FFFF-FFFF03000000}">
      <tableStyleElement type="headerRow" dxfId="108"/>
      <tableStyleElement type="firstRowStripe" dxfId="107"/>
      <tableStyleElement type="secondRowStripe" dxfId="106"/>
    </tableStyle>
    <tableStyle name="PRESUPUESTO PV-style 5" pivot="0" count="2" xr9:uid="{00000000-0011-0000-FFFF-FFFF04000000}">
      <tableStyleElement type="firstRowStripe" dxfId="105"/>
      <tableStyleElement type="secondRowStripe" dxfId="104"/>
    </tableStyle>
    <tableStyle name="PRESUPUESTO PV-style 6" pivot="0" count="4" xr9:uid="{00000000-0011-0000-FFFF-FFFF05000000}">
      <tableStyleElement type="headerRow" dxfId="103"/>
      <tableStyleElement type="totalRow" dxfId="102"/>
      <tableStyleElement type="firstRowStripe" dxfId="101"/>
      <tableStyleElement type="secondRowStripe" dxfId="100"/>
    </tableStyle>
    <tableStyle name="PRESUPUESTO PV-style 6 2" pivot="0" count="3" xr9:uid="{00000000-0011-0000-FFFF-FFFF06000000}">
      <tableStyleElement type="headerRow" dxfId="99"/>
      <tableStyleElement type="firstRowStripe" dxfId="98"/>
      <tableStyleElement type="secondRowStripe" dxfId="97"/>
    </tableStyle>
    <tableStyle name="PRESUPUESTO PV-style 7" pivot="0" count="4" xr9:uid="{00000000-0011-0000-FFFF-FFFF07000000}">
      <tableStyleElement type="headerRow" dxfId="96"/>
      <tableStyleElement type="totalRow" dxfId="95"/>
      <tableStyleElement type="firstRowStripe" dxfId="94"/>
      <tableStyleElement type="secondRowStripe" dxfId="93"/>
    </tableStyle>
    <tableStyle name="PRESUPUESTO PV-style 7 2" pivot="0" count="2" xr9:uid="{00000000-0011-0000-FFFF-FFFF08000000}">
      <tableStyleElement type="firstRowStripe" dxfId="92"/>
      <tableStyleElement type="secondRowStripe" dxfId="91"/>
    </tableStyle>
  </tableStyles>
  <colors>
    <mruColors>
      <color rgb="FFCC99FF"/>
      <color rgb="FFFF9393"/>
      <color rgb="FFDCB9FF"/>
      <color rgb="FFFF5757"/>
      <color rgb="FFFFFF65"/>
      <color rgb="FFFFFFA7"/>
      <color rgb="FFFFFFCC"/>
      <color rgb="FFFF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476250</xdr:colOff>
      <xdr:row>2</xdr:row>
      <xdr:rowOff>47625</xdr:rowOff>
    </xdr:from>
    <xdr:to>
      <xdr:col>35</xdr:col>
      <xdr:colOff>504825</xdr:colOff>
      <xdr:row>4</xdr:row>
      <xdr:rowOff>95250</xdr:rowOff>
    </xdr:to>
    <xdr:pic>
      <xdr:nvPicPr>
        <xdr:cNvPr id="8" name="WordPictureWatermark6221330">
          <a:extLst>
            <a:ext uri="{FF2B5EF4-FFF2-40B4-BE49-F238E27FC236}">
              <a16:creationId xmlns:a16="http://schemas.microsoft.com/office/drawing/2014/main" id="{E112D5B6-BCA7-4D55-ACF6-878D4A7DB0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76" t="2178" r="39216" b="84375"/>
        <a:stretch/>
      </xdr:blipFill>
      <xdr:spPr bwMode="auto">
        <a:xfrm>
          <a:off x="27460575" y="419100"/>
          <a:ext cx="790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342900</xdr:colOff>
      <xdr:row>2</xdr:row>
      <xdr:rowOff>114300</xdr:rowOff>
    </xdr:from>
    <xdr:to>
      <xdr:col>24</xdr:col>
      <xdr:colOff>371475</xdr:colOff>
      <xdr:row>4</xdr:row>
      <xdr:rowOff>161925</xdr:rowOff>
    </xdr:to>
    <xdr:pic>
      <xdr:nvPicPr>
        <xdr:cNvPr id="9" name="WordPictureWatermark6221330">
          <a:extLst>
            <a:ext uri="{FF2B5EF4-FFF2-40B4-BE49-F238E27FC236}">
              <a16:creationId xmlns:a16="http://schemas.microsoft.com/office/drawing/2014/main" id="{F19314C9-B174-494C-9756-FF51684AE4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76" t="2178" r="39216" b="84375"/>
        <a:stretch/>
      </xdr:blipFill>
      <xdr:spPr bwMode="auto">
        <a:xfrm>
          <a:off x="18440400" y="485775"/>
          <a:ext cx="790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</xdr:colOff>
      <xdr:row>2</xdr:row>
      <xdr:rowOff>66675</xdr:rowOff>
    </xdr:from>
    <xdr:to>
      <xdr:col>2</xdr:col>
      <xdr:colOff>285750</xdr:colOff>
      <xdr:row>4</xdr:row>
      <xdr:rowOff>114300</xdr:rowOff>
    </xdr:to>
    <xdr:pic>
      <xdr:nvPicPr>
        <xdr:cNvPr id="10" name="WordPictureWatermark6221330">
          <a:extLst>
            <a:ext uri="{FF2B5EF4-FFF2-40B4-BE49-F238E27FC236}">
              <a16:creationId xmlns:a16="http://schemas.microsoft.com/office/drawing/2014/main" id="{3EBF4758-A3A9-4019-9957-97850894BF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76" t="2178" r="39216" b="84375"/>
        <a:stretch/>
      </xdr:blipFill>
      <xdr:spPr bwMode="auto">
        <a:xfrm>
          <a:off x="542925" y="438150"/>
          <a:ext cx="790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457200</xdr:colOff>
      <xdr:row>2</xdr:row>
      <xdr:rowOff>47625</xdr:rowOff>
    </xdr:from>
    <xdr:to>
      <xdr:col>13</xdr:col>
      <xdr:colOff>485775</xdr:colOff>
      <xdr:row>4</xdr:row>
      <xdr:rowOff>95250</xdr:rowOff>
    </xdr:to>
    <xdr:pic>
      <xdr:nvPicPr>
        <xdr:cNvPr id="11" name="WordPictureWatermark6221330">
          <a:extLst>
            <a:ext uri="{FF2B5EF4-FFF2-40B4-BE49-F238E27FC236}">
              <a16:creationId xmlns:a16="http://schemas.microsoft.com/office/drawing/2014/main" id="{7F9E06EF-C27E-4B34-ABE7-2B3C44892E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76" t="2178" r="39216" b="84375"/>
        <a:stretch/>
      </xdr:blipFill>
      <xdr:spPr bwMode="auto">
        <a:xfrm>
          <a:off x="9458325" y="419100"/>
          <a:ext cx="790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45</xdr:col>
      <xdr:colOff>352425</xdr:colOff>
      <xdr:row>2</xdr:row>
      <xdr:rowOff>66675</xdr:rowOff>
    </xdr:from>
    <xdr:to>
      <xdr:col>46</xdr:col>
      <xdr:colOff>381000</xdr:colOff>
      <xdr:row>4</xdr:row>
      <xdr:rowOff>114300</xdr:rowOff>
    </xdr:to>
    <xdr:pic>
      <xdr:nvPicPr>
        <xdr:cNvPr id="12" name="WordPictureWatermark6221330">
          <a:extLst>
            <a:ext uri="{FF2B5EF4-FFF2-40B4-BE49-F238E27FC236}">
              <a16:creationId xmlns:a16="http://schemas.microsoft.com/office/drawing/2014/main" id="{478183A8-1FCF-4B49-B5B7-98F859340A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76" t="2178" r="39216" b="84375"/>
        <a:stretch/>
      </xdr:blipFill>
      <xdr:spPr bwMode="auto">
        <a:xfrm>
          <a:off x="36995100" y="438150"/>
          <a:ext cx="790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56</xdr:col>
      <xdr:colOff>428625</xdr:colOff>
      <xdr:row>2</xdr:row>
      <xdr:rowOff>76200</xdr:rowOff>
    </xdr:from>
    <xdr:to>
      <xdr:col>57</xdr:col>
      <xdr:colOff>457200</xdr:colOff>
      <xdr:row>4</xdr:row>
      <xdr:rowOff>123825</xdr:rowOff>
    </xdr:to>
    <xdr:pic>
      <xdr:nvPicPr>
        <xdr:cNvPr id="13" name="WordPictureWatermark6221330">
          <a:extLst>
            <a:ext uri="{FF2B5EF4-FFF2-40B4-BE49-F238E27FC236}">
              <a16:creationId xmlns:a16="http://schemas.microsoft.com/office/drawing/2014/main" id="{EE55947D-69FC-4D26-AAD9-3797349198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76" t="2178" r="39216" b="84375"/>
        <a:stretch/>
      </xdr:blipFill>
      <xdr:spPr bwMode="auto">
        <a:xfrm>
          <a:off x="45939075" y="447675"/>
          <a:ext cx="79057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ivi.carrillo\Desktop\INVENTARIO%20PLA.xls" TargetMode="External"/><Relationship Id="rId1" Type="http://schemas.openxmlformats.org/officeDocument/2006/relationships/externalLinkPath" Target="/Users/deivi.carrillo/Desktop/INVENTARIO%20PL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ivi.carrillo\Desktop\RITMO%20DE%20V.xls" TargetMode="External"/><Relationship Id="rId1" Type="http://schemas.openxmlformats.org/officeDocument/2006/relationships/externalLinkPath" Target="/Users/deivi.carrillo/Desktop/RITMO%20DE%20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Sheet1"/>
    </sheetNames>
    <sheetDataSet>
      <sheetData sheetId="0">
        <row r="5">
          <cell r="B5" t="str">
            <v>014185</v>
          </cell>
          <cell r="C5" t="str">
            <v>COSTILLA ASADERO</v>
          </cell>
          <cell r="D5">
            <v>748.86</v>
          </cell>
        </row>
        <row r="6">
          <cell r="B6" t="str">
            <v>Total 014185</v>
          </cell>
          <cell r="D6">
            <v>748.86</v>
          </cell>
        </row>
        <row r="7">
          <cell r="B7" t="str">
            <v>014343</v>
          </cell>
          <cell r="C7" t="str">
            <v xml:space="preserve">COSTILLA  ASADERO  BIG   </v>
          </cell>
          <cell r="D7">
            <v>167.95</v>
          </cell>
        </row>
        <row r="8">
          <cell r="B8" t="str">
            <v>Total 014343</v>
          </cell>
          <cell r="D8">
            <v>167.95</v>
          </cell>
        </row>
        <row r="9">
          <cell r="D9">
            <v>916.81</v>
          </cell>
        </row>
        <row r="10">
          <cell r="B10" t="str">
            <v>015006</v>
          </cell>
          <cell r="C10" t="str">
            <v>TIRA TIRA</v>
          </cell>
          <cell r="D10">
            <v>72.849999999999994</v>
          </cell>
        </row>
        <row r="11">
          <cell r="B11" t="str">
            <v>Total 015006</v>
          </cell>
          <cell r="D11">
            <v>72.849999999999994</v>
          </cell>
        </row>
        <row r="12">
          <cell r="B12" t="str">
            <v>046030</v>
          </cell>
          <cell r="C12" t="str">
            <v>GRASA DE RES</v>
          </cell>
          <cell r="D12">
            <v>76.3</v>
          </cell>
        </row>
        <row r="13">
          <cell r="B13" t="str">
            <v>Total 046030</v>
          </cell>
          <cell r="D13">
            <v>76.3</v>
          </cell>
        </row>
        <row r="14">
          <cell r="B14" t="str">
            <v>046033</v>
          </cell>
          <cell r="C14" t="str">
            <v>MOLLEJAS RES K</v>
          </cell>
          <cell r="D14">
            <v>11.48</v>
          </cell>
        </row>
        <row r="15">
          <cell r="B15" t="str">
            <v>Total 046033</v>
          </cell>
          <cell r="D15">
            <v>11.48</v>
          </cell>
        </row>
        <row r="16">
          <cell r="D16">
            <v>160.62999999999997</v>
          </cell>
        </row>
        <row r="17">
          <cell r="B17" t="str">
            <v>014006</v>
          </cell>
          <cell r="C17" t="str">
            <v>DES.COMES.HUESO COGOTE A GRANEL</v>
          </cell>
          <cell r="D17">
            <v>21.62</v>
          </cell>
        </row>
        <row r="18">
          <cell r="B18" t="str">
            <v>Total 014006</v>
          </cell>
          <cell r="D18">
            <v>21.62</v>
          </cell>
        </row>
        <row r="19">
          <cell r="B19" t="str">
            <v>014220</v>
          </cell>
          <cell r="C19" t="str">
            <v>DES.COMES.HUESO COGOTE</v>
          </cell>
          <cell r="D19">
            <v>92.98</v>
          </cell>
        </row>
        <row r="20">
          <cell r="B20" t="str">
            <v>Total 014220</v>
          </cell>
          <cell r="D20">
            <v>92.98</v>
          </cell>
        </row>
        <row r="21">
          <cell r="D21">
            <v>114.60000000000001</v>
          </cell>
        </row>
        <row r="22">
          <cell r="B22" t="str">
            <v>014223</v>
          </cell>
          <cell r="C22" t="str">
            <v>DES.COMES. HUESO CTE</v>
          </cell>
          <cell r="D22">
            <v>535.40000000000009</v>
          </cell>
        </row>
        <row r="23">
          <cell r="B23" t="str">
            <v>Total 014223</v>
          </cell>
          <cell r="D23">
            <v>535.40000000000009</v>
          </cell>
        </row>
        <row r="24">
          <cell r="B24" t="str">
            <v>014339</v>
          </cell>
          <cell r="C24" t="str">
            <v>HUESO CORRIENTE UIS</v>
          </cell>
          <cell r="D24">
            <v>55.16</v>
          </cell>
        </row>
        <row r="25">
          <cell r="B25" t="str">
            <v>Total 014339</v>
          </cell>
          <cell r="D25">
            <v>55.16</v>
          </cell>
        </row>
        <row r="26">
          <cell r="D26">
            <v>590.56000000000006</v>
          </cell>
        </row>
        <row r="27">
          <cell r="B27" t="str">
            <v>014018</v>
          </cell>
          <cell r="C27" t="str">
            <v>COSTILLA  DE  RES R</v>
          </cell>
          <cell r="D27">
            <v>10.51</v>
          </cell>
        </row>
        <row r="28">
          <cell r="B28" t="str">
            <v>Total 014018</v>
          </cell>
          <cell r="D28">
            <v>10.51</v>
          </cell>
        </row>
        <row r="29">
          <cell r="B29" t="str">
            <v>014217</v>
          </cell>
          <cell r="C29" t="str">
            <v>PEINES COSTILLA FOOD K</v>
          </cell>
          <cell r="D29">
            <v>165.38</v>
          </cell>
        </row>
        <row r="30">
          <cell r="B30" t="str">
            <v>Total 014217</v>
          </cell>
          <cell r="D30">
            <v>165.38</v>
          </cell>
        </row>
        <row r="31">
          <cell r="B31" t="str">
            <v>014236</v>
          </cell>
          <cell r="C31" t="str">
            <v>COSTILLA DE RES * 500 G. TAT</v>
          </cell>
          <cell r="D31">
            <v>37</v>
          </cell>
        </row>
        <row r="32">
          <cell r="B32" t="str">
            <v>Total 014236</v>
          </cell>
          <cell r="D32">
            <v>37</v>
          </cell>
        </row>
        <row r="33">
          <cell r="B33" t="str">
            <v>014244</v>
          </cell>
          <cell r="C33" t="str">
            <v>PEINES DE COSTILLA BQ</v>
          </cell>
          <cell r="D33">
            <v>0.03</v>
          </cell>
        </row>
        <row r="34">
          <cell r="B34" t="str">
            <v>Total 014244</v>
          </cell>
          <cell r="D34">
            <v>0.03</v>
          </cell>
        </row>
        <row r="35">
          <cell r="B35" t="str">
            <v>014281</v>
          </cell>
          <cell r="C35" t="str">
            <v>COSTILLA DE RES P.V</v>
          </cell>
          <cell r="D35">
            <v>265.84000000000003</v>
          </cell>
        </row>
        <row r="36">
          <cell r="B36" t="str">
            <v>Total 014281</v>
          </cell>
          <cell r="D36">
            <v>265.84000000000003</v>
          </cell>
        </row>
        <row r="37">
          <cell r="B37" t="str">
            <v>014318</v>
          </cell>
          <cell r="C37" t="str">
            <v>COSTILLA DE RES  K</v>
          </cell>
          <cell r="D37">
            <v>11.93</v>
          </cell>
        </row>
        <row r="38">
          <cell r="B38" t="str">
            <v>Total 014318</v>
          </cell>
          <cell r="D38">
            <v>11.93</v>
          </cell>
        </row>
        <row r="39">
          <cell r="D39">
            <v>490.69</v>
          </cell>
        </row>
        <row r="40">
          <cell r="B40" t="str">
            <v>011036</v>
          </cell>
          <cell r="C40" t="str">
            <v>SOBREBARRIGA</v>
          </cell>
          <cell r="D40">
            <v>158.49</v>
          </cell>
        </row>
        <row r="41">
          <cell r="B41" t="str">
            <v>Total 011036</v>
          </cell>
          <cell r="D41">
            <v>158.49</v>
          </cell>
        </row>
        <row r="42">
          <cell r="B42" t="str">
            <v>011041</v>
          </cell>
          <cell r="C42" t="str">
            <v>SOBREBARRIGA K</v>
          </cell>
          <cell r="D42">
            <v>225.49</v>
          </cell>
        </row>
        <row r="43">
          <cell r="B43" t="str">
            <v>Total 011041</v>
          </cell>
          <cell r="D43">
            <v>225.49</v>
          </cell>
        </row>
        <row r="44">
          <cell r="B44" t="str">
            <v>011369</v>
          </cell>
          <cell r="C44" t="str">
            <v>SOBREBARRIGA FOOD</v>
          </cell>
          <cell r="D44">
            <v>88.16</v>
          </cell>
        </row>
        <row r="45">
          <cell r="B45" t="str">
            <v>Total 011369</v>
          </cell>
          <cell r="D45">
            <v>88.16</v>
          </cell>
        </row>
        <row r="46">
          <cell r="B46" t="str">
            <v>011371</v>
          </cell>
          <cell r="C46" t="str">
            <v>SOBREBARRIGA FOOD BQ</v>
          </cell>
          <cell r="D46">
            <v>14.33</v>
          </cell>
        </row>
        <row r="47">
          <cell r="B47" t="str">
            <v>Total 011371</v>
          </cell>
          <cell r="D47">
            <v>14.33</v>
          </cell>
        </row>
        <row r="48">
          <cell r="B48" t="str">
            <v>011388</v>
          </cell>
          <cell r="C48" t="str">
            <v xml:space="preserve">SOBREBARRIGA   </v>
          </cell>
          <cell r="D48">
            <v>10.44</v>
          </cell>
        </row>
        <row r="49">
          <cell r="B49" t="str">
            <v>Total 011388</v>
          </cell>
          <cell r="D49">
            <v>10.44</v>
          </cell>
        </row>
        <row r="50">
          <cell r="D50">
            <v>496.90999999999997</v>
          </cell>
        </row>
        <row r="51">
          <cell r="B51" t="str">
            <v>011389</v>
          </cell>
          <cell r="C51" t="str">
            <v xml:space="preserve">DESMECHAR   </v>
          </cell>
          <cell r="D51">
            <v>10.43</v>
          </cell>
        </row>
        <row r="52">
          <cell r="B52" t="str">
            <v>Total 011389</v>
          </cell>
          <cell r="D52">
            <v>10.43</v>
          </cell>
        </row>
        <row r="53">
          <cell r="B53" t="str">
            <v>012111</v>
          </cell>
          <cell r="C53" t="str">
            <v>BIFE PARRILLERO</v>
          </cell>
          <cell r="D53">
            <v>196.15</v>
          </cell>
        </row>
        <row r="54">
          <cell r="B54" t="str">
            <v>Total 012111</v>
          </cell>
          <cell r="D54">
            <v>196.15</v>
          </cell>
        </row>
        <row r="55">
          <cell r="B55" t="str">
            <v>013001</v>
          </cell>
          <cell r="C55" t="str">
            <v>CORTE B-C ESPECIAL A GRANEL</v>
          </cell>
          <cell r="D55">
            <v>5.2200000000000006</v>
          </cell>
        </row>
        <row r="56">
          <cell r="B56" t="str">
            <v>Total 013001</v>
          </cell>
          <cell r="D56">
            <v>5.2200000000000006</v>
          </cell>
        </row>
        <row r="57">
          <cell r="B57" t="str">
            <v>013002</v>
          </cell>
          <cell r="C57" t="str">
            <v>CORTE BRAZO ALETA A GRANEL</v>
          </cell>
          <cell r="D57">
            <v>11.03</v>
          </cell>
        </row>
        <row r="58">
          <cell r="B58" t="str">
            <v>Total 013002</v>
          </cell>
          <cell r="D58">
            <v>11.03</v>
          </cell>
        </row>
        <row r="59">
          <cell r="B59" t="str">
            <v>013005</v>
          </cell>
          <cell r="C59" t="str">
            <v>CORTE PIERNA MURILLO A GRANEL</v>
          </cell>
          <cell r="D59">
            <v>6.46</v>
          </cell>
        </row>
        <row r="60">
          <cell r="B60" t="str">
            <v>Total 013005</v>
          </cell>
          <cell r="D60">
            <v>6.46</v>
          </cell>
        </row>
        <row r="61">
          <cell r="B61" t="str">
            <v>013006</v>
          </cell>
          <cell r="C61" t="str">
            <v>CORTE BRAZO PALETERO A GRANEL</v>
          </cell>
          <cell r="D61">
            <v>15.790000000000001</v>
          </cell>
        </row>
        <row r="62">
          <cell r="B62" t="str">
            <v>Total 013006</v>
          </cell>
          <cell r="D62">
            <v>15.790000000000001</v>
          </cell>
        </row>
        <row r="63">
          <cell r="B63" t="str">
            <v>013007</v>
          </cell>
          <cell r="C63" t="str">
            <v>CORTE BRAZO PECHO A GRANEL</v>
          </cell>
          <cell r="D63">
            <v>2.14</v>
          </cell>
        </row>
        <row r="64">
          <cell r="B64" t="str">
            <v>Total 013007</v>
          </cell>
          <cell r="D64">
            <v>2.14</v>
          </cell>
        </row>
        <row r="65">
          <cell r="B65" t="str">
            <v>013154</v>
          </cell>
          <cell r="C65" t="str">
            <v>CARNE PARA SUDAR *250GR TAT</v>
          </cell>
          <cell r="D65">
            <v>14.5</v>
          </cell>
        </row>
        <row r="66">
          <cell r="B66" t="str">
            <v>Total 013154</v>
          </cell>
          <cell r="D66">
            <v>14.5</v>
          </cell>
        </row>
        <row r="67">
          <cell r="B67" t="str">
            <v>013156</v>
          </cell>
          <cell r="C67" t="str">
            <v>CARNE PARA SUDAR *500GR TAT</v>
          </cell>
          <cell r="D67">
            <v>19.5</v>
          </cell>
        </row>
        <row r="68">
          <cell r="B68" t="str">
            <v>Total 013156</v>
          </cell>
          <cell r="D68">
            <v>19.5</v>
          </cell>
        </row>
        <row r="69">
          <cell r="B69" t="str">
            <v>013158</v>
          </cell>
          <cell r="C69" t="str">
            <v>CORTE DE B-C ESPECIAL</v>
          </cell>
          <cell r="D69">
            <v>212.24</v>
          </cell>
        </row>
        <row r="70">
          <cell r="B70" t="str">
            <v>Total 013158</v>
          </cell>
          <cell r="D70">
            <v>212.24</v>
          </cell>
        </row>
        <row r="71">
          <cell r="B71" t="str">
            <v>013161</v>
          </cell>
          <cell r="C71" t="str">
            <v>CORTE DE BRAZO ALETA</v>
          </cell>
          <cell r="D71">
            <v>676.41</v>
          </cell>
        </row>
        <row r="72">
          <cell r="B72" t="str">
            <v>Total 013161</v>
          </cell>
          <cell r="D72">
            <v>676.41</v>
          </cell>
        </row>
        <row r="73">
          <cell r="B73" t="str">
            <v>013169</v>
          </cell>
          <cell r="C73" t="str">
            <v>CORTE PIERNA MURILLO</v>
          </cell>
          <cell r="D73">
            <v>244.71</v>
          </cell>
        </row>
        <row r="74">
          <cell r="B74" t="str">
            <v>Total 013169</v>
          </cell>
          <cell r="D74">
            <v>244.71</v>
          </cell>
        </row>
        <row r="75">
          <cell r="B75" t="str">
            <v>013174</v>
          </cell>
          <cell r="C75" t="str">
            <v>CORTE DE BRAZO PALETERO</v>
          </cell>
          <cell r="D75">
            <v>28.290000000000003</v>
          </cell>
        </row>
        <row r="76">
          <cell r="B76" t="str">
            <v>Total 013174</v>
          </cell>
          <cell r="D76">
            <v>28.290000000000003</v>
          </cell>
        </row>
        <row r="77">
          <cell r="B77" t="str">
            <v>013177</v>
          </cell>
          <cell r="C77" t="str">
            <v>CORTE BRAZO PECHO</v>
          </cell>
          <cell r="D77">
            <v>105.01</v>
          </cell>
        </row>
        <row r="78">
          <cell r="B78" t="str">
            <v>Total 013177</v>
          </cell>
          <cell r="D78">
            <v>105.01</v>
          </cell>
        </row>
        <row r="79">
          <cell r="B79" t="str">
            <v>013230</v>
          </cell>
          <cell r="C79" t="str">
            <v>CARNE COGOTE PREMIUM</v>
          </cell>
          <cell r="D79">
            <v>59.22</v>
          </cell>
        </row>
        <row r="80">
          <cell r="B80" t="str">
            <v>Total 013230</v>
          </cell>
          <cell r="D80">
            <v>59.22</v>
          </cell>
        </row>
        <row r="81">
          <cell r="B81" t="str">
            <v>013232</v>
          </cell>
          <cell r="C81" t="str">
            <v>ALETA-DESMECHAR</v>
          </cell>
          <cell r="D81">
            <v>53.47</v>
          </cell>
        </row>
        <row r="82">
          <cell r="B82" t="str">
            <v>Total 013232</v>
          </cell>
          <cell r="D82">
            <v>53.47</v>
          </cell>
        </row>
        <row r="83">
          <cell r="B83" t="str">
            <v>013236</v>
          </cell>
          <cell r="C83" t="str">
            <v>MURILLO-JARRETE-LAGARTO</v>
          </cell>
          <cell r="D83">
            <v>29.549999999999997</v>
          </cell>
        </row>
        <row r="84">
          <cell r="B84" t="str">
            <v>Total 013236</v>
          </cell>
          <cell r="D84">
            <v>29.549999999999997</v>
          </cell>
        </row>
        <row r="85">
          <cell r="B85" t="str">
            <v>013238</v>
          </cell>
          <cell r="C85" t="str">
            <v>PECHO-BRISKET-ESPALDILLA</v>
          </cell>
          <cell r="D85">
            <v>72.73</v>
          </cell>
        </row>
        <row r="86">
          <cell r="B86" t="str">
            <v>Total 013238</v>
          </cell>
          <cell r="D86">
            <v>72.73</v>
          </cell>
        </row>
        <row r="87">
          <cell r="B87" t="str">
            <v>013245</v>
          </cell>
          <cell r="C87" t="str">
            <v>PALETERO PREMIUM</v>
          </cell>
          <cell r="D87">
            <v>55.18</v>
          </cell>
        </row>
        <row r="88">
          <cell r="B88" t="str">
            <v>Total 013245</v>
          </cell>
          <cell r="D88">
            <v>55.18</v>
          </cell>
        </row>
        <row r="89">
          <cell r="B89" t="str">
            <v>013272</v>
          </cell>
          <cell r="C89" t="str">
            <v>CORTE DE BRAZO MURILLO A GRANEL</v>
          </cell>
          <cell r="D89">
            <v>9.14</v>
          </cell>
        </row>
        <row r="90">
          <cell r="B90" t="str">
            <v>Total 013272</v>
          </cell>
          <cell r="D90">
            <v>9.14</v>
          </cell>
        </row>
        <row r="91">
          <cell r="B91" t="str">
            <v>013298</v>
          </cell>
          <cell r="C91" t="str">
            <v>CORTE B-C MOLIDO ESPECIAL  x 2 KG</v>
          </cell>
          <cell r="D91">
            <v>22.03</v>
          </cell>
        </row>
        <row r="92">
          <cell r="B92" t="str">
            <v>Total 013298</v>
          </cell>
          <cell r="D92">
            <v>22.03</v>
          </cell>
        </row>
        <row r="93">
          <cell r="B93" t="str">
            <v>013371</v>
          </cell>
          <cell r="C93" t="str">
            <v>CORTE BRAZO ALETA FOOD</v>
          </cell>
          <cell r="D93">
            <v>67.27</v>
          </cell>
        </row>
        <row r="94">
          <cell r="B94" t="str">
            <v>Total 013371</v>
          </cell>
          <cell r="D94">
            <v>67.27</v>
          </cell>
        </row>
        <row r="95">
          <cell r="B95" t="str">
            <v>013379</v>
          </cell>
          <cell r="C95" t="str">
            <v xml:space="preserve">CARNE PARA DESMECHAR  GOLD </v>
          </cell>
          <cell r="D95">
            <v>49.58</v>
          </cell>
        </row>
        <row r="96">
          <cell r="B96" t="str">
            <v>Total 013379</v>
          </cell>
          <cell r="D96">
            <v>49.58</v>
          </cell>
        </row>
        <row r="97">
          <cell r="B97" t="str">
            <v>013381</v>
          </cell>
          <cell r="C97" t="str">
            <v xml:space="preserve">MURILLO DE BRAZO GOLD  </v>
          </cell>
          <cell r="D97">
            <v>98.6</v>
          </cell>
        </row>
        <row r="98">
          <cell r="B98" t="str">
            <v>Total 013381</v>
          </cell>
          <cell r="D98">
            <v>98.6</v>
          </cell>
        </row>
        <row r="99">
          <cell r="B99" t="str">
            <v>013383</v>
          </cell>
          <cell r="C99" t="str">
            <v xml:space="preserve">CARNE PARA SUDAR GOLD  </v>
          </cell>
          <cell r="D99">
            <v>77.349999999999994</v>
          </cell>
        </row>
        <row r="100">
          <cell r="B100" t="str">
            <v>Total 013383</v>
          </cell>
          <cell r="D100">
            <v>77.349999999999994</v>
          </cell>
        </row>
        <row r="101">
          <cell r="B101" t="str">
            <v>013388</v>
          </cell>
          <cell r="C101" t="str">
            <v>CORTE DE BRAZO MURILLO</v>
          </cell>
          <cell r="D101">
            <v>71.460000000000008</v>
          </cell>
        </row>
        <row r="102">
          <cell r="B102" t="str">
            <v>Total 013388</v>
          </cell>
          <cell r="D102">
            <v>71.460000000000008</v>
          </cell>
        </row>
        <row r="103">
          <cell r="B103" t="str">
            <v>013389</v>
          </cell>
          <cell r="C103" t="str">
            <v>PECHO FOOD</v>
          </cell>
          <cell r="D103">
            <v>272.48</v>
          </cell>
        </row>
        <row r="104">
          <cell r="B104" t="str">
            <v>Total 013389</v>
          </cell>
          <cell r="D104">
            <v>272.48</v>
          </cell>
        </row>
        <row r="105">
          <cell r="B105" t="str">
            <v>013390</v>
          </cell>
          <cell r="C105" t="str">
            <v>PALETERO GOLD</v>
          </cell>
          <cell r="D105">
            <v>65.309999999999988</v>
          </cell>
        </row>
        <row r="106">
          <cell r="B106" t="str">
            <v>Total 013390</v>
          </cell>
          <cell r="D106">
            <v>65.309999999999988</v>
          </cell>
        </row>
        <row r="107">
          <cell r="B107" t="str">
            <v>013394</v>
          </cell>
          <cell r="C107" t="str">
            <v>SUDAR</v>
          </cell>
          <cell r="D107">
            <v>10.34</v>
          </cell>
        </row>
        <row r="108">
          <cell r="B108" t="str">
            <v>Total 013394</v>
          </cell>
          <cell r="D108">
            <v>10.34</v>
          </cell>
        </row>
        <row r="109">
          <cell r="B109" t="str">
            <v>014212</v>
          </cell>
          <cell r="C109" t="str">
            <v>OSOBUCO RES 550-650 GR</v>
          </cell>
          <cell r="D109">
            <v>32.26</v>
          </cell>
        </row>
        <row r="110">
          <cell r="B110" t="str">
            <v>Total 014212</v>
          </cell>
          <cell r="D110">
            <v>32.26</v>
          </cell>
        </row>
        <row r="111">
          <cell r="B111" t="str">
            <v>014214</v>
          </cell>
          <cell r="C111" t="str">
            <v>OSOBUCO DE RES 250-300 GR</v>
          </cell>
          <cell r="D111">
            <v>48.28</v>
          </cell>
        </row>
        <row r="112">
          <cell r="B112" t="str">
            <v>Total 014214</v>
          </cell>
          <cell r="D112">
            <v>48.28</v>
          </cell>
        </row>
        <row r="113">
          <cell r="D113">
            <v>2642.1300000000006</v>
          </cell>
        </row>
        <row r="114">
          <cell r="B114" t="str">
            <v>012146</v>
          </cell>
          <cell r="C114" t="str">
            <v>TIRA DE ASADO</v>
          </cell>
          <cell r="D114">
            <v>81.429999999999993</v>
          </cell>
        </row>
        <row r="115">
          <cell r="B115" t="str">
            <v>Total 012146</v>
          </cell>
          <cell r="D115">
            <v>81.429999999999993</v>
          </cell>
        </row>
        <row r="116">
          <cell r="B116" t="str">
            <v>012154</v>
          </cell>
          <cell r="C116" t="str">
            <v>ASADO DE TIRA ESPECIAL</v>
          </cell>
          <cell r="D116">
            <v>27.94</v>
          </cell>
        </row>
        <row r="117">
          <cell r="B117" t="str">
            <v>Total 012154</v>
          </cell>
          <cell r="D117">
            <v>27.94</v>
          </cell>
        </row>
        <row r="118">
          <cell r="D118">
            <v>109.36999999999999</v>
          </cell>
        </row>
        <row r="119">
          <cell r="B119" t="str">
            <v>011020</v>
          </cell>
          <cell r="C119" t="str">
            <v>RIB EYE CON HUESO C  420-520 GR</v>
          </cell>
          <cell r="D119">
            <v>88.81</v>
          </cell>
        </row>
        <row r="120">
          <cell r="B120" t="str">
            <v>Total 011020</v>
          </cell>
          <cell r="D120">
            <v>88.81</v>
          </cell>
        </row>
        <row r="121">
          <cell r="B121" t="str">
            <v>011058</v>
          </cell>
          <cell r="C121" t="str">
            <v>ENTRECOT PREMIUM</v>
          </cell>
          <cell r="D121">
            <v>82.81</v>
          </cell>
        </row>
        <row r="122">
          <cell r="B122" t="str">
            <v>Total 011058</v>
          </cell>
          <cell r="D122">
            <v>82.81</v>
          </cell>
        </row>
        <row r="123">
          <cell r="B123" t="str">
            <v>011396</v>
          </cell>
          <cell r="C123" t="str">
            <v>CADERA ASADOS</v>
          </cell>
          <cell r="D123">
            <v>0.44</v>
          </cell>
        </row>
        <row r="124">
          <cell r="B124" t="str">
            <v>Total 011396</v>
          </cell>
          <cell r="D124">
            <v>0.44</v>
          </cell>
        </row>
        <row r="125">
          <cell r="B125" t="str">
            <v>011397</v>
          </cell>
          <cell r="C125" t="str">
            <v>HERRADERO ASADOS</v>
          </cell>
          <cell r="D125">
            <v>3.92</v>
          </cell>
        </row>
        <row r="126">
          <cell r="B126" t="str">
            <v>Total 011397</v>
          </cell>
          <cell r="D126">
            <v>3.92</v>
          </cell>
        </row>
        <row r="127">
          <cell r="B127" t="str">
            <v>011398</v>
          </cell>
          <cell r="C127" t="str">
            <v>LOMO ANCHO ASADO</v>
          </cell>
          <cell r="D127">
            <v>4.1500000000000004</v>
          </cell>
        </row>
        <row r="128">
          <cell r="B128" t="str">
            <v>Total 011398</v>
          </cell>
          <cell r="D128">
            <v>4.1500000000000004</v>
          </cell>
        </row>
        <row r="129">
          <cell r="B129" t="str">
            <v>012001</v>
          </cell>
          <cell r="C129" t="str">
            <v>CORTE DE PIERNA     BOLA A GRANEL</v>
          </cell>
          <cell r="D129">
            <v>21.3</v>
          </cell>
        </row>
        <row r="130">
          <cell r="B130" t="str">
            <v>Total 012001</v>
          </cell>
          <cell r="D130">
            <v>21.3</v>
          </cell>
        </row>
        <row r="131">
          <cell r="B131" t="str">
            <v>012002</v>
          </cell>
          <cell r="C131" t="str">
            <v>CORTE DE PIERNA     CADERA A GRANEL</v>
          </cell>
          <cell r="D131">
            <v>16.970000000000002</v>
          </cell>
        </row>
        <row r="132">
          <cell r="B132" t="str">
            <v>Total 012002</v>
          </cell>
          <cell r="D132">
            <v>16.970000000000002</v>
          </cell>
        </row>
        <row r="133">
          <cell r="B133" t="str">
            <v>012003</v>
          </cell>
          <cell r="C133" t="str">
            <v>CORTE DE PIERNA     CECINA A GRANEL</v>
          </cell>
          <cell r="D133">
            <v>56.8</v>
          </cell>
        </row>
        <row r="134">
          <cell r="B134" t="str">
            <v>Total 012003</v>
          </cell>
          <cell r="D134">
            <v>56.8</v>
          </cell>
        </row>
        <row r="135">
          <cell r="B135" t="str">
            <v>012004</v>
          </cell>
          <cell r="C135" t="str">
            <v>CORTE DE PIERNA     HERRADERO A GRANEL</v>
          </cell>
          <cell r="D135">
            <v>14.489999999999998</v>
          </cell>
        </row>
        <row r="136">
          <cell r="B136" t="str">
            <v>Total 012004</v>
          </cell>
          <cell r="D136">
            <v>14.489999999999998</v>
          </cell>
        </row>
        <row r="137">
          <cell r="B137" t="str">
            <v>012005</v>
          </cell>
          <cell r="C137" t="str">
            <v>CORTE DE PIERNA     LOMO ANCHO A GRANEL</v>
          </cell>
          <cell r="D137">
            <v>17.96</v>
          </cell>
        </row>
        <row r="138">
          <cell r="B138" t="str">
            <v>Total 012005</v>
          </cell>
          <cell r="D138">
            <v>17.96</v>
          </cell>
        </row>
        <row r="139">
          <cell r="B139" t="str">
            <v>012006</v>
          </cell>
          <cell r="C139" t="str">
            <v>CORTE DE PIERNA     POSTA BRAZO A GRANEL</v>
          </cell>
          <cell r="D139">
            <v>2.8200000000000003</v>
          </cell>
        </row>
        <row r="140">
          <cell r="B140" t="str">
            <v>Total 012006</v>
          </cell>
          <cell r="D140">
            <v>2.8200000000000003</v>
          </cell>
        </row>
        <row r="141">
          <cell r="B141" t="str">
            <v>012061</v>
          </cell>
          <cell r="C141" t="str">
            <v>CORTE PIERNA BOLA</v>
          </cell>
          <cell r="D141">
            <v>337.79</v>
          </cell>
        </row>
        <row r="142">
          <cell r="B142" t="str">
            <v>Total 012061</v>
          </cell>
          <cell r="D142">
            <v>337.79</v>
          </cell>
        </row>
        <row r="143">
          <cell r="B143" t="str">
            <v>012064</v>
          </cell>
          <cell r="C143" t="str">
            <v>CORTE DE PIERNA CADERA</v>
          </cell>
          <cell r="D143">
            <v>138.06</v>
          </cell>
        </row>
        <row r="144">
          <cell r="B144" t="str">
            <v>Total 012064</v>
          </cell>
          <cell r="D144">
            <v>138.06</v>
          </cell>
        </row>
        <row r="145">
          <cell r="B145" t="str">
            <v>012067</v>
          </cell>
          <cell r="C145" t="str">
            <v>CORTE PIERNA CECINA</v>
          </cell>
          <cell r="D145">
            <v>683.89</v>
          </cell>
        </row>
        <row r="146">
          <cell r="B146" t="str">
            <v>Total 012067</v>
          </cell>
          <cell r="D146">
            <v>683.89</v>
          </cell>
        </row>
        <row r="147">
          <cell r="B147" t="str">
            <v>012075</v>
          </cell>
          <cell r="C147" t="str">
            <v>JULIANA ESPECIAL X 3 KG</v>
          </cell>
          <cell r="D147">
            <v>24.2</v>
          </cell>
        </row>
        <row r="148">
          <cell r="B148" t="str">
            <v>Total 012075</v>
          </cell>
          <cell r="D148">
            <v>24.2</v>
          </cell>
        </row>
        <row r="149">
          <cell r="B149" t="str">
            <v>012076</v>
          </cell>
          <cell r="C149" t="str">
            <v>CORTE PIERNA LOMO ANCHO</v>
          </cell>
          <cell r="D149">
            <v>959.37000000000012</v>
          </cell>
        </row>
        <row r="150">
          <cell r="B150" t="str">
            <v>Total 012076</v>
          </cell>
          <cell r="D150">
            <v>959.37000000000012</v>
          </cell>
        </row>
        <row r="151">
          <cell r="B151" t="str">
            <v>012080</v>
          </cell>
          <cell r="C151" t="str">
            <v>CARNE PARA ASAR  *250gr TAT</v>
          </cell>
          <cell r="D151">
            <v>65.25</v>
          </cell>
        </row>
        <row r="152">
          <cell r="B152" t="str">
            <v>Total 012080</v>
          </cell>
          <cell r="D152">
            <v>65.25</v>
          </cell>
        </row>
        <row r="153">
          <cell r="B153" t="str">
            <v>012082</v>
          </cell>
          <cell r="C153" t="str">
            <v>CARNE PARA ASAR *500gr TAT</v>
          </cell>
          <cell r="D153">
            <v>98</v>
          </cell>
        </row>
        <row r="154">
          <cell r="B154" t="str">
            <v>Total 012082</v>
          </cell>
          <cell r="D154">
            <v>98</v>
          </cell>
        </row>
        <row r="155">
          <cell r="B155" t="str">
            <v>012093</v>
          </cell>
          <cell r="C155" t="str">
            <v>CARABELLA - BOLA  L-M</v>
          </cell>
          <cell r="D155">
            <v>39.510000000000005</v>
          </cell>
        </row>
        <row r="156">
          <cell r="B156" t="str">
            <v>Total 012093</v>
          </cell>
          <cell r="D156">
            <v>39.510000000000005</v>
          </cell>
        </row>
        <row r="157">
          <cell r="B157" t="str">
            <v>012095</v>
          </cell>
          <cell r="C157" t="str">
            <v>CADERA-TETAFULA</v>
          </cell>
          <cell r="D157">
            <v>148.48000000000002</v>
          </cell>
        </row>
        <row r="158">
          <cell r="B158" t="str">
            <v>Total 012095</v>
          </cell>
          <cell r="D158">
            <v>148.48000000000002</v>
          </cell>
        </row>
        <row r="159">
          <cell r="B159" t="str">
            <v>012097</v>
          </cell>
          <cell r="C159" t="str">
            <v>CECINA-TABLA L-M</v>
          </cell>
          <cell r="D159">
            <v>184.38</v>
          </cell>
        </row>
        <row r="160">
          <cell r="B160" t="str">
            <v>Total 012097</v>
          </cell>
          <cell r="D160">
            <v>184.38</v>
          </cell>
        </row>
        <row r="161">
          <cell r="B161" t="str">
            <v>012098</v>
          </cell>
          <cell r="C161" t="str">
            <v>ASAR PREMIUM</v>
          </cell>
          <cell r="D161">
            <v>17.590000000000003</v>
          </cell>
        </row>
        <row r="162">
          <cell r="B162" t="str">
            <v>Total 012098</v>
          </cell>
          <cell r="D162">
            <v>17.590000000000003</v>
          </cell>
        </row>
        <row r="163">
          <cell r="B163" t="str">
            <v>012101</v>
          </cell>
          <cell r="C163" t="str">
            <v>LOMO ANCHO-LOMO REDONDO</v>
          </cell>
          <cell r="D163">
            <v>81.180000000000007</v>
          </cell>
        </row>
        <row r="164">
          <cell r="B164" t="str">
            <v>Total 012101</v>
          </cell>
          <cell r="D164">
            <v>81.180000000000007</v>
          </cell>
        </row>
        <row r="165">
          <cell r="B165" t="str">
            <v>012108</v>
          </cell>
          <cell r="C165" t="str">
            <v>CORTE PIERNA POSTA BRAZO</v>
          </cell>
          <cell r="D165">
            <v>444.56</v>
          </cell>
        </row>
        <row r="166">
          <cell r="B166" t="str">
            <v>Total 012108</v>
          </cell>
          <cell r="D166">
            <v>444.56</v>
          </cell>
        </row>
        <row r="167">
          <cell r="B167" t="str">
            <v>012113</v>
          </cell>
          <cell r="C167" t="str">
            <v>FAJITA ESPECIAL DE RES L-M</v>
          </cell>
          <cell r="D167">
            <v>52.15</v>
          </cell>
        </row>
        <row r="168">
          <cell r="B168" t="str">
            <v>Total 012113</v>
          </cell>
          <cell r="D168">
            <v>52.15</v>
          </cell>
        </row>
        <row r="169">
          <cell r="B169" t="str">
            <v>012115</v>
          </cell>
          <cell r="C169" t="str">
            <v>CORTE POSTA DE PIERNA 125-140 G 5</v>
          </cell>
          <cell r="D169">
            <v>62.61</v>
          </cell>
        </row>
        <row r="170">
          <cell r="B170" t="str">
            <v>Total 012115</v>
          </cell>
          <cell r="D170">
            <v>62.61</v>
          </cell>
        </row>
        <row r="171">
          <cell r="B171" t="str">
            <v>012121</v>
          </cell>
          <cell r="C171" t="str">
            <v>CORTE POSTA PIERNA  160-180 G x 2 KG</v>
          </cell>
          <cell r="D171">
            <v>49.980000000000004</v>
          </cell>
        </row>
        <row r="172">
          <cell r="B172" t="str">
            <v>Total 012121</v>
          </cell>
          <cell r="D172">
            <v>49.980000000000004</v>
          </cell>
        </row>
        <row r="173">
          <cell r="B173" t="str">
            <v>012123</v>
          </cell>
          <cell r="C173" t="str">
            <v>CORTE POSTA PIERNA  CECINADO 5</v>
          </cell>
          <cell r="D173">
            <v>30.59</v>
          </cell>
        </row>
        <row r="174">
          <cell r="B174" t="str">
            <v>Total 012123</v>
          </cell>
          <cell r="D174">
            <v>30.59</v>
          </cell>
        </row>
        <row r="175">
          <cell r="B175" t="str">
            <v>012125</v>
          </cell>
          <cell r="C175" t="str">
            <v>CORTE PIERNA CECINADO *2</v>
          </cell>
          <cell r="D175">
            <v>8.34</v>
          </cell>
        </row>
        <row r="176">
          <cell r="B176" t="str">
            <v>Total 012125</v>
          </cell>
          <cell r="D176">
            <v>8.34</v>
          </cell>
        </row>
        <row r="177">
          <cell r="B177" t="str">
            <v>012129</v>
          </cell>
          <cell r="C177" t="str">
            <v>CORTE POSTA DE PIERNA  110-125G x 10 UN</v>
          </cell>
          <cell r="D177">
            <v>26.83</v>
          </cell>
        </row>
        <row r="178">
          <cell r="B178" t="str">
            <v>Total 012129</v>
          </cell>
          <cell r="D178">
            <v>26.83</v>
          </cell>
        </row>
        <row r="179">
          <cell r="B179" t="str">
            <v>012164</v>
          </cell>
          <cell r="C179" t="str">
            <v>CECINA DE RES</v>
          </cell>
          <cell r="D179">
            <v>17.14</v>
          </cell>
        </row>
        <row r="180">
          <cell r="B180" t="str">
            <v>Total 012164</v>
          </cell>
          <cell r="D180">
            <v>17.14</v>
          </cell>
        </row>
        <row r="181">
          <cell r="B181" t="str">
            <v>012242</v>
          </cell>
          <cell r="C181" t="str">
            <v>CADERA FOOD</v>
          </cell>
          <cell r="D181">
            <v>0.98</v>
          </cell>
        </row>
        <row r="182">
          <cell r="B182" t="str">
            <v>Total 012242</v>
          </cell>
          <cell r="D182">
            <v>0.98</v>
          </cell>
        </row>
        <row r="183">
          <cell r="B183" t="str">
            <v>012270</v>
          </cell>
          <cell r="C183" t="str">
            <v>TOMAHAWK</v>
          </cell>
          <cell r="D183">
            <v>20.63</v>
          </cell>
        </row>
        <row r="184">
          <cell r="B184" t="str">
            <v>Total 012270</v>
          </cell>
          <cell r="D184">
            <v>20.63</v>
          </cell>
        </row>
        <row r="185">
          <cell r="B185" t="str">
            <v>012272</v>
          </cell>
          <cell r="C185" t="str">
            <v>RIB EYE CON HUESO L 600-800 G.</v>
          </cell>
          <cell r="D185">
            <v>90.34</v>
          </cell>
        </row>
        <row r="186">
          <cell r="B186" t="str">
            <v>Total 012272</v>
          </cell>
          <cell r="D186">
            <v>90.34</v>
          </cell>
        </row>
        <row r="187">
          <cell r="B187" t="str">
            <v>012290</v>
          </cell>
          <cell r="C187" t="str">
            <v>GOULASH ESPECIAL DE RES L-M</v>
          </cell>
          <cell r="D187">
            <v>65.2</v>
          </cell>
        </row>
        <row r="188">
          <cell r="B188" t="str">
            <v>Total 012290</v>
          </cell>
          <cell r="D188">
            <v>65.2</v>
          </cell>
        </row>
        <row r="189">
          <cell r="B189" t="str">
            <v>012297</v>
          </cell>
          <cell r="C189" t="str">
            <v>RIB EYE L 600-800 G INS</v>
          </cell>
          <cell r="D189">
            <v>5.47</v>
          </cell>
        </row>
        <row r="190">
          <cell r="B190" t="str">
            <v>Total 012297</v>
          </cell>
          <cell r="D190">
            <v>5.47</v>
          </cell>
        </row>
        <row r="191">
          <cell r="B191" t="str">
            <v>012397</v>
          </cell>
          <cell r="C191" t="str">
            <v xml:space="preserve">BOLA DE PIERNA GOLD </v>
          </cell>
          <cell r="D191">
            <v>98.52</v>
          </cell>
        </row>
        <row r="192">
          <cell r="B192" t="str">
            <v>Total 012397</v>
          </cell>
          <cell r="D192">
            <v>98.52</v>
          </cell>
        </row>
        <row r="193">
          <cell r="B193" t="str">
            <v>012399</v>
          </cell>
          <cell r="C193" t="str">
            <v xml:space="preserve">CADERA DE PIERNA GOLD </v>
          </cell>
          <cell r="D193">
            <v>203.72999999999996</v>
          </cell>
        </row>
        <row r="194">
          <cell r="B194" t="str">
            <v>Total 012399</v>
          </cell>
          <cell r="D194">
            <v>203.72999999999996</v>
          </cell>
        </row>
        <row r="195">
          <cell r="B195" t="str">
            <v>012401</v>
          </cell>
          <cell r="C195" t="str">
            <v xml:space="preserve">CECINA DE PIERNA GOLD </v>
          </cell>
          <cell r="D195">
            <v>253.39</v>
          </cell>
        </row>
        <row r="196">
          <cell r="B196" t="str">
            <v>Total 012401</v>
          </cell>
          <cell r="D196">
            <v>253.39</v>
          </cell>
        </row>
        <row r="197">
          <cell r="B197" t="str">
            <v>012403</v>
          </cell>
          <cell r="C197" t="str">
            <v xml:space="preserve">LOMO ANCHO GOLD  </v>
          </cell>
          <cell r="D197">
            <v>133.87000000000003</v>
          </cell>
        </row>
        <row r="198">
          <cell r="B198" t="str">
            <v>Total 012403</v>
          </cell>
          <cell r="D198">
            <v>133.87000000000003</v>
          </cell>
        </row>
        <row r="199">
          <cell r="B199" t="str">
            <v>012405</v>
          </cell>
          <cell r="C199" t="str">
            <v xml:space="preserve">BOTA GOLD </v>
          </cell>
          <cell r="D199">
            <v>166.88</v>
          </cell>
        </row>
        <row r="200">
          <cell r="B200" t="str">
            <v>Total 012405</v>
          </cell>
          <cell r="D200">
            <v>166.88</v>
          </cell>
        </row>
        <row r="201">
          <cell r="B201" t="str">
            <v>012407</v>
          </cell>
          <cell r="C201" t="str">
            <v>CARNES PARA ASAR GOLD</v>
          </cell>
          <cell r="D201">
            <v>60.62</v>
          </cell>
        </row>
        <row r="202">
          <cell r="B202" t="str">
            <v>Total 012407</v>
          </cell>
          <cell r="D202">
            <v>60.62</v>
          </cell>
        </row>
        <row r="203">
          <cell r="B203" t="str">
            <v>012412</v>
          </cell>
          <cell r="C203" t="str">
            <v>CORTE PIERNA HERRADERO</v>
          </cell>
          <cell r="D203">
            <v>285.19</v>
          </cell>
        </row>
        <row r="204">
          <cell r="B204" t="str">
            <v>Total 012412</v>
          </cell>
          <cell r="D204">
            <v>285.19</v>
          </cell>
        </row>
        <row r="205">
          <cell r="B205" t="str">
            <v>012413</v>
          </cell>
          <cell r="C205" t="str">
            <v>CECINA FOOD</v>
          </cell>
          <cell r="D205">
            <v>32.549999999999997</v>
          </cell>
        </row>
        <row r="206">
          <cell r="B206" t="str">
            <v>Total 012413</v>
          </cell>
          <cell r="D206">
            <v>32.549999999999997</v>
          </cell>
        </row>
        <row r="207">
          <cell r="B207" t="str">
            <v>012421</v>
          </cell>
          <cell r="C207" t="str">
            <v xml:space="preserve">CARNE EN GOULASH  </v>
          </cell>
          <cell r="D207">
            <v>20.39</v>
          </cell>
        </row>
        <row r="208">
          <cell r="B208" t="str">
            <v>Total 012421</v>
          </cell>
          <cell r="D208">
            <v>20.39</v>
          </cell>
        </row>
        <row r="209">
          <cell r="B209" t="str">
            <v>012423</v>
          </cell>
          <cell r="C209" t="str">
            <v>CARNE EN FAJITAS</v>
          </cell>
          <cell r="D209">
            <v>46.69</v>
          </cell>
        </row>
        <row r="210">
          <cell r="B210" t="str">
            <v>Total 012423</v>
          </cell>
          <cell r="D210">
            <v>46.69</v>
          </cell>
        </row>
        <row r="211">
          <cell r="B211" t="str">
            <v>014328</v>
          </cell>
          <cell r="C211" t="str">
            <v>ENTRECORT FOOD</v>
          </cell>
          <cell r="D211">
            <v>2.4299999999999997</v>
          </cell>
        </row>
        <row r="212">
          <cell r="B212" t="str">
            <v>Total 014328</v>
          </cell>
          <cell r="D212">
            <v>2.4299999999999997</v>
          </cell>
        </row>
        <row r="213">
          <cell r="B213" t="str">
            <v>014331</v>
          </cell>
          <cell r="C213" t="str">
            <v>ASAR FINA R</v>
          </cell>
          <cell r="D213">
            <v>20.92</v>
          </cell>
        </row>
        <row r="214">
          <cell r="B214" t="str">
            <v>Total 014331</v>
          </cell>
          <cell r="D214">
            <v>20.92</v>
          </cell>
        </row>
        <row r="215">
          <cell r="B215" t="str">
            <v>015035</v>
          </cell>
          <cell r="C215" t="str">
            <v>DUO PACK FAMILIAR</v>
          </cell>
          <cell r="D215">
            <v>490</v>
          </cell>
        </row>
        <row r="216">
          <cell r="B216" t="str">
            <v>Total 015035</v>
          </cell>
          <cell r="D216">
            <v>490</v>
          </cell>
        </row>
        <row r="217">
          <cell r="D217">
            <v>5778.170000000001</v>
          </cell>
        </row>
        <row r="218">
          <cell r="B218" t="str">
            <v>011001</v>
          </cell>
          <cell r="C218" t="str">
            <v>CAPON - BOLLO</v>
          </cell>
          <cell r="D218">
            <v>349.04</v>
          </cell>
        </row>
        <row r="219">
          <cell r="B219" t="str">
            <v>Total 011001</v>
          </cell>
          <cell r="D219">
            <v>349.04</v>
          </cell>
        </row>
        <row r="220">
          <cell r="B220" t="str">
            <v>011002</v>
          </cell>
          <cell r="C220" t="str">
            <v>CAPON K</v>
          </cell>
          <cell r="D220">
            <v>2274.1800000000003</v>
          </cell>
        </row>
        <row r="221">
          <cell r="B221" t="str">
            <v>Total 011002</v>
          </cell>
          <cell r="D221">
            <v>2274.1800000000003</v>
          </cell>
        </row>
        <row r="222">
          <cell r="B222" t="str">
            <v>011064</v>
          </cell>
          <cell r="C222" t="str">
            <v>CAPON - BOLLO GRANEL</v>
          </cell>
          <cell r="D222">
            <v>6.3499999999999988</v>
          </cell>
        </row>
        <row r="223">
          <cell r="B223" t="str">
            <v>Total 011064</v>
          </cell>
          <cell r="D223">
            <v>6.3499999999999988</v>
          </cell>
        </row>
        <row r="224">
          <cell r="B224" t="str">
            <v>011082</v>
          </cell>
          <cell r="C224" t="str">
            <v>CAPON K A GRANEL</v>
          </cell>
          <cell r="D224">
            <v>19.54</v>
          </cell>
        </row>
        <row r="225">
          <cell r="B225" t="str">
            <v>Total 011082</v>
          </cell>
          <cell r="D225">
            <v>19.54</v>
          </cell>
        </row>
        <row r="226">
          <cell r="B226" t="str">
            <v>011250</v>
          </cell>
          <cell r="C226" t="str">
            <v>MUCHACHO-MEDALLONES</v>
          </cell>
          <cell r="D226">
            <v>10.38</v>
          </cell>
        </row>
        <row r="227">
          <cell r="B227" t="str">
            <v>Total 011250</v>
          </cell>
          <cell r="D227">
            <v>10.38</v>
          </cell>
        </row>
        <row r="228">
          <cell r="D228">
            <v>2659.4900000000002</v>
          </cell>
        </row>
        <row r="229">
          <cell r="B229" t="str">
            <v>011010</v>
          </cell>
          <cell r="C229" t="str">
            <v>CHATAS 300-350 GR MARIPOSA X 2 UND</v>
          </cell>
          <cell r="D229">
            <v>121.08</v>
          </cell>
        </row>
        <row r="230">
          <cell r="B230" t="str">
            <v>Total 011010</v>
          </cell>
          <cell r="D230">
            <v>121.08</v>
          </cell>
        </row>
        <row r="231">
          <cell r="B231" t="str">
            <v>011012</v>
          </cell>
          <cell r="C231" t="str">
            <v>OJO DE BIFE</v>
          </cell>
          <cell r="D231">
            <v>1.8</v>
          </cell>
        </row>
        <row r="232">
          <cell r="B232" t="str">
            <v>Total 011012</v>
          </cell>
          <cell r="D232">
            <v>1.8</v>
          </cell>
        </row>
        <row r="233">
          <cell r="B233" t="str">
            <v>011044</v>
          </cell>
          <cell r="C233" t="str">
            <v>TIBON 300-350 GR</v>
          </cell>
          <cell r="D233">
            <v>24.55</v>
          </cell>
        </row>
        <row r="234">
          <cell r="B234" t="str">
            <v>Total 011044</v>
          </cell>
          <cell r="D234">
            <v>24.55</v>
          </cell>
        </row>
        <row r="235">
          <cell r="B235" t="str">
            <v>011046</v>
          </cell>
          <cell r="C235" t="str">
            <v>TIBON 480-530 GR R INS</v>
          </cell>
          <cell r="D235">
            <v>53.15</v>
          </cell>
        </row>
        <row r="236">
          <cell r="B236" t="str">
            <v>Total 011046</v>
          </cell>
          <cell r="D236">
            <v>53.15</v>
          </cell>
        </row>
        <row r="237">
          <cell r="B237" t="str">
            <v>011256</v>
          </cell>
          <cell r="C237" t="str">
            <v>NEW YORK 340 -370 GR</v>
          </cell>
          <cell r="D237">
            <v>1.83</v>
          </cell>
        </row>
        <row r="238">
          <cell r="B238" t="str">
            <v>Total 011256</v>
          </cell>
          <cell r="D238">
            <v>1.83</v>
          </cell>
        </row>
        <row r="239">
          <cell r="B239" t="str">
            <v>011263</v>
          </cell>
          <cell r="C239" t="str">
            <v>PORTERHOUSE 550 - 650 G.</v>
          </cell>
          <cell r="D239">
            <v>3.93</v>
          </cell>
        </row>
        <row r="240">
          <cell r="B240" t="str">
            <v>Total 011263</v>
          </cell>
          <cell r="D240">
            <v>3.93</v>
          </cell>
        </row>
        <row r="241">
          <cell r="B241" t="str">
            <v>011271</v>
          </cell>
          <cell r="C241" t="str">
            <v>CHATA  PREMIUM P.V.</v>
          </cell>
          <cell r="D241">
            <v>740.06000000000006</v>
          </cell>
        </row>
        <row r="242">
          <cell r="B242" t="str">
            <v>Total 011271</v>
          </cell>
          <cell r="D242">
            <v>740.06000000000006</v>
          </cell>
        </row>
        <row r="243">
          <cell r="B243" t="str">
            <v>011272</v>
          </cell>
          <cell r="C243" t="str">
            <v>CHATA PREMIUM A GRANEL</v>
          </cell>
          <cell r="D243">
            <v>7.3000000000000007</v>
          </cell>
        </row>
        <row r="244">
          <cell r="B244" t="str">
            <v>Total 011272</v>
          </cell>
          <cell r="D244">
            <v>7.3000000000000007</v>
          </cell>
        </row>
        <row r="245">
          <cell r="B245" t="str">
            <v>011295</v>
          </cell>
          <cell r="C245" t="str">
            <v>CHATAS 300-350 BLOQUE *1 UND</v>
          </cell>
          <cell r="D245">
            <v>14.35</v>
          </cell>
        </row>
        <row r="246">
          <cell r="B246" t="str">
            <v>Total 011295</v>
          </cell>
          <cell r="D246">
            <v>14.35</v>
          </cell>
        </row>
        <row r="247">
          <cell r="B247" t="str">
            <v>011328</v>
          </cell>
          <cell r="C247" t="str">
            <v>CHATA ESPECIAL 290-310 GR X UND MARIPOSA</v>
          </cell>
          <cell r="D247">
            <v>27.86</v>
          </cell>
        </row>
        <row r="248">
          <cell r="B248" t="str">
            <v>Total 011328</v>
          </cell>
          <cell r="D248">
            <v>27.86</v>
          </cell>
        </row>
        <row r="249">
          <cell r="B249" t="str">
            <v>011330</v>
          </cell>
          <cell r="C249" t="str">
            <v>CHATA ASADO</v>
          </cell>
          <cell r="D249">
            <v>46.73</v>
          </cell>
        </row>
        <row r="250">
          <cell r="B250" t="str">
            <v>Total 011330</v>
          </cell>
          <cell r="D250">
            <v>46.73</v>
          </cell>
        </row>
        <row r="251">
          <cell r="B251" t="str">
            <v>011349</v>
          </cell>
          <cell r="C251" t="str">
            <v>CHATA 350-400 X 2 UND MARIPOSA</v>
          </cell>
          <cell r="D251">
            <v>0</v>
          </cell>
        </row>
        <row r="252">
          <cell r="B252" t="str">
            <v>Total 011349</v>
          </cell>
          <cell r="D252">
            <v>0</v>
          </cell>
        </row>
        <row r="253">
          <cell r="B253" t="str">
            <v>011365</v>
          </cell>
          <cell r="C253" t="str">
            <v>CHATA ESPECIAL FOOD</v>
          </cell>
          <cell r="D253">
            <v>353.7</v>
          </cell>
        </row>
        <row r="254">
          <cell r="B254" t="str">
            <v>Total 011365</v>
          </cell>
          <cell r="D254">
            <v>353.7</v>
          </cell>
        </row>
        <row r="255">
          <cell r="B255" t="str">
            <v>011368</v>
          </cell>
          <cell r="C255" t="str">
            <v>BIFE CHORIZO X 3 PORCIONES</v>
          </cell>
          <cell r="D255">
            <v>100.11</v>
          </cell>
        </row>
        <row r="256">
          <cell r="B256" t="str">
            <v>Total 011368</v>
          </cell>
          <cell r="D256">
            <v>100.11</v>
          </cell>
        </row>
        <row r="257">
          <cell r="B257" t="str">
            <v>011372</v>
          </cell>
          <cell r="C257" t="str">
            <v>CHATA 290-310 GR 2 UND BLOQUE BQ</v>
          </cell>
          <cell r="D257">
            <v>198.64</v>
          </cell>
        </row>
        <row r="258">
          <cell r="B258" t="str">
            <v>Total 011372</v>
          </cell>
          <cell r="D258">
            <v>198.64</v>
          </cell>
        </row>
        <row r="259">
          <cell r="B259" t="str">
            <v>011387</v>
          </cell>
          <cell r="C259" t="str">
            <v xml:space="preserve">CHATA/CHURRASCO    </v>
          </cell>
          <cell r="D259">
            <v>10.44</v>
          </cell>
        </row>
        <row r="260">
          <cell r="B260" t="str">
            <v>Total 011387</v>
          </cell>
          <cell r="D260">
            <v>10.44</v>
          </cell>
        </row>
        <row r="261">
          <cell r="B261" t="str">
            <v>011401</v>
          </cell>
          <cell r="C261" t="str">
            <v>T - BONE 250-300</v>
          </cell>
          <cell r="D261">
            <v>26.41</v>
          </cell>
        </row>
        <row r="262">
          <cell r="B262" t="str">
            <v>Total 011401</v>
          </cell>
          <cell r="D262">
            <v>26.41</v>
          </cell>
        </row>
        <row r="263">
          <cell r="D263">
            <v>1731.9400000000003</v>
          </cell>
        </row>
        <row r="264">
          <cell r="B264" t="str">
            <v>014246</v>
          </cell>
          <cell r="C264" t="str">
            <v>DES.COMES. COLAS K</v>
          </cell>
          <cell r="D264">
            <v>268.98999999999995</v>
          </cell>
        </row>
        <row r="265">
          <cell r="B265" t="str">
            <v>Total 014246</v>
          </cell>
          <cell r="D265">
            <v>268.98999999999995</v>
          </cell>
        </row>
        <row r="266">
          <cell r="B266" t="str">
            <v>014315</v>
          </cell>
          <cell r="C266" t="str">
            <v>DES.COMES.COLAS BQ</v>
          </cell>
          <cell r="D266">
            <v>4.08</v>
          </cell>
        </row>
        <row r="267">
          <cell r="B267" t="str">
            <v>Total 014315</v>
          </cell>
          <cell r="D267">
            <v>4.08</v>
          </cell>
        </row>
        <row r="268">
          <cell r="D268">
            <v>273.06999999999994</v>
          </cell>
        </row>
        <row r="269">
          <cell r="B269" t="str">
            <v>011031</v>
          </cell>
          <cell r="C269" t="str">
            <v>LOMO FINO PREMIUM FOOD</v>
          </cell>
          <cell r="D269">
            <v>94.49</v>
          </cell>
        </row>
        <row r="270">
          <cell r="B270" t="str">
            <v>Total 011031</v>
          </cell>
          <cell r="D270">
            <v>94.49</v>
          </cell>
        </row>
        <row r="271">
          <cell r="B271" t="str">
            <v>011034</v>
          </cell>
          <cell r="C271" t="str">
            <v>LOMO FINO CANON K FOOD</v>
          </cell>
          <cell r="D271">
            <v>844.38</v>
          </cell>
        </row>
        <row r="272">
          <cell r="B272" t="str">
            <v>Total 011034</v>
          </cell>
          <cell r="D272">
            <v>844.38</v>
          </cell>
        </row>
        <row r="273">
          <cell r="B273" t="str">
            <v>011247</v>
          </cell>
          <cell r="C273" t="str">
            <v>LOMO FINO PREMIUM P.V.</v>
          </cell>
          <cell r="D273">
            <v>807.74</v>
          </cell>
        </row>
        <row r="274">
          <cell r="B274" t="str">
            <v>Total 011247</v>
          </cell>
          <cell r="D274">
            <v>807.74</v>
          </cell>
        </row>
        <row r="275">
          <cell r="B275" t="str">
            <v>011248</v>
          </cell>
          <cell r="C275" t="str">
            <v>MEDALLONES LOMO FINO L-M</v>
          </cell>
          <cell r="D275">
            <v>84.65</v>
          </cell>
        </row>
        <row r="276">
          <cell r="B276" t="str">
            <v>Total 011248</v>
          </cell>
          <cell r="D276">
            <v>84.65</v>
          </cell>
        </row>
        <row r="277">
          <cell r="B277" t="str">
            <v>011297</v>
          </cell>
          <cell r="C277" t="str">
            <v>LOMO FINO SEMILIMPIO</v>
          </cell>
          <cell r="D277">
            <v>25.25</v>
          </cell>
        </row>
        <row r="278">
          <cell r="B278" t="str">
            <v>Total 011297</v>
          </cell>
          <cell r="D278">
            <v>25.25</v>
          </cell>
        </row>
        <row r="279">
          <cell r="B279" t="str">
            <v>011306</v>
          </cell>
          <cell r="C279" t="str">
            <v>PINCHO LOMO FINO L-M</v>
          </cell>
          <cell r="D279">
            <v>14.96</v>
          </cell>
        </row>
        <row r="280">
          <cell r="B280" t="str">
            <v>Total 011306</v>
          </cell>
          <cell r="D280">
            <v>14.96</v>
          </cell>
        </row>
        <row r="281">
          <cell r="B281" t="str">
            <v>011331</v>
          </cell>
          <cell r="C281" t="str">
            <v>LOMO FINO  SIN CORDON B</v>
          </cell>
          <cell r="D281">
            <v>96.39</v>
          </cell>
        </row>
        <row r="282">
          <cell r="B282" t="str">
            <v>Total 011331</v>
          </cell>
          <cell r="D282">
            <v>96.39</v>
          </cell>
        </row>
        <row r="283">
          <cell r="B283" t="str">
            <v>011354</v>
          </cell>
          <cell r="C283" t="str">
            <v>LOMO FINO X 300 GR</v>
          </cell>
          <cell r="D283">
            <v>3.69</v>
          </cell>
        </row>
        <row r="284">
          <cell r="B284" t="str">
            <v>Total 011354</v>
          </cell>
          <cell r="D284">
            <v>3.69</v>
          </cell>
        </row>
        <row r="285">
          <cell r="D285">
            <v>1971.5500000000004</v>
          </cell>
        </row>
        <row r="286">
          <cell r="B286" t="str">
            <v>011048</v>
          </cell>
          <cell r="C286" t="str">
            <v>PUNTA ANCA FOOD</v>
          </cell>
          <cell r="D286">
            <v>1.7</v>
          </cell>
        </row>
        <row r="287">
          <cell r="B287" t="str">
            <v>Total 011048</v>
          </cell>
          <cell r="D287">
            <v>1.7</v>
          </cell>
        </row>
        <row r="288">
          <cell r="B288" t="str">
            <v>011049</v>
          </cell>
          <cell r="C288" t="str">
            <v>PUNTA DE ANCA  K</v>
          </cell>
          <cell r="D288">
            <v>126.27000000000001</v>
          </cell>
        </row>
        <row r="289">
          <cell r="B289" t="str">
            <v>Total 011049</v>
          </cell>
          <cell r="D289">
            <v>126.27000000000001</v>
          </cell>
        </row>
        <row r="290">
          <cell r="B290" t="str">
            <v>011054</v>
          </cell>
          <cell r="C290" t="str">
            <v>PUNTA ANCA 250-300 GR X 2 UND BLOQUE</v>
          </cell>
          <cell r="D290">
            <v>123.24000000000001</v>
          </cell>
        </row>
        <row r="291">
          <cell r="B291" t="str">
            <v>Total 011054</v>
          </cell>
          <cell r="D291">
            <v>123.24000000000001</v>
          </cell>
        </row>
        <row r="292">
          <cell r="B292" t="str">
            <v>011056</v>
          </cell>
          <cell r="C292" t="str">
            <v>PUNTA ANCA  330-380 GR X 2 UND BLOQUE</v>
          </cell>
          <cell r="D292">
            <v>4.53</v>
          </cell>
        </row>
        <row r="293">
          <cell r="B293" t="str">
            <v>Total 011056</v>
          </cell>
          <cell r="D293">
            <v>4.53</v>
          </cell>
        </row>
        <row r="294">
          <cell r="B294" t="str">
            <v>011072</v>
          </cell>
          <cell r="C294" t="str">
            <v>PUNTA ANCA P.V.</v>
          </cell>
          <cell r="D294">
            <v>78.23</v>
          </cell>
        </row>
        <row r="295">
          <cell r="B295" t="str">
            <v>Total 011072</v>
          </cell>
          <cell r="D295">
            <v>78.23</v>
          </cell>
        </row>
        <row r="296">
          <cell r="B296" t="str">
            <v>011099</v>
          </cell>
          <cell r="C296" t="str">
            <v>PUNTA ANCA 290-310 GR X 2 UND BLOQUE BQ</v>
          </cell>
          <cell r="D296">
            <v>141.59</v>
          </cell>
        </row>
        <row r="297">
          <cell r="B297" t="str">
            <v>Total 011099</v>
          </cell>
          <cell r="D297">
            <v>141.59</v>
          </cell>
        </row>
        <row r="298">
          <cell r="B298" t="str">
            <v>011268</v>
          </cell>
          <cell r="C298" t="str">
            <v>PUNTA ANCA ASADOS</v>
          </cell>
          <cell r="D298">
            <v>76.98</v>
          </cell>
        </row>
        <row r="299">
          <cell r="B299" t="str">
            <v>Total 011268</v>
          </cell>
          <cell r="D299">
            <v>76.98</v>
          </cell>
        </row>
        <row r="300">
          <cell r="B300" t="str">
            <v>011283</v>
          </cell>
          <cell r="C300" t="str">
            <v>PUNTA DE ANCA 300 -330 X 2</v>
          </cell>
          <cell r="D300">
            <v>8.44</v>
          </cell>
        </row>
        <row r="301">
          <cell r="B301" t="str">
            <v>Total 011283</v>
          </cell>
          <cell r="D301">
            <v>8.44</v>
          </cell>
        </row>
        <row r="302">
          <cell r="B302" t="str">
            <v>011332</v>
          </cell>
          <cell r="C302" t="str">
            <v>PUNTA ANCA ESPECIAL</v>
          </cell>
          <cell r="D302">
            <v>247.72999999999996</v>
          </cell>
        </row>
        <row r="303">
          <cell r="B303" t="str">
            <v>Total 011332</v>
          </cell>
          <cell r="D303">
            <v>247.72999999999996</v>
          </cell>
        </row>
        <row r="304">
          <cell r="B304" t="str">
            <v>011351</v>
          </cell>
          <cell r="C304" t="str">
            <v>PUNTA 350-400 BLOQUE X2 UND</v>
          </cell>
          <cell r="D304">
            <v>0.73</v>
          </cell>
        </row>
        <row r="305">
          <cell r="B305" t="str">
            <v>Total 011351</v>
          </cell>
          <cell r="D305">
            <v>0.73</v>
          </cell>
        </row>
        <row r="306">
          <cell r="B306" t="str">
            <v>011390</v>
          </cell>
          <cell r="C306" t="str">
            <v xml:space="preserve">PUNTA  PREMIUM ORIENTE  </v>
          </cell>
          <cell r="D306">
            <v>91.19</v>
          </cell>
        </row>
        <row r="307">
          <cell r="B307" t="str">
            <v>Total 011390</v>
          </cell>
          <cell r="D307">
            <v>91.19</v>
          </cell>
        </row>
        <row r="308">
          <cell r="B308" t="str">
            <v>011399</v>
          </cell>
          <cell r="C308" t="str">
            <v>PUNTA  ANCA ECO</v>
          </cell>
          <cell r="D308">
            <v>20.56</v>
          </cell>
        </row>
        <row r="309">
          <cell r="B309" t="str">
            <v>Total 011399</v>
          </cell>
          <cell r="D309">
            <v>20.56</v>
          </cell>
        </row>
        <row r="310">
          <cell r="D310">
            <v>921.19</v>
          </cell>
        </row>
        <row r="311">
          <cell r="B311" t="str">
            <v>012133</v>
          </cell>
          <cell r="C311" t="str">
            <v>MOLIDA ESPECIAL *250gr TAT</v>
          </cell>
          <cell r="D311">
            <v>52.5</v>
          </cell>
        </row>
        <row r="312">
          <cell r="B312" t="str">
            <v>Total 012133</v>
          </cell>
          <cell r="D312">
            <v>52.5</v>
          </cell>
        </row>
        <row r="313">
          <cell r="B313" t="str">
            <v>012135</v>
          </cell>
          <cell r="C313" t="str">
            <v>MOLIDA ESPECIAL *500gr TAT</v>
          </cell>
          <cell r="D313">
            <v>80.5</v>
          </cell>
        </row>
        <row r="314">
          <cell r="B314" t="str">
            <v>Total 012135</v>
          </cell>
          <cell r="D314">
            <v>80.5</v>
          </cell>
        </row>
        <row r="315">
          <cell r="B315" t="str">
            <v>012143</v>
          </cell>
          <cell r="C315" t="str">
            <v>MOLIDA SABOR TOCINETA 500 G.</v>
          </cell>
          <cell r="D315">
            <v>26.5</v>
          </cell>
        </row>
        <row r="316">
          <cell r="B316" t="str">
            <v>Total 012143</v>
          </cell>
          <cell r="D316">
            <v>26.5</v>
          </cell>
        </row>
        <row r="317">
          <cell r="B317" t="str">
            <v>012233</v>
          </cell>
          <cell r="C317" t="str">
            <v>CARNE MOLIDA 98-2 LM</v>
          </cell>
          <cell r="D317">
            <v>414.11</v>
          </cell>
        </row>
        <row r="318">
          <cell r="B318" t="str">
            <v>Total 012233</v>
          </cell>
          <cell r="D318">
            <v>414.11</v>
          </cell>
        </row>
        <row r="319">
          <cell r="B319" t="str">
            <v>012323</v>
          </cell>
          <cell r="C319" t="str">
            <v>MOLIDA ESPECIAL X 400 G</v>
          </cell>
          <cell r="D319">
            <v>348</v>
          </cell>
        </row>
        <row r="320">
          <cell r="B320" t="str">
            <v>Total 012323</v>
          </cell>
          <cell r="D320">
            <v>348</v>
          </cell>
        </row>
        <row r="321">
          <cell r="B321" t="str">
            <v>012325</v>
          </cell>
          <cell r="C321" t="str">
            <v>MOLIDA ESPECIAL X 600 G</v>
          </cell>
          <cell r="D321">
            <v>877.19999999999993</v>
          </cell>
        </row>
        <row r="322">
          <cell r="B322" t="str">
            <v>Total 012325</v>
          </cell>
          <cell r="D322">
            <v>877.19999999999993</v>
          </cell>
        </row>
        <row r="323">
          <cell r="B323" t="str">
            <v>014342</v>
          </cell>
          <cell r="C323" t="str">
            <v>CARNE FORMADA 160GR * 30UND</v>
          </cell>
          <cell r="D323">
            <v>129.6</v>
          </cell>
        </row>
        <row r="324">
          <cell r="B324" t="str">
            <v>Total 014342</v>
          </cell>
          <cell r="D324">
            <v>129.6</v>
          </cell>
        </row>
        <row r="325">
          <cell r="D325">
            <v>1928.4099999999999</v>
          </cell>
        </row>
        <row r="326">
          <cell r="B326" t="str">
            <v>013164</v>
          </cell>
          <cell r="C326" t="str">
            <v>FALDA DE COSTILLA X 2 KG</v>
          </cell>
          <cell r="D326">
            <v>0</v>
          </cell>
        </row>
        <row r="327">
          <cell r="B327" t="str">
            <v>Total 013164</v>
          </cell>
          <cell r="D327">
            <v>0</v>
          </cell>
        </row>
        <row r="328">
          <cell r="B328" t="str">
            <v>013166</v>
          </cell>
          <cell r="C328" t="str">
            <v>CORTE BRAZO MORRILLO</v>
          </cell>
          <cell r="D328">
            <v>179.36</v>
          </cell>
        </row>
        <row r="329">
          <cell r="B329" t="str">
            <v>Total 013166</v>
          </cell>
          <cell r="D329">
            <v>179.36</v>
          </cell>
        </row>
        <row r="330">
          <cell r="B330" t="str">
            <v>013182</v>
          </cell>
          <cell r="C330" t="str">
            <v>TAPADERA/ARRACHERA/ENTRANA</v>
          </cell>
          <cell r="D330">
            <v>68.41</v>
          </cell>
        </row>
        <row r="331">
          <cell r="B331" t="str">
            <v>Total 013182</v>
          </cell>
          <cell r="D331">
            <v>68.41</v>
          </cell>
        </row>
        <row r="332">
          <cell r="B332" t="str">
            <v>013243</v>
          </cell>
          <cell r="C332" t="str">
            <v>MORRILLO PREMIUM</v>
          </cell>
          <cell r="D332">
            <v>8.44</v>
          </cell>
        </row>
        <row r="333">
          <cell r="B333" t="str">
            <v>Total 013243</v>
          </cell>
          <cell r="D333">
            <v>8.44</v>
          </cell>
        </row>
        <row r="334">
          <cell r="B334" t="str">
            <v>014197</v>
          </cell>
          <cell r="C334" t="str">
            <v>MEZCLA MOLIDA X 5 KG</v>
          </cell>
          <cell r="D334">
            <v>689.98</v>
          </cell>
        </row>
        <row r="335">
          <cell r="B335" t="str">
            <v>Total 014197</v>
          </cell>
          <cell r="D335">
            <v>689.98</v>
          </cell>
        </row>
        <row r="336">
          <cell r="B336" t="str">
            <v>014202</v>
          </cell>
          <cell r="C336" t="str">
            <v>MOLIDA DE RES 5</v>
          </cell>
          <cell r="D336">
            <v>1487.01</v>
          </cell>
        </row>
        <row r="337">
          <cell r="B337" t="str">
            <v>Total 014202</v>
          </cell>
          <cell r="D337">
            <v>1487.01</v>
          </cell>
        </row>
        <row r="338">
          <cell r="B338" t="str">
            <v>014204</v>
          </cell>
          <cell r="C338" t="str">
            <v>MOLIDA DE RES *250gr TAT</v>
          </cell>
          <cell r="D338">
            <v>137.25</v>
          </cell>
        </row>
        <row r="339">
          <cell r="B339" t="str">
            <v>Total 014204</v>
          </cell>
          <cell r="D339">
            <v>137.25</v>
          </cell>
        </row>
        <row r="340">
          <cell r="B340" t="str">
            <v>014206</v>
          </cell>
          <cell r="C340" t="str">
            <v>MOLIDA DE RES *500gr TAT</v>
          </cell>
          <cell r="D340">
            <v>239</v>
          </cell>
        </row>
        <row r="341">
          <cell r="B341" t="str">
            <v>Total 014206</v>
          </cell>
          <cell r="D341">
            <v>239</v>
          </cell>
        </row>
        <row r="342">
          <cell r="B342" t="str">
            <v>014208</v>
          </cell>
          <cell r="C342" t="str">
            <v>MOLIDA DE RES ECO</v>
          </cell>
          <cell r="D342">
            <v>45.040000000000006</v>
          </cell>
        </row>
        <row r="343">
          <cell r="B343" t="str">
            <v>Total 014208</v>
          </cell>
          <cell r="D343">
            <v>45.040000000000006</v>
          </cell>
        </row>
        <row r="344">
          <cell r="B344" t="str">
            <v>014290</v>
          </cell>
          <cell r="C344" t="str">
            <v>MOLIDA DE RES P.V 450 GR</v>
          </cell>
          <cell r="D344">
            <v>390.6</v>
          </cell>
        </row>
        <row r="345">
          <cell r="B345" t="str">
            <v>Total 014290</v>
          </cell>
          <cell r="D345">
            <v>390.6</v>
          </cell>
        </row>
        <row r="346">
          <cell r="B346" t="str">
            <v>014296</v>
          </cell>
          <cell r="C346" t="str">
            <v>MOLIDA MAGRO</v>
          </cell>
          <cell r="D346">
            <v>12.34</v>
          </cell>
        </row>
        <row r="347">
          <cell r="B347" t="str">
            <v>Total 014296</v>
          </cell>
          <cell r="D347">
            <v>12.34</v>
          </cell>
        </row>
        <row r="348">
          <cell r="B348" t="str">
            <v>014299</v>
          </cell>
          <cell r="C348" t="str">
            <v>MOLIDA DE RES 3 VECES</v>
          </cell>
          <cell r="D348">
            <v>49.96</v>
          </cell>
        </row>
        <row r="349">
          <cell r="B349" t="str">
            <v>Total 014299</v>
          </cell>
          <cell r="D349">
            <v>49.96</v>
          </cell>
        </row>
        <row r="350">
          <cell r="B350" t="str">
            <v>014319</v>
          </cell>
          <cell r="C350" t="str">
            <v>MOLIDA DE RES * 5 FOOD</v>
          </cell>
          <cell r="D350">
            <v>1680.51</v>
          </cell>
        </row>
        <row r="351">
          <cell r="B351" t="str">
            <v>Total 014319</v>
          </cell>
          <cell r="D351">
            <v>1680.51</v>
          </cell>
        </row>
        <row r="352">
          <cell r="B352" t="str">
            <v>014335</v>
          </cell>
          <cell r="C352" t="str">
            <v>MEZCLA MOLIDA X 5KG BQ</v>
          </cell>
          <cell r="D352">
            <v>40.020000000000003</v>
          </cell>
        </row>
        <row r="353">
          <cell r="B353" t="str">
            <v>Total 014335</v>
          </cell>
          <cell r="D353">
            <v>40.020000000000003</v>
          </cell>
        </row>
        <row r="354">
          <cell r="B354" t="str">
            <v>015036</v>
          </cell>
          <cell r="C354" t="str">
            <v>DUO PACK ESPECIAL</v>
          </cell>
          <cell r="D354">
            <v>128</v>
          </cell>
        </row>
        <row r="355">
          <cell r="B355" t="str">
            <v>Total 015036</v>
          </cell>
          <cell r="D355">
            <v>128</v>
          </cell>
        </row>
        <row r="356">
          <cell r="D356">
            <v>5155.92</v>
          </cell>
        </row>
        <row r="357">
          <cell r="B357" t="str">
            <v>014340</v>
          </cell>
          <cell r="C357" t="str">
            <v xml:space="preserve">TUETANO CILINDRICO K   </v>
          </cell>
          <cell r="D357">
            <v>7.57</v>
          </cell>
        </row>
        <row r="358">
          <cell r="B358" t="str">
            <v>Total 014340</v>
          </cell>
          <cell r="D358">
            <v>7.57</v>
          </cell>
        </row>
        <row r="359">
          <cell r="B359" t="str">
            <v>015038</v>
          </cell>
          <cell r="C359" t="str">
            <v>HUESO BLANCO GRAVADO</v>
          </cell>
          <cell r="D359">
            <v>248</v>
          </cell>
        </row>
        <row r="360">
          <cell r="B360" t="str">
            <v>Total 015038</v>
          </cell>
          <cell r="D360">
            <v>248</v>
          </cell>
        </row>
        <row r="361">
          <cell r="B361" t="str">
            <v>015040</v>
          </cell>
          <cell r="C361" t="str">
            <v>TUETANO LARGO MITAD K</v>
          </cell>
          <cell r="D361">
            <v>3.93</v>
          </cell>
        </row>
        <row r="362">
          <cell r="B362" t="str">
            <v>Total 015040</v>
          </cell>
          <cell r="D362">
            <v>3.93</v>
          </cell>
        </row>
        <row r="363">
          <cell r="B363" t="str">
            <v>015047</v>
          </cell>
          <cell r="C363" t="str">
            <v>TUETANO K BQ</v>
          </cell>
          <cell r="D363">
            <v>8.8800000000000008</v>
          </cell>
        </row>
        <row r="364">
          <cell r="B364" t="str">
            <v>Total 015047</v>
          </cell>
          <cell r="D364">
            <v>8.8800000000000008</v>
          </cell>
        </row>
        <row r="365">
          <cell r="D365">
            <v>268.38</v>
          </cell>
        </row>
        <row r="366">
          <cell r="B366" t="str">
            <v>015037</v>
          </cell>
          <cell r="C366" t="str">
            <v>SEBO GRAVADO</v>
          </cell>
          <cell r="D366">
            <v>341</v>
          </cell>
        </row>
        <row r="367">
          <cell r="B367" t="str">
            <v>Total 015037</v>
          </cell>
          <cell r="D367">
            <v>341</v>
          </cell>
        </row>
        <row r="368">
          <cell r="D368">
            <v>341</v>
          </cell>
        </row>
        <row r="369">
          <cell r="B369" t="str">
            <v>026002</v>
          </cell>
          <cell r="C369" t="str">
            <v>CHATAS DE CERDO</v>
          </cell>
          <cell r="D369">
            <v>41.010000000000005</v>
          </cell>
        </row>
        <row r="370">
          <cell r="B370" t="str">
            <v>Total 026002</v>
          </cell>
          <cell r="D370">
            <v>41.010000000000005</v>
          </cell>
        </row>
        <row r="371">
          <cell r="B371" t="str">
            <v>026003</v>
          </cell>
          <cell r="C371" t="str">
            <v>CHICHARRON/ TOCINETA PQNA CON PIEL</v>
          </cell>
          <cell r="D371">
            <v>321.58000000000004</v>
          </cell>
        </row>
        <row r="372">
          <cell r="B372" t="str">
            <v>Total 026003</v>
          </cell>
          <cell r="D372">
            <v>321.58000000000004</v>
          </cell>
        </row>
        <row r="373">
          <cell r="B373" t="str">
            <v>026007</v>
          </cell>
          <cell r="C373" t="str">
            <v>CHULETA DE CERDO PORCIONADA</v>
          </cell>
          <cell r="D373">
            <v>72.569999999999993</v>
          </cell>
        </row>
        <row r="374">
          <cell r="B374" t="str">
            <v>Total 026007</v>
          </cell>
          <cell r="D374">
            <v>72.569999999999993</v>
          </cell>
        </row>
        <row r="375">
          <cell r="B375" t="str">
            <v>026009</v>
          </cell>
          <cell r="C375" t="str">
            <v>COSTILLA DE CERDO BABY BACK</v>
          </cell>
          <cell r="D375">
            <v>45.339999999999996</v>
          </cell>
        </row>
        <row r="376">
          <cell r="B376" t="str">
            <v>Total 026009</v>
          </cell>
          <cell r="D376">
            <v>45.339999999999996</v>
          </cell>
        </row>
        <row r="377">
          <cell r="B377" t="str">
            <v>026011</v>
          </cell>
          <cell r="C377" t="str">
            <v>COSTILLA DE CERDO CARNUDA FAZ</v>
          </cell>
          <cell r="D377">
            <v>84.86</v>
          </cell>
        </row>
        <row r="378">
          <cell r="B378" t="str">
            <v>Total 026011</v>
          </cell>
          <cell r="D378">
            <v>84.86</v>
          </cell>
        </row>
        <row r="379">
          <cell r="B379" t="str">
            <v>026014</v>
          </cell>
          <cell r="C379" t="str">
            <v>FAJITAS Y/O JULIANAS DE CERDO</v>
          </cell>
          <cell r="D379">
            <v>15.82</v>
          </cell>
        </row>
        <row r="380">
          <cell r="B380" t="str">
            <v>Total 026014</v>
          </cell>
          <cell r="D380">
            <v>15.82</v>
          </cell>
        </row>
        <row r="381">
          <cell r="B381" t="str">
            <v>026015</v>
          </cell>
          <cell r="C381" t="str">
            <v>PA LA FRIJOLADA</v>
          </cell>
          <cell r="D381">
            <v>41.08</v>
          </cell>
        </row>
        <row r="382">
          <cell r="B382" t="str">
            <v>Total 026015</v>
          </cell>
          <cell r="D382">
            <v>41.08</v>
          </cell>
        </row>
        <row r="383">
          <cell r="B383" t="str">
            <v>026037</v>
          </cell>
          <cell r="C383" t="str">
            <v>CERDO  PORCIONADO 160-180 X 2 KG</v>
          </cell>
          <cell r="D383">
            <v>6.17</v>
          </cell>
        </row>
        <row r="384">
          <cell r="B384" t="str">
            <v>Total 026037</v>
          </cell>
          <cell r="D384">
            <v>6.17</v>
          </cell>
        </row>
        <row r="385">
          <cell r="B385" t="str">
            <v>026058</v>
          </cell>
          <cell r="C385" t="str">
            <v>CHULETA DE CERDO PORCIONADA FAZ</v>
          </cell>
          <cell r="D385">
            <v>63.449999999999996</v>
          </cell>
        </row>
        <row r="386">
          <cell r="B386" t="str">
            <v>Total 026058</v>
          </cell>
          <cell r="D386">
            <v>63.449999999999996</v>
          </cell>
        </row>
        <row r="387">
          <cell r="B387" t="str">
            <v>026059</v>
          </cell>
          <cell r="C387" t="str">
            <v>CHICHARRONCITO</v>
          </cell>
          <cell r="D387">
            <v>141.04999999999998</v>
          </cell>
        </row>
        <row r="388">
          <cell r="B388" t="str">
            <v>Total 026059</v>
          </cell>
          <cell r="D388">
            <v>141.04999999999998</v>
          </cell>
        </row>
        <row r="389">
          <cell r="B389" t="str">
            <v>026063</v>
          </cell>
          <cell r="C389" t="str">
            <v>LOMO FINO DE CERDO</v>
          </cell>
          <cell r="D389">
            <v>11.84</v>
          </cell>
        </row>
        <row r="390">
          <cell r="B390" t="str">
            <v>Total 026063</v>
          </cell>
          <cell r="D390">
            <v>11.84</v>
          </cell>
        </row>
        <row r="391">
          <cell r="B391" t="str">
            <v>026075</v>
          </cell>
          <cell r="C391" t="str">
            <v>PUNTA DE ANCA DE CERDO</v>
          </cell>
          <cell r="D391">
            <v>20.49</v>
          </cell>
        </row>
        <row r="392">
          <cell r="B392" t="str">
            <v>Total 026075</v>
          </cell>
          <cell r="D392">
            <v>20.49</v>
          </cell>
        </row>
        <row r="393">
          <cell r="B393" t="str">
            <v>026082</v>
          </cell>
          <cell r="C393" t="str">
            <v>STEAK DE LOMO FAZENDA</v>
          </cell>
          <cell r="D393">
            <v>40.879999999999995</v>
          </cell>
        </row>
        <row r="394">
          <cell r="B394" t="str">
            <v>Total 026082</v>
          </cell>
          <cell r="D394">
            <v>40.879999999999995</v>
          </cell>
        </row>
        <row r="395">
          <cell r="B395" t="str">
            <v>026089</v>
          </cell>
          <cell r="C395" t="str">
            <v>LOMO CERDO FOOD</v>
          </cell>
          <cell r="D395">
            <v>31.17</v>
          </cell>
        </row>
        <row r="396">
          <cell r="B396" t="str">
            <v>Total 026089</v>
          </cell>
          <cell r="D396">
            <v>31.17</v>
          </cell>
        </row>
        <row r="397">
          <cell r="B397" t="str">
            <v>026094</v>
          </cell>
          <cell r="C397" t="str">
            <v>STEAK DE BONDIOLA</v>
          </cell>
          <cell r="D397">
            <v>63.39</v>
          </cell>
        </row>
        <row r="398">
          <cell r="B398" t="str">
            <v>Total 026094</v>
          </cell>
          <cell r="D398">
            <v>63.39</v>
          </cell>
        </row>
        <row r="399">
          <cell r="B399" t="str">
            <v>026099</v>
          </cell>
          <cell r="C399" t="str">
            <v>LOMO CERDO K. BLOQUE</v>
          </cell>
          <cell r="D399">
            <v>673.18000000000006</v>
          </cell>
        </row>
        <row r="400">
          <cell r="B400" t="str">
            <v>Total 026099</v>
          </cell>
          <cell r="D400">
            <v>673.18000000000006</v>
          </cell>
        </row>
        <row r="401">
          <cell r="B401" t="str">
            <v>026111</v>
          </cell>
          <cell r="C401" t="str">
            <v>LOMO DE CERDO K A GRANEL</v>
          </cell>
          <cell r="D401">
            <v>49.629999999999995</v>
          </cell>
        </row>
        <row r="402">
          <cell r="B402" t="str">
            <v>Total 026111</v>
          </cell>
          <cell r="D402">
            <v>49.629999999999995</v>
          </cell>
        </row>
        <row r="403">
          <cell r="B403" t="str">
            <v>026141</v>
          </cell>
          <cell r="C403" t="str">
            <v>MILANESA BLOQUE</v>
          </cell>
          <cell r="D403">
            <v>67.650000000000006</v>
          </cell>
        </row>
        <row r="404">
          <cell r="B404" t="str">
            <v>Total 026141</v>
          </cell>
          <cell r="D404">
            <v>67.650000000000006</v>
          </cell>
        </row>
        <row r="405">
          <cell r="B405" t="str">
            <v>026143</v>
          </cell>
          <cell r="C405" t="str">
            <v>MEDIA BONDIOLA</v>
          </cell>
          <cell r="D405">
            <v>6.83</v>
          </cell>
        </row>
        <row r="406">
          <cell r="B406" t="str">
            <v>Total 026143</v>
          </cell>
          <cell r="D406">
            <v>6.83</v>
          </cell>
        </row>
        <row r="407">
          <cell r="B407" t="str">
            <v>026159</v>
          </cell>
          <cell r="C407" t="str">
            <v>TOCINETA BARRIL</v>
          </cell>
          <cell r="D407">
            <v>4.78</v>
          </cell>
        </row>
        <row r="408">
          <cell r="B408" t="str">
            <v>Total 026159</v>
          </cell>
          <cell r="D408">
            <v>4.78</v>
          </cell>
        </row>
        <row r="409">
          <cell r="B409" t="str">
            <v>026160</v>
          </cell>
          <cell r="C409" t="str">
            <v>CERDO SABANA 110 GR x 10 unds</v>
          </cell>
          <cell r="D409">
            <v>25.33</v>
          </cell>
        </row>
        <row r="410">
          <cell r="B410" t="str">
            <v>Total 026160</v>
          </cell>
          <cell r="D410">
            <v>25.33</v>
          </cell>
        </row>
        <row r="411">
          <cell r="B411" t="str">
            <v>026168</v>
          </cell>
          <cell r="C411" t="str">
            <v>LOMO DE CERDO MOLIDO</v>
          </cell>
          <cell r="D411">
            <v>17.600000000000001</v>
          </cell>
        </row>
        <row r="412">
          <cell r="B412" t="str">
            <v>Total 026168</v>
          </cell>
          <cell r="D412">
            <v>17.600000000000001</v>
          </cell>
        </row>
        <row r="413">
          <cell r="B413" t="str">
            <v>026173</v>
          </cell>
          <cell r="C413" t="str">
            <v>LOMO DE CERDO PORCIONADO S/H K</v>
          </cell>
          <cell r="D413">
            <v>364.05</v>
          </cell>
        </row>
        <row r="414">
          <cell r="B414" t="str">
            <v>Total 026173</v>
          </cell>
          <cell r="D414">
            <v>364.05</v>
          </cell>
        </row>
        <row r="415">
          <cell r="B415" t="str">
            <v>026174</v>
          </cell>
          <cell r="C415" t="str">
            <v>PEZUÑA PICADA</v>
          </cell>
          <cell r="D415">
            <v>19.96</v>
          </cell>
        </row>
        <row r="416">
          <cell r="B416" t="str">
            <v>Total 026174</v>
          </cell>
          <cell r="D416">
            <v>19.96</v>
          </cell>
        </row>
        <row r="417">
          <cell r="B417" t="str">
            <v>026176</v>
          </cell>
          <cell r="C417" t="str">
            <v>TOCINETA AHUMADA X 150 GRAMOS  FAZ</v>
          </cell>
          <cell r="D417">
            <v>7</v>
          </cell>
        </row>
        <row r="418">
          <cell r="B418" t="str">
            <v>Total 026176</v>
          </cell>
          <cell r="D418">
            <v>7</v>
          </cell>
        </row>
        <row r="419">
          <cell r="B419" t="str">
            <v>026202</v>
          </cell>
          <cell r="C419" t="str">
            <v>CHICHARRON/ TOCINETA PQNA CON PIEL K</v>
          </cell>
          <cell r="D419">
            <v>91.3</v>
          </cell>
        </row>
        <row r="420">
          <cell r="B420" t="str">
            <v>Total 026202</v>
          </cell>
          <cell r="D420">
            <v>91.3</v>
          </cell>
        </row>
        <row r="421">
          <cell r="B421" t="str">
            <v>026204</v>
          </cell>
          <cell r="C421" t="str">
            <v>MOLIDA DE CERDO FAZ K</v>
          </cell>
          <cell r="D421">
            <v>16</v>
          </cell>
        </row>
        <row r="422">
          <cell r="B422" t="str">
            <v>Total 026204</v>
          </cell>
          <cell r="D422">
            <v>16</v>
          </cell>
        </row>
        <row r="423">
          <cell r="D423">
            <v>2344.0100000000002</v>
          </cell>
        </row>
        <row r="424">
          <cell r="B424" t="str">
            <v>014314</v>
          </cell>
          <cell r="C424" t="str">
            <v>DES.COMES.LENGUA K</v>
          </cell>
          <cell r="D424">
            <v>357.95</v>
          </cell>
        </row>
        <row r="425">
          <cell r="B425" t="str">
            <v>Total 014314</v>
          </cell>
          <cell r="D425">
            <v>357.95</v>
          </cell>
        </row>
        <row r="426">
          <cell r="B426" t="str">
            <v>046002</v>
          </cell>
          <cell r="C426" t="str">
            <v>DES.COMES.CALLO BLOQUE K</v>
          </cell>
          <cell r="D426">
            <v>33.17</v>
          </cell>
        </row>
        <row r="427">
          <cell r="B427" t="str">
            <v>Total 046002</v>
          </cell>
          <cell r="D427">
            <v>33.17</v>
          </cell>
        </row>
        <row r="428">
          <cell r="B428" t="str">
            <v>046008</v>
          </cell>
          <cell r="C428" t="str">
            <v>DES.COMES.CALLO PICADO k</v>
          </cell>
          <cell r="D428">
            <v>100.87</v>
          </cell>
        </row>
        <row r="429">
          <cell r="B429" t="str">
            <v>Total 046008</v>
          </cell>
          <cell r="D429">
            <v>100.87</v>
          </cell>
        </row>
        <row r="430">
          <cell r="B430" t="str">
            <v>046010</v>
          </cell>
          <cell r="C430" t="str">
            <v>DES.COMES.CHUNCHULLA K</v>
          </cell>
          <cell r="D430">
            <v>142.27000000000001</v>
          </cell>
        </row>
        <row r="431">
          <cell r="B431" t="str">
            <v>Total 046010</v>
          </cell>
          <cell r="D431">
            <v>142.27000000000001</v>
          </cell>
        </row>
        <row r="432">
          <cell r="B432" t="str">
            <v>046013</v>
          </cell>
          <cell r="C432" t="str">
            <v>DES.COMES.CORAZON K</v>
          </cell>
          <cell r="D432">
            <v>83.87</v>
          </cell>
        </row>
        <row r="433">
          <cell r="B433" t="str">
            <v>Total 046013</v>
          </cell>
          <cell r="D433">
            <v>83.87</v>
          </cell>
        </row>
        <row r="434">
          <cell r="B434" t="str">
            <v>046015</v>
          </cell>
          <cell r="C434" t="str">
            <v>DES.COMES.MANO DE RES INSTITU k</v>
          </cell>
          <cell r="D434">
            <v>539</v>
          </cell>
        </row>
        <row r="435">
          <cell r="B435" t="str">
            <v>Total 046015</v>
          </cell>
          <cell r="D435">
            <v>539</v>
          </cell>
        </row>
        <row r="436">
          <cell r="B436" t="str">
            <v>046017</v>
          </cell>
          <cell r="C436" t="str">
            <v>DES.COMES.PAJARILLA</v>
          </cell>
          <cell r="D436">
            <v>30.689999999999998</v>
          </cell>
        </row>
        <row r="437">
          <cell r="B437" t="str">
            <v>Total 046017</v>
          </cell>
          <cell r="D437">
            <v>30.689999999999998</v>
          </cell>
        </row>
        <row r="438">
          <cell r="B438" t="str">
            <v>046024</v>
          </cell>
          <cell r="C438" t="str">
            <v>DES.COMES.RINON K</v>
          </cell>
          <cell r="D438">
            <v>94.009999999999991</v>
          </cell>
        </row>
        <row r="439">
          <cell r="B439" t="str">
            <v>Total 046024</v>
          </cell>
          <cell r="D439">
            <v>94.009999999999991</v>
          </cell>
        </row>
        <row r="440">
          <cell r="B440" t="str">
            <v>046031</v>
          </cell>
          <cell r="C440" t="str">
            <v>DES.COMES.HIGADO K</v>
          </cell>
          <cell r="D440">
            <v>290.82</v>
          </cell>
        </row>
        <row r="441">
          <cell r="B441" t="str">
            <v>Total 046031</v>
          </cell>
          <cell r="D441">
            <v>290.82</v>
          </cell>
        </row>
        <row r="442">
          <cell r="B442" t="str">
            <v>046035</v>
          </cell>
          <cell r="C442" t="str">
            <v>REVUELTA (CUAJO-LIBRO-TRIPA)</v>
          </cell>
          <cell r="D442">
            <v>183.41</v>
          </cell>
        </row>
        <row r="443">
          <cell r="B443" t="str">
            <v>Total 046035</v>
          </cell>
          <cell r="D443">
            <v>183.41</v>
          </cell>
        </row>
        <row r="444">
          <cell r="B444" t="str">
            <v>046040</v>
          </cell>
          <cell r="C444" t="str">
            <v>DES.COMES.CALLO GOLD</v>
          </cell>
          <cell r="D444">
            <v>183.73</v>
          </cell>
        </row>
        <row r="445">
          <cell r="B445" t="str">
            <v>Total 046040</v>
          </cell>
          <cell r="D445">
            <v>183.73</v>
          </cell>
        </row>
        <row r="446">
          <cell r="B446" t="str">
            <v>046072</v>
          </cell>
          <cell r="C446" t="str">
            <v>DES.COME.BOFE</v>
          </cell>
          <cell r="D446">
            <v>5.12</v>
          </cell>
        </row>
        <row r="447">
          <cell r="B447" t="str">
            <v>Total 046072</v>
          </cell>
          <cell r="D447">
            <v>5.12</v>
          </cell>
        </row>
        <row r="448">
          <cell r="B448" t="str">
            <v>046073</v>
          </cell>
          <cell r="C448" t="str">
            <v>DES.COMES. HIGADO</v>
          </cell>
          <cell r="D448">
            <v>16.240000000000002</v>
          </cell>
        </row>
        <row r="449">
          <cell r="B449" t="str">
            <v>Total 046073</v>
          </cell>
          <cell r="D449">
            <v>16.240000000000002</v>
          </cell>
        </row>
        <row r="450">
          <cell r="B450" t="str">
            <v>046074</v>
          </cell>
          <cell r="C450" t="str">
            <v>DES.COMES.CALLO</v>
          </cell>
          <cell r="D450">
            <v>12.48</v>
          </cell>
        </row>
        <row r="451">
          <cell r="B451" t="str">
            <v>Total 046074</v>
          </cell>
          <cell r="D451">
            <v>12.48</v>
          </cell>
        </row>
        <row r="452">
          <cell r="B452" t="str">
            <v>046075</v>
          </cell>
          <cell r="C452" t="str">
            <v>DES.COMES.CHUNCHULLA</v>
          </cell>
          <cell r="D452">
            <v>17.5</v>
          </cell>
        </row>
        <row r="453">
          <cell r="B453" t="str">
            <v>Total 046075</v>
          </cell>
          <cell r="D453">
            <v>17.5</v>
          </cell>
        </row>
        <row r="454">
          <cell r="B454" t="str">
            <v>046104</v>
          </cell>
          <cell r="C454" t="str">
            <v>DES.COMES.BOFE</v>
          </cell>
          <cell r="D454">
            <v>81.900000000000006</v>
          </cell>
        </row>
        <row r="455">
          <cell r="B455" t="str">
            <v>Total 046104</v>
          </cell>
          <cell r="D455">
            <v>81.900000000000006</v>
          </cell>
        </row>
        <row r="456">
          <cell r="B456" t="str">
            <v>046110</v>
          </cell>
          <cell r="C456" t="str">
            <v xml:space="preserve">CHUNCHULLA GOLD   </v>
          </cell>
          <cell r="D456">
            <v>192.04</v>
          </cell>
        </row>
        <row r="457">
          <cell r="B457" t="str">
            <v>Total 046110</v>
          </cell>
          <cell r="D457">
            <v>192.04</v>
          </cell>
        </row>
        <row r="458">
          <cell r="B458" t="str">
            <v>046112</v>
          </cell>
          <cell r="C458" t="str">
            <v>BOFE GOLD</v>
          </cell>
          <cell r="D458">
            <v>73.78</v>
          </cell>
        </row>
        <row r="459">
          <cell r="B459" t="str">
            <v>Total 046112</v>
          </cell>
          <cell r="D459">
            <v>73.78</v>
          </cell>
        </row>
        <row r="460">
          <cell r="B460" t="str">
            <v>046113</v>
          </cell>
          <cell r="C460" t="str">
            <v>PAJARILLA GOLD</v>
          </cell>
          <cell r="D460">
            <v>272.22000000000003</v>
          </cell>
        </row>
        <row r="461">
          <cell r="B461" t="str">
            <v>Total 046113</v>
          </cell>
          <cell r="D461">
            <v>272.22000000000003</v>
          </cell>
        </row>
        <row r="462">
          <cell r="B462" t="str">
            <v>046114</v>
          </cell>
          <cell r="C462" t="str">
            <v>HIGADO GOLD</v>
          </cell>
          <cell r="D462">
            <v>180.87</v>
          </cell>
        </row>
        <row r="463">
          <cell r="B463" t="str">
            <v>Total 046114</v>
          </cell>
          <cell r="D463">
            <v>180.87</v>
          </cell>
        </row>
        <row r="464">
          <cell r="B464" t="str">
            <v>046115</v>
          </cell>
          <cell r="C464" t="str">
            <v>REVUELTA GOLD</v>
          </cell>
          <cell r="D464">
            <v>30.78</v>
          </cell>
        </row>
        <row r="465">
          <cell r="B465" t="str">
            <v>Total 046115</v>
          </cell>
          <cell r="D465">
            <v>30.78</v>
          </cell>
        </row>
        <row r="466">
          <cell r="B466" t="str">
            <v>046116</v>
          </cell>
          <cell r="C466" t="str">
            <v>CORAZON GOLD</v>
          </cell>
          <cell r="D466">
            <v>207.93</v>
          </cell>
        </row>
        <row r="467">
          <cell r="B467" t="str">
            <v>Total 046116</v>
          </cell>
          <cell r="D467">
            <v>207.93</v>
          </cell>
        </row>
        <row r="468">
          <cell r="D468">
            <v>3130.6500000000005</v>
          </cell>
        </row>
        <row r="469">
          <cell r="B469" t="str">
            <v>066001</v>
          </cell>
          <cell r="C469" t="str">
            <v>FILETE DE PECHUGA BJA X 3 CONG UN</v>
          </cell>
          <cell r="D469">
            <v>49.4</v>
          </cell>
        </row>
        <row r="470">
          <cell r="B470" t="str">
            <v>Total 066001</v>
          </cell>
          <cell r="D470">
            <v>49.4</v>
          </cell>
        </row>
        <row r="471">
          <cell r="B471" t="str">
            <v>066002</v>
          </cell>
          <cell r="C471" t="str">
            <v>HIGADO DE POLLO X 500gr</v>
          </cell>
          <cell r="D471">
            <v>44.44</v>
          </cell>
        </row>
        <row r="472">
          <cell r="B472" t="str">
            <v>Total 066002</v>
          </cell>
          <cell r="D472">
            <v>44.44</v>
          </cell>
        </row>
        <row r="473">
          <cell r="B473" t="str">
            <v>066003</v>
          </cell>
          <cell r="C473" t="str">
            <v>MOLLEJAS BANDEJA</v>
          </cell>
          <cell r="D473">
            <v>37.370000000000005</v>
          </cell>
        </row>
        <row r="474">
          <cell r="B474" t="str">
            <v>Total 066003</v>
          </cell>
          <cell r="D474">
            <v>37.370000000000005</v>
          </cell>
        </row>
        <row r="475">
          <cell r="B475" t="str">
            <v>066006</v>
          </cell>
          <cell r="C475" t="str">
            <v>PECHUGA MARINADA GRANEL</v>
          </cell>
          <cell r="D475">
            <v>84.56</v>
          </cell>
        </row>
        <row r="476">
          <cell r="B476" t="str">
            <v>Total 066006</v>
          </cell>
          <cell r="D476">
            <v>84.56</v>
          </cell>
        </row>
        <row r="477">
          <cell r="B477" t="str">
            <v>066009</v>
          </cell>
          <cell r="C477" t="str">
            <v>CORAZONES BANDEJA</v>
          </cell>
          <cell r="D477">
            <v>26.259999999999998</v>
          </cell>
        </row>
        <row r="478">
          <cell r="B478" t="str">
            <v>Total 066009</v>
          </cell>
          <cell r="D478">
            <v>26.259999999999998</v>
          </cell>
        </row>
        <row r="479">
          <cell r="B479" t="str">
            <v>066010</v>
          </cell>
          <cell r="C479" t="str">
            <v>CONTRAMUSLO SIN RABADILLA X 4 BJA CONG</v>
          </cell>
          <cell r="D479">
            <v>29.290000000000003</v>
          </cell>
        </row>
        <row r="480">
          <cell r="B480" t="str">
            <v>Total 066010</v>
          </cell>
          <cell r="D480">
            <v>29.290000000000003</v>
          </cell>
        </row>
        <row r="481">
          <cell r="B481" t="str">
            <v>066021</v>
          </cell>
          <cell r="C481" t="str">
            <v>PERNIL SIN RABADILLA</v>
          </cell>
          <cell r="D481">
            <v>46.989999999999995</v>
          </cell>
        </row>
        <row r="482">
          <cell r="B482" t="str">
            <v>Total 066021</v>
          </cell>
          <cell r="D482">
            <v>46.989999999999995</v>
          </cell>
        </row>
        <row r="483">
          <cell r="B483" t="str">
            <v>066035</v>
          </cell>
          <cell r="C483" t="str">
            <v>MUSLOS MAR BJA CONG*6</v>
          </cell>
          <cell r="D483">
            <v>32</v>
          </cell>
        </row>
        <row r="484">
          <cell r="B484" t="str">
            <v>Total 066035</v>
          </cell>
          <cell r="D484">
            <v>32</v>
          </cell>
        </row>
        <row r="485">
          <cell r="B485" t="str">
            <v>066046</v>
          </cell>
          <cell r="C485" t="str">
            <v xml:space="preserve">ALAS DE POLLO BANDEJA   </v>
          </cell>
          <cell r="D485">
            <v>4.2</v>
          </cell>
        </row>
        <row r="486">
          <cell r="B486" t="str">
            <v>Total 066046</v>
          </cell>
          <cell r="D486">
            <v>4.2</v>
          </cell>
        </row>
        <row r="487">
          <cell r="D487">
            <v>354.51</v>
          </cell>
        </row>
        <row r="488">
          <cell r="B488" t="str">
            <v>036010</v>
          </cell>
          <cell r="C488" t="str">
            <v>RELLENAS X 5 UND X 480 GR</v>
          </cell>
          <cell r="D488">
            <v>239</v>
          </cell>
        </row>
        <row r="489">
          <cell r="B489" t="str">
            <v>Total 036010</v>
          </cell>
          <cell r="D489">
            <v>239</v>
          </cell>
        </row>
        <row r="490">
          <cell r="B490" t="str">
            <v>036055</v>
          </cell>
          <cell r="C490" t="str">
            <v>CHORIZO ARGENTINO 500 GR X 6 UND</v>
          </cell>
          <cell r="D490">
            <v>256.5</v>
          </cell>
        </row>
        <row r="491">
          <cell r="B491" t="str">
            <v>Total 036055</v>
          </cell>
          <cell r="D491">
            <v>256.5</v>
          </cell>
        </row>
        <row r="492">
          <cell r="B492" t="str">
            <v>036076</v>
          </cell>
          <cell r="C492" t="str">
            <v>CHORIZO FINAS HIERBAS CYC 500 G</v>
          </cell>
          <cell r="D492">
            <v>129.5</v>
          </cell>
        </row>
        <row r="493">
          <cell r="B493" t="str">
            <v>Total 036076</v>
          </cell>
          <cell r="D493">
            <v>129.5</v>
          </cell>
        </row>
        <row r="494">
          <cell r="B494" t="str">
            <v>036168</v>
          </cell>
          <cell r="C494" t="str">
            <v xml:space="preserve">CHORIZO DE  CERDO AHUMADO X500 G  </v>
          </cell>
          <cell r="D494">
            <v>83</v>
          </cell>
        </row>
        <row r="495">
          <cell r="B495" t="str">
            <v>Total 036168</v>
          </cell>
          <cell r="D495">
            <v>83</v>
          </cell>
        </row>
        <row r="496">
          <cell r="B496" t="str">
            <v>036170</v>
          </cell>
          <cell r="C496" t="str">
            <v xml:space="preserve">CHORIZO  MIX  P-Z-A X600 G   </v>
          </cell>
          <cell r="D496">
            <v>76.199999999999989</v>
          </cell>
        </row>
        <row r="497">
          <cell r="B497" t="str">
            <v>Total 036170</v>
          </cell>
          <cell r="D497">
            <v>76.199999999999989</v>
          </cell>
        </row>
        <row r="498">
          <cell r="B498" t="str">
            <v>036172</v>
          </cell>
          <cell r="C498" t="str">
            <v>RELLENA EVENTO</v>
          </cell>
          <cell r="D498">
            <v>12</v>
          </cell>
        </row>
        <row r="499">
          <cell r="B499" t="str">
            <v>Total 036172</v>
          </cell>
          <cell r="D499">
            <v>12</v>
          </cell>
        </row>
        <row r="500">
          <cell r="D500">
            <v>796.2</v>
          </cell>
        </row>
        <row r="501">
          <cell r="B501" t="str">
            <v>011324</v>
          </cell>
          <cell r="C501" t="str">
            <v>FILET MIGNON S/I</v>
          </cell>
          <cell r="D501">
            <v>31.769999999999996</v>
          </cell>
        </row>
        <row r="502">
          <cell r="B502" t="str">
            <v>Total 011324</v>
          </cell>
          <cell r="D502">
            <v>31.769999999999996</v>
          </cell>
        </row>
        <row r="503">
          <cell r="B503" t="str">
            <v>014300</v>
          </cell>
          <cell r="C503" t="str">
            <v>BROCHETAS MIXTA</v>
          </cell>
          <cell r="D503">
            <v>62.25</v>
          </cell>
        </row>
        <row r="504">
          <cell r="B504" t="str">
            <v>Total 014300</v>
          </cell>
          <cell r="D504">
            <v>62.25</v>
          </cell>
        </row>
        <row r="505">
          <cell r="B505" t="str">
            <v>036073</v>
          </cell>
          <cell r="C505" t="str">
            <v>HAMBURGUESA X 160 G X 20 UND</v>
          </cell>
          <cell r="D505">
            <v>3.2</v>
          </cell>
        </row>
        <row r="506">
          <cell r="B506" t="str">
            <v>Total 036073</v>
          </cell>
          <cell r="D506">
            <v>3.2</v>
          </cell>
        </row>
        <row r="507">
          <cell r="B507" t="str">
            <v>036074</v>
          </cell>
          <cell r="C507" t="str">
            <v>HAMBURGUESA DE RES X 5 X 600 GR</v>
          </cell>
          <cell r="D507">
            <v>142.20000000000002</v>
          </cell>
        </row>
        <row r="508">
          <cell r="B508" t="str">
            <v>Total 036074</v>
          </cell>
          <cell r="D508">
            <v>142.20000000000002</v>
          </cell>
        </row>
        <row r="509">
          <cell r="D509">
            <v>239.42000000000002</v>
          </cell>
        </row>
        <row r="510">
          <cell r="B510" t="str">
            <v>013152</v>
          </cell>
          <cell r="C510" t="str">
            <v>CARNE OREADA</v>
          </cell>
          <cell r="D510">
            <v>221.64999999999998</v>
          </cell>
        </row>
        <row r="511">
          <cell r="B511" t="str">
            <v>Total 013152</v>
          </cell>
          <cell r="D511">
            <v>221.64999999999998</v>
          </cell>
        </row>
        <row r="512">
          <cell r="B512" t="str">
            <v>013186</v>
          </cell>
          <cell r="C512" t="str">
            <v>CARNE DESMECHADA</v>
          </cell>
          <cell r="D512">
            <v>80.559999999999988</v>
          </cell>
        </row>
        <row r="513">
          <cell r="B513" t="str">
            <v>Total 013186</v>
          </cell>
          <cell r="D513">
            <v>80.559999999999988</v>
          </cell>
        </row>
        <row r="514">
          <cell r="B514" t="str">
            <v>013275</v>
          </cell>
          <cell r="C514" t="str">
            <v>ROAST BEEF L-M</v>
          </cell>
          <cell r="D514">
            <v>100.38</v>
          </cell>
        </row>
        <row r="515">
          <cell r="B515" t="str">
            <v>Total 013275</v>
          </cell>
          <cell r="D515">
            <v>100.38</v>
          </cell>
        </row>
        <row r="516">
          <cell r="B516" t="str">
            <v>013285</v>
          </cell>
          <cell r="C516" t="str">
            <v>COSTILLA DE CERDO AHUMADA</v>
          </cell>
          <cell r="D516">
            <v>144.22999999999999</v>
          </cell>
        </row>
        <row r="517">
          <cell r="B517" t="str">
            <v>Total 013285</v>
          </cell>
          <cell r="D517">
            <v>144.22999999999999</v>
          </cell>
        </row>
        <row r="518">
          <cell r="B518" t="str">
            <v>036087</v>
          </cell>
          <cell r="C518" t="str">
            <v>SOBREBARRIGA HORNEADA</v>
          </cell>
          <cell r="D518">
            <v>3.33</v>
          </cell>
        </row>
        <row r="519">
          <cell r="B519" t="str">
            <v>Total 036087</v>
          </cell>
          <cell r="D519">
            <v>3.33</v>
          </cell>
        </row>
        <row r="520">
          <cell r="D520">
            <v>550.15</v>
          </cell>
        </row>
        <row r="521">
          <cell r="B521" t="str">
            <v>086002</v>
          </cell>
          <cell r="C521" t="str">
            <v>AREPA DE MAIZ BLANCO CON QUESO</v>
          </cell>
          <cell r="D521">
            <v>20.200000000000003</v>
          </cell>
        </row>
        <row r="522">
          <cell r="B522" t="str">
            <v>Total 086002</v>
          </cell>
          <cell r="D522">
            <v>20.200000000000003</v>
          </cell>
        </row>
        <row r="523">
          <cell r="B523" t="str">
            <v>086008</v>
          </cell>
          <cell r="C523" t="str">
            <v>SUERO KLARENS * 200gr</v>
          </cell>
          <cell r="D523">
            <v>40.4</v>
          </cell>
        </row>
        <row r="524">
          <cell r="B524" t="str">
            <v>Total 086008</v>
          </cell>
          <cell r="D524">
            <v>40.4</v>
          </cell>
        </row>
        <row r="525">
          <cell r="B525" t="str">
            <v>086010</v>
          </cell>
          <cell r="C525" t="str">
            <v>CARBON GRANDE</v>
          </cell>
          <cell r="D525">
            <v>14.14</v>
          </cell>
        </row>
        <row r="526">
          <cell r="B526" t="str">
            <v>Total 086010</v>
          </cell>
          <cell r="D526">
            <v>14.14</v>
          </cell>
        </row>
        <row r="527">
          <cell r="B527" t="str">
            <v>086039</v>
          </cell>
          <cell r="C527" t="str">
            <v>AREPAZO FIT CON SEMILLAS</v>
          </cell>
          <cell r="D527">
            <v>5.5</v>
          </cell>
        </row>
        <row r="528">
          <cell r="B528" t="str">
            <v>Total 086039</v>
          </cell>
          <cell r="D528">
            <v>5.5</v>
          </cell>
        </row>
        <row r="529">
          <cell r="B529" t="str">
            <v>086053</v>
          </cell>
          <cell r="C529" t="str">
            <v>CARBON OASIS</v>
          </cell>
          <cell r="D529">
            <v>135</v>
          </cell>
        </row>
        <row r="530">
          <cell r="B530" t="str">
            <v>Total 086053</v>
          </cell>
          <cell r="D530">
            <v>135</v>
          </cell>
        </row>
        <row r="531">
          <cell r="B531" t="str">
            <v>086067</v>
          </cell>
          <cell r="C531" t="str">
            <v>YUCA PELADA</v>
          </cell>
          <cell r="D531">
            <v>5.2</v>
          </cell>
        </row>
        <row r="532">
          <cell r="B532" t="str">
            <v>Total 086067</v>
          </cell>
          <cell r="D532">
            <v>5.2</v>
          </cell>
        </row>
        <row r="533">
          <cell r="B533" t="str">
            <v>086090</v>
          </cell>
          <cell r="C533" t="str">
            <v>SAL MARINA REFISAL PET 465 GR</v>
          </cell>
          <cell r="D533">
            <v>1</v>
          </cell>
        </row>
        <row r="534">
          <cell r="B534" t="str">
            <v>Total 086090</v>
          </cell>
          <cell r="D534">
            <v>1</v>
          </cell>
        </row>
        <row r="535">
          <cell r="B535" t="str">
            <v>086091</v>
          </cell>
          <cell r="C535" t="str">
            <v>SAL REFISAL BARRIL 500 GR</v>
          </cell>
          <cell r="D535">
            <v>2</v>
          </cell>
        </row>
        <row r="536">
          <cell r="B536" t="str">
            <v>Total 086091</v>
          </cell>
          <cell r="D536">
            <v>2</v>
          </cell>
        </row>
        <row r="537">
          <cell r="B537" t="str">
            <v>086094</v>
          </cell>
          <cell r="C537" t="str">
            <v>GASEOSA COCACOLA 1.5 L</v>
          </cell>
          <cell r="D537">
            <v>43</v>
          </cell>
        </row>
        <row r="538">
          <cell r="B538" t="str">
            <v>Total 086094</v>
          </cell>
          <cell r="D538">
            <v>43</v>
          </cell>
        </row>
        <row r="539">
          <cell r="B539" t="str">
            <v>086095</v>
          </cell>
          <cell r="C539" t="str">
            <v>GASEOSA COCACOLA LATA MINI  235 ML</v>
          </cell>
          <cell r="D539">
            <v>63</v>
          </cell>
        </row>
        <row r="540">
          <cell r="B540" t="str">
            <v>Total 086095</v>
          </cell>
          <cell r="D540">
            <v>63</v>
          </cell>
        </row>
        <row r="541">
          <cell r="B541" t="str">
            <v>086098</v>
          </cell>
          <cell r="C541" t="str">
            <v>SUERO COSTENO KLARENS DPACK 400g</v>
          </cell>
          <cell r="D541">
            <v>36</v>
          </cell>
        </row>
        <row r="542">
          <cell r="B542" t="str">
            <v>Total 086098</v>
          </cell>
          <cell r="D542">
            <v>36</v>
          </cell>
        </row>
        <row r="543">
          <cell r="B543" t="str">
            <v>086114</v>
          </cell>
          <cell r="C543" t="str">
            <v>GASEOSA COCACOLA PET 400 ML</v>
          </cell>
          <cell r="D543">
            <v>3</v>
          </cell>
        </row>
        <row r="544">
          <cell r="B544" t="str">
            <v>Total 086114</v>
          </cell>
          <cell r="D544">
            <v>3</v>
          </cell>
        </row>
        <row r="545">
          <cell r="B545" t="str">
            <v>086115</v>
          </cell>
          <cell r="C545" t="str">
            <v>GASEOSA SODA 300 ML</v>
          </cell>
          <cell r="D545">
            <v>18</v>
          </cell>
        </row>
        <row r="546">
          <cell r="B546" t="str">
            <v>Total 086115</v>
          </cell>
          <cell r="D546">
            <v>18</v>
          </cell>
        </row>
        <row r="547">
          <cell r="B547" t="str">
            <v>086119</v>
          </cell>
          <cell r="C547" t="str">
            <v>GASEOSA GINGER 10 OZ</v>
          </cell>
          <cell r="D547">
            <v>14</v>
          </cell>
        </row>
        <row r="548">
          <cell r="B548" t="str">
            <v>Total 086119</v>
          </cell>
          <cell r="D548">
            <v>14</v>
          </cell>
        </row>
        <row r="549">
          <cell r="B549" t="str">
            <v>086121</v>
          </cell>
          <cell r="C549" t="str">
            <v>GASEOSA SPRITE 1.5 L</v>
          </cell>
          <cell r="D549">
            <v>7</v>
          </cell>
        </row>
        <row r="550">
          <cell r="B550" t="str">
            <v>Total 086121</v>
          </cell>
          <cell r="D550">
            <v>7</v>
          </cell>
        </row>
        <row r="551">
          <cell r="B551" t="str">
            <v>086122</v>
          </cell>
          <cell r="C551" t="str">
            <v>GASEOSA QUATRO 400 ML</v>
          </cell>
          <cell r="D551">
            <v>15</v>
          </cell>
        </row>
        <row r="552">
          <cell r="B552" t="str">
            <v>Total 086122</v>
          </cell>
          <cell r="D552">
            <v>15</v>
          </cell>
        </row>
        <row r="553">
          <cell r="B553" t="str">
            <v>086123</v>
          </cell>
          <cell r="C553" t="str">
            <v>GASEOSA QUATRO 1.5 L</v>
          </cell>
          <cell r="D553">
            <v>5</v>
          </cell>
        </row>
        <row r="554">
          <cell r="B554" t="str">
            <v>Total 086123</v>
          </cell>
          <cell r="D554">
            <v>5</v>
          </cell>
        </row>
        <row r="555">
          <cell r="B555" t="str">
            <v>086124</v>
          </cell>
          <cell r="C555" t="str">
            <v>AGUA MANANTIAL SIN GAS 600 ML</v>
          </cell>
          <cell r="D555">
            <v>30</v>
          </cell>
        </row>
        <row r="556">
          <cell r="B556" t="str">
            <v>Total 086124</v>
          </cell>
          <cell r="D556">
            <v>30</v>
          </cell>
        </row>
        <row r="557">
          <cell r="B557" t="str">
            <v>086126</v>
          </cell>
          <cell r="C557" t="str">
            <v>AGUA MANANTIAL SIN GAS 500 ML</v>
          </cell>
          <cell r="D557">
            <v>82</v>
          </cell>
        </row>
        <row r="558">
          <cell r="B558" t="str">
            <v>Total 086126</v>
          </cell>
          <cell r="D558">
            <v>82</v>
          </cell>
        </row>
        <row r="559">
          <cell r="B559" t="str">
            <v>086132</v>
          </cell>
          <cell r="C559" t="str">
            <v>CERVEZA CORONITA SIX PACK</v>
          </cell>
          <cell r="D559">
            <v>34</v>
          </cell>
        </row>
        <row r="560">
          <cell r="B560" t="str">
            <v>Total 086132</v>
          </cell>
          <cell r="D560">
            <v>34</v>
          </cell>
        </row>
        <row r="561">
          <cell r="B561" t="str">
            <v>086134</v>
          </cell>
          <cell r="C561" t="str">
            <v>SAL ROSADA HIMALAYA X400 GR</v>
          </cell>
          <cell r="D561">
            <v>1</v>
          </cell>
        </row>
        <row r="562">
          <cell r="B562" t="str">
            <v>Total 086134</v>
          </cell>
          <cell r="D562">
            <v>1</v>
          </cell>
        </row>
        <row r="563">
          <cell r="B563" t="str">
            <v>086135</v>
          </cell>
          <cell r="C563" t="str">
            <v>SAL REFISAL PARRILLERA X 454</v>
          </cell>
          <cell r="D563">
            <v>71</v>
          </cell>
        </row>
        <row r="564">
          <cell r="B564" t="str">
            <v>Total 086135</v>
          </cell>
          <cell r="D564">
            <v>71</v>
          </cell>
        </row>
        <row r="565">
          <cell r="B565" t="str">
            <v>086155</v>
          </cell>
          <cell r="C565" t="str">
            <v>SALSA PARA CARNES ADEREZOS 210 G PET</v>
          </cell>
          <cell r="D565">
            <v>20</v>
          </cell>
        </row>
        <row r="566">
          <cell r="B566" t="str">
            <v>Total 086155</v>
          </cell>
          <cell r="D566">
            <v>20</v>
          </cell>
        </row>
        <row r="567">
          <cell r="B567" t="str">
            <v>086156</v>
          </cell>
          <cell r="C567" t="str">
            <v>SALSA NEGRA ADEREZOS 200 G PET</v>
          </cell>
          <cell r="D567">
            <v>16</v>
          </cell>
        </row>
        <row r="568">
          <cell r="B568" t="str">
            <v>Total 086156</v>
          </cell>
          <cell r="D568">
            <v>16</v>
          </cell>
        </row>
        <row r="569">
          <cell r="B569" t="str">
            <v>086158</v>
          </cell>
          <cell r="C569" t="str">
            <v>VINAGRETA ADEREZOS X 270 GR</v>
          </cell>
          <cell r="D569">
            <v>9</v>
          </cell>
        </row>
        <row r="570">
          <cell r="B570" t="str">
            <v>Total 086158</v>
          </cell>
          <cell r="D570">
            <v>9</v>
          </cell>
        </row>
        <row r="571">
          <cell r="B571" t="str">
            <v>086159</v>
          </cell>
          <cell r="C571" t="str">
            <v>SALSA BBQ CLÁSICA * 265 GR PET</v>
          </cell>
          <cell r="D571">
            <v>7</v>
          </cell>
        </row>
        <row r="572">
          <cell r="B572" t="str">
            <v>Total 086159</v>
          </cell>
          <cell r="D572">
            <v>7</v>
          </cell>
        </row>
        <row r="573">
          <cell r="B573" t="str">
            <v>086160</v>
          </cell>
          <cell r="C573" t="str">
            <v>CEBOLLITAS PEQUEÑAS *250 GR</v>
          </cell>
          <cell r="D573">
            <v>79</v>
          </cell>
        </row>
        <row r="574">
          <cell r="B574" t="str">
            <v>Total 086160</v>
          </cell>
          <cell r="D574">
            <v>79</v>
          </cell>
        </row>
        <row r="575">
          <cell r="B575" t="str">
            <v>086162</v>
          </cell>
          <cell r="C575" t="str">
            <v>SALSA DE AJI ADEREZOS 210 G PET</v>
          </cell>
          <cell r="D575">
            <v>17</v>
          </cell>
        </row>
        <row r="576">
          <cell r="B576" t="str">
            <v>Total 086162</v>
          </cell>
          <cell r="D576">
            <v>17</v>
          </cell>
        </row>
        <row r="577">
          <cell r="B577" t="str">
            <v>086189</v>
          </cell>
          <cell r="C577" t="str">
            <v>HUEVOS AA X 30 UNIDADES</v>
          </cell>
          <cell r="D577">
            <v>4.5</v>
          </cell>
        </row>
        <row r="578">
          <cell r="B578" t="str">
            <v>Total 086189</v>
          </cell>
          <cell r="D578">
            <v>4.5</v>
          </cell>
        </row>
        <row r="579">
          <cell r="B579" t="str">
            <v>086193</v>
          </cell>
          <cell r="C579" t="str">
            <v>SALSA DE PIÑAS  ADEREZOS * 270 GR PET</v>
          </cell>
          <cell r="D579">
            <v>6</v>
          </cell>
        </row>
        <row r="580">
          <cell r="B580" t="str">
            <v>Total 086193</v>
          </cell>
          <cell r="D580">
            <v>6</v>
          </cell>
        </row>
        <row r="581">
          <cell r="B581" t="str">
            <v>086195</v>
          </cell>
          <cell r="C581" t="str">
            <v>SALSA DE SOYA ADEREZOS 210 GPET</v>
          </cell>
          <cell r="D581">
            <v>18</v>
          </cell>
        </row>
        <row r="582">
          <cell r="B582" t="str">
            <v>Total 086195</v>
          </cell>
          <cell r="D582">
            <v>18</v>
          </cell>
        </row>
        <row r="583">
          <cell r="B583" t="str">
            <v>086196</v>
          </cell>
          <cell r="C583" t="str">
            <v>SALSA TERIYAKI  * 210 GR PET</v>
          </cell>
          <cell r="D583">
            <v>18</v>
          </cell>
        </row>
        <row r="584">
          <cell r="B584" t="str">
            <v>Total 086196</v>
          </cell>
          <cell r="D584">
            <v>18</v>
          </cell>
        </row>
        <row r="585">
          <cell r="B585" t="str">
            <v>086197</v>
          </cell>
          <cell r="C585" t="str">
            <v>SALSA AGRIDULCE X270 GR</v>
          </cell>
          <cell r="D585">
            <v>13</v>
          </cell>
        </row>
        <row r="586">
          <cell r="B586" t="str">
            <v>Total 086197</v>
          </cell>
          <cell r="D586">
            <v>13</v>
          </cell>
        </row>
        <row r="587">
          <cell r="B587" t="str">
            <v>086208</v>
          </cell>
          <cell r="C587" t="str">
            <v>VINO TINTO PINTA NEGRA</v>
          </cell>
          <cell r="D587">
            <v>1</v>
          </cell>
        </row>
        <row r="588">
          <cell r="B588" t="str">
            <v>Total 086208</v>
          </cell>
          <cell r="D588">
            <v>1</v>
          </cell>
        </row>
        <row r="589">
          <cell r="B589" t="str">
            <v>086212</v>
          </cell>
          <cell r="C589" t="str">
            <v>AREPA SANTANDEREANA x 5UND</v>
          </cell>
          <cell r="D589">
            <v>50.5</v>
          </cell>
        </row>
        <row r="590">
          <cell r="B590" t="str">
            <v>Total 086212</v>
          </cell>
          <cell r="D590">
            <v>50.5</v>
          </cell>
        </row>
        <row r="591">
          <cell r="B591" t="str">
            <v>086213</v>
          </cell>
          <cell r="C591" t="str">
            <v>SALSA CON MOSTAZA Y MIEL * 275 GR PET</v>
          </cell>
          <cell r="D591">
            <v>9</v>
          </cell>
        </row>
        <row r="592">
          <cell r="B592" t="str">
            <v>Total 086213</v>
          </cell>
          <cell r="D592">
            <v>9</v>
          </cell>
        </row>
        <row r="593">
          <cell r="B593" t="str">
            <v>086219</v>
          </cell>
          <cell r="C593" t="str">
            <v>MAZORCA</v>
          </cell>
          <cell r="D593">
            <v>3.5</v>
          </cell>
        </row>
        <row r="594">
          <cell r="B594" t="str">
            <v>Total 086219</v>
          </cell>
          <cell r="D594">
            <v>3.5</v>
          </cell>
        </row>
        <row r="595">
          <cell r="B595" t="str">
            <v>086220</v>
          </cell>
          <cell r="C595" t="str">
            <v>CERVEZA CLUB COLOMBIA SIXPACK</v>
          </cell>
          <cell r="D595">
            <v>5</v>
          </cell>
        </row>
        <row r="596">
          <cell r="B596" t="str">
            <v>Total 086220</v>
          </cell>
          <cell r="D596">
            <v>5</v>
          </cell>
        </row>
        <row r="597">
          <cell r="B597" t="str">
            <v>086236</v>
          </cell>
          <cell r="C597" t="str">
            <v>PATACON CLASICO X 10 UND</v>
          </cell>
          <cell r="D597">
            <v>1</v>
          </cell>
        </row>
        <row r="598">
          <cell r="B598" t="str">
            <v>Total 086236</v>
          </cell>
          <cell r="D598">
            <v>1</v>
          </cell>
        </row>
        <row r="599">
          <cell r="B599" t="str">
            <v>086265</v>
          </cell>
          <cell r="C599" t="str">
            <v>RICOSSA PASSATA DE TOMATE NATURAL X680 G</v>
          </cell>
          <cell r="D599">
            <v>1</v>
          </cell>
        </row>
        <row r="600">
          <cell r="B600" t="str">
            <v>Total 086265</v>
          </cell>
          <cell r="D600">
            <v>1</v>
          </cell>
        </row>
        <row r="601">
          <cell r="B601" t="str">
            <v>086270</v>
          </cell>
          <cell r="C601" t="str">
            <v>PEPINILLOS AGRIDULCES HENGSTENBRG X670 G</v>
          </cell>
          <cell r="D601">
            <v>1</v>
          </cell>
        </row>
        <row r="602">
          <cell r="B602" t="str">
            <v>Total 086270</v>
          </cell>
          <cell r="D602">
            <v>1</v>
          </cell>
        </row>
        <row r="603">
          <cell r="B603" t="str">
            <v>086290</v>
          </cell>
          <cell r="C603" t="str">
            <v>ACEITUNA RELLENA DE ATUN JOLCA X 300 GR</v>
          </cell>
          <cell r="D603">
            <v>5</v>
          </cell>
        </row>
        <row r="604">
          <cell r="B604" t="str">
            <v>Total 086290</v>
          </cell>
          <cell r="D604">
            <v>5</v>
          </cell>
        </row>
        <row r="605">
          <cell r="B605" t="str">
            <v>086305</v>
          </cell>
          <cell r="C605" t="str">
            <v>MIEL DE ABEJAS GOLDEN BEE - EUCALIPTO</v>
          </cell>
          <cell r="D605">
            <v>1</v>
          </cell>
        </row>
        <row r="606">
          <cell r="B606" t="str">
            <v>Total 086305</v>
          </cell>
          <cell r="D606">
            <v>1</v>
          </cell>
        </row>
        <row r="607">
          <cell r="B607" t="str">
            <v xml:space="preserve">086315  </v>
          </cell>
          <cell r="C607" t="str">
            <v>CHIMICHURRI TRADICIONAL 200G  MIXTU</v>
          </cell>
          <cell r="D607">
            <v>63</v>
          </cell>
        </row>
        <row r="608">
          <cell r="B608" t="str">
            <v xml:space="preserve">Total 086315  </v>
          </cell>
          <cell r="D608">
            <v>63</v>
          </cell>
        </row>
        <row r="609">
          <cell r="B609" t="str">
            <v>086316</v>
          </cell>
          <cell r="C609" t="str">
            <v xml:space="preserve">CHIMICHURRI PICANTE 200G MIXTU  </v>
          </cell>
          <cell r="D609">
            <v>20</v>
          </cell>
        </row>
        <row r="610">
          <cell r="B610" t="str">
            <v>Total 086316</v>
          </cell>
          <cell r="D610">
            <v>20</v>
          </cell>
        </row>
        <row r="611">
          <cell r="B611" t="str">
            <v xml:space="preserve">086331  </v>
          </cell>
          <cell r="C611" t="str">
            <v>SAL REFISAL PARRILLERA MASTER 370G</v>
          </cell>
          <cell r="D611">
            <v>80</v>
          </cell>
        </row>
        <row r="612">
          <cell r="B612" t="str">
            <v xml:space="preserve">Total 086331  </v>
          </cell>
          <cell r="D612">
            <v>80</v>
          </cell>
        </row>
        <row r="613">
          <cell r="B613" t="str">
            <v>086343</v>
          </cell>
          <cell r="C613" t="str">
            <v xml:space="preserve">RAPIPAPA RIZADA 1000GR  </v>
          </cell>
          <cell r="D613">
            <v>11</v>
          </cell>
        </row>
        <row r="614">
          <cell r="B614" t="str">
            <v>Total 086343</v>
          </cell>
          <cell r="D614">
            <v>11</v>
          </cell>
        </row>
        <row r="615">
          <cell r="B615" t="str">
            <v>086344</v>
          </cell>
          <cell r="C615" t="str">
            <v xml:space="preserve">PAPAFACIL LISA 500GR  </v>
          </cell>
          <cell r="D615">
            <v>25</v>
          </cell>
        </row>
        <row r="616">
          <cell r="B616" t="str">
            <v>Total 086344</v>
          </cell>
          <cell r="D616">
            <v>25</v>
          </cell>
        </row>
        <row r="617">
          <cell r="B617" t="str">
            <v>086345</v>
          </cell>
          <cell r="C617" t="str">
            <v xml:space="preserve">CASQUITO DE PAPA MCCAIN 1000GR  </v>
          </cell>
          <cell r="D617">
            <v>7</v>
          </cell>
        </row>
        <row r="618">
          <cell r="B618" t="str">
            <v>Total 086345</v>
          </cell>
          <cell r="D618">
            <v>7</v>
          </cell>
        </row>
        <row r="619">
          <cell r="B619" t="str">
            <v>086350</v>
          </cell>
          <cell r="C619" t="str">
            <v xml:space="preserve">YUCA PELADA KG   </v>
          </cell>
          <cell r="D619">
            <v>20</v>
          </cell>
        </row>
        <row r="620">
          <cell r="B620" t="str">
            <v>Total 086350</v>
          </cell>
          <cell r="D620">
            <v>20</v>
          </cell>
        </row>
        <row r="621">
          <cell r="D621">
            <v>1156.94</v>
          </cell>
        </row>
        <row r="622">
          <cell r="B622" t="str">
            <v>076019</v>
          </cell>
          <cell r="C622" t="str">
            <v>CAZUELA DE MARISCOS x 400 GR</v>
          </cell>
          <cell r="D622">
            <v>29.599999999999998</v>
          </cell>
        </row>
        <row r="623">
          <cell r="B623" t="str">
            <v>Total 076019</v>
          </cell>
          <cell r="D623">
            <v>29.599999999999998</v>
          </cell>
        </row>
        <row r="624">
          <cell r="B624" t="str">
            <v>076023</v>
          </cell>
          <cell r="C624" t="str">
            <v>MIXTURA DE MARISCOS X 500 GR BANDEJA</v>
          </cell>
          <cell r="D624">
            <v>2</v>
          </cell>
        </row>
        <row r="625">
          <cell r="B625" t="str">
            <v>Total 076023</v>
          </cell>
          <cell r="D625">
            <v>2</v>
          </cell>
        </row>
        <row r="626">
          <cell r="B626" t="str">
            <v>076026</v>
          </cell>
          <cell r="C626" t="str">
            <v>CAMARON  BROKER 91/110 300 GR</v>
          </cell>
          <cell r="D626">
            <v>0.3</v>
          </cell>
        </row>
        <row r="627">
          <cell r="B627" t="str">
            <v>Total 076026</v>
          </cell>
          <cell r="D627">
            <v>0.3</v>
          </cell>
        </row>
        <row r="628">
          <cell r="B628" t="str">
            <v>076029</v>
          </cell>
          <cell r="C628" t="str">
            <v>TRUCHA MARIPOSA X 1000 GR</v>
          </cell>
          <cell r="D628">
            <v>2.79</v>
          </cell>
        </row>
        <row r="629">
          <cell r="B629" t="str">
            <v>Total 076029</v>
          </cell>
          <cell r="D629">
            <v>2.79</v>
          </cell>
        </row>
        <row r="630">
          <cell r="B630" t="str">
            <v>086072</v>
          </cell>
          <cell r="C630" t="str">
            <v>ARVEJA VERDE RICONGELISTO X 500 GR</v>
          </cell>
          <cell r="D630">
            <v>27</v>
          </cell>
        </row>
        <row r="631">
          <cell r="B631" t="str">
            <v>Total 086072</v>
          </cell>
          <cell r="D631">
            <v>27</v>
          </cell>
        </row>
        <row r="632">
          <cell r="B632" t="str">
            <v>086073</v>
          </cell>
          <cell r="C632" t="str">
            <v>MAIZ SUPER DULCE RICONGELISTO X 500 GR</v>
          </cell>
          <cell r="D632">
            <v>26.5</v>
          </cell>
        </row>
        <row r="633">
          <cell r="B633" t="str">
            <v>Total 086073</v>
          </cell>
          <cell r="D633">
            <v>26.5</v>
          </cell>
        </row>
        <row r="634">
          <cell r="B634" t="str">
            <v>086074</v>
          </cell>
          <cell r="C634" t="str">
            <v>MIX DE VERDURAS RICONGELISTO X 500 GR</v>
          </cell>
          <cell r="D634">
            <v>19.5</v>
          </cell>
        </row>
        <row r="635">
          <cell r="B635" t="str">
            <v>Total 086074</v>
          </cell>
          <cell r="D635">
            <v>19.5</v>
          </cell>
        </row>
        <row r="636">
          <cell r="B636" t="str">
            <v>086076</v>
          </cell>
          <cell r="C636" t="str">
            <v>YUCA EN CROQUETA X 500 GR</v>
          </cell>
          <cell r="D636">
            <v>14.5</v>
          </cell>
        </row>
        <row r="637">
          <cell r="B637" t="str">
            <v>Total 086076</v>
          </cell>
          <cell r="D637">
            <v>14.5</v>
          </cell>
        </row>
        <row r="638">
          <cell r="B638" t="str">
            <v>086078</v>
          </cell>
          <cell r="C638" t="str">
            <v>MILANESA DE POLLO APANADA X 360 GR</v>
          </cell>
          <cell r="D638">
            <v>6.1199999999999992</v>
          </cell>
        </row>
        <row r="639">
          <cell r="B639" t="str">
            <v>Total 086078</v>
          </cell>
          <cell r="D639">
            <v>6.1199999999999992</v>
          </cell>
        </row>
        <row r="640">
          <cell r="B640" t="str">
            <v>086081</v>
          </cell>
          <cell r="C640" t="str">
            <v>PINCHO DE POLLO APANADO X 300 GR</v>
          </cell>
          <cell r="D640">
            <v>3.6</v>
          </cell>
        </row>
        <row r="641">
          <cell r="B641" t="str">
            <v>Total 086081</v>
          </cell>
          <cell r="D641">
            <v>3.6</v>
          </cell>
        </row>
        <row r="642">
          <cell r="B642" t="str">
            <v>086083</v>
          </cell>
          <cell r="C642" t="str">
            <v>COLOMBINA DE POLLO APROX. 700 750 G</v>
          </cell>
          <cell r="D642">
            <v>24.75</v>
          </cell>
        </row>
        <row r="643">
          <cell r="B643" t="str">
            <v>Total 086083</v>
          </cell>
          <cell r="D643">
            <v>24.75</v>
          </cell>
        </row>
        <row r="644">
          <cell r="B644" t="str">
            <v>086085</v>
          </cell>
          <cell r="C644" t="str">
            <v>ARANDANO X 450 GR</v>
          </cell>
          <cell r="D644">
            <v>2.25</v>
          </cell>
        </row>
        <row r="645">
          <cell r="B645" t="str">
            <v>Total 086085</v>
          </cell>
          <cell r="D645">
            <v>2.25</v>
          </cell>
        </row>
        <row r="646">
          <cell r="B646" t="str">
            <v>086200</v>
          </cell>
          <cell r="C646" t="str">
            <v>PAPA LAMBWESTON CASCOS X 2270 GR</v>
          </cell>
          <cell r="D646">
            <v>13.62</v>
          </cell>
        </row>
        <row r="647">
          <cell r="B647" t="str">
            <v>Total 086200</v>
          </cell>
          <cell r="D647">
            <v>13.62</v>
          </cell>
        </row>
        <row r="648">
          <cell r="B648" t="str">
            <v>086203</v>
          </cell>
          <cell r="C648" t="str">
            <v>PAPA LAMBWESTON PIEL EN PUNTAS X 2270 GR</v>
          </cell>
          <cell r="D648">
            <v>6</v>
          </cell>
        </row>
        <row r="649">
          <cell r="B649" t="str">
            <v>Total 086203</v>
          </cell>
          <cell r="D649">
            <v>6</v>
          </cell>
        </row>
        <row r="650">
          <cell r="B650" t="str">
            <v>086205</v>
          </cell>
          <cell r="C650" t="str">
            <v>HAMBURGUESA PORTOBELO PQ X9UNDX112GR</v>
          </cell>
          <cell r="D650">
            <v>5</v>
          </cell>
        </row>
        <row r="651">
          <cell r="B651" t="str">
            <v>Total 086205</v>
          </cell>
          <cell r="D651">
            <v>5</v>
          </cell>
        </row>
        <row r="652">
          <cell r="B652" t="str">
            <v>086240</v>
          </cell>
          <cell r="C652" t="str">
            <v>FILETE DE SALMON POR KG</v>
          </cell>
          <cell r="D652">
            <v>31.37</v>
          </cell>
        </row>
        <row r="653">
          <cell r="B653" t="str">
            <v>Total 086240</v>
          </cell>
          <cell r="D653">
            <v>31.37</v>
          </cell>
        </row>
        <row r="654">
          <cell r="D654">
            <v>214.9</v>
          </cell>
        </row>
        <row r="655">
          <cell r="B655" t="str">
            <v>090131</v>
          </cell>
          <cell r="C655" t="str">
            <v>RIB EYE  CHOP HOUSE</v>
          </cell>
          <cell r="D655">
            <v>4.43</v>
          </cell>
        </row>
        <row r="656">
          <cell r="B656" t="str">
            <v>Total 090131</v>
          </cell>
          <cell r="D656">
            <v>4.43</v>
          </cell>
        </row>
        <row r="657">
          <cell r="B657" t="str">
            <v>090261</v>
          </cell>
          <cell r="C657" t="str">
            <v>OUTSIDE SKIRT - ENTRAÑA</v>
          </cell>
          <cell r="D657">
            <v>23.42</v>
          </cell>
        </row>
        <row r="658">
          <cell r="B658" t="str">
            <v>Total 090261</v>
          </cell>
          <cell r="D658">
            <v>23.42</v>
          </cell>
        </row>
        <row r="659">
          <cell r="B659" t="str">
            <v>090345</v>
          </cell>
          <cell r="C659" t="str">
            <v>RIB EYE CHOP 400</v>
          </cell>
          <cell r="D659">
            <v>1.2</v>
          </cell>
        </row>
        <row r="660">
          <cell r="B660" t="str">
            <v>Total 090345</v>
          </cell>
          <cell r="D660">
            <v>1.2</v>
          </cell>
        </row>
        <row r="661">
          <cell r="B661" t="str">
            <v>090347</v>
          </cell>
          <cell r="C661" t="str">
            <v>RIB EYE CHOP 400 G</v>
          </cell>
          <cell r="D661">
            <v>12.03</v>
          </cell>
        </row>
        <row r="662">
          <cell r="B662" t="str">
            <v>Total 090347</v>
          </cell>
          <cell r="D662">
            <v>12.03</v>
          </cell>
        </row>
        <row r="663">
          <cell r="D663">
            <v>41.08</v>
          </cell>
        </row>
        <row r="664">
          <cell r="B664" t="str">
            <v>090203</v>
          </cell>
          <cell r="C664" t="str">
            <v>STRIPLOIN-NEW YORK STEAK</v>
          </cell>
          <cell r="D664">
            <v>0.42</v>
          </cell>
        </row>
        <row r="665">
          <cell r="B665" t="str">
            <v>Total 090203</v>
          </cell>
          <cell r="D665">
            <v>0.42</v>
          </cell>
        </row>
        <row r="666">
          <cell r="B666" t="str">
            <v>090205</v>
          </cell>
          <cell r="C666" t="str">
            <v>STRIPLOIN-NEW YORK STEAK-CH</v>
          </cell>
          <cell r="D666">
            <v>5.46</v>
          </cell>
        </row>
        <row r="667">
          <cell r="B667" t="str">
            <v>Total 090205</v>
          </cell>
          <cell r="D667">
            <v>5.46</v>
          </cell>
        </row>
        <row r="668">
          <cell r="B668" t="str">
            <v>090340</v>
          </cell>
          <cell r="C668" t="str">
            <v>LOMO DE RES ANGUS URUGUAYO</v>
          </cell>
          <cell r="D668">
            <v>187.43</v>
          </cell>
        </row>
        <row r="669">
          <cell r="B669" t="str">
            <v>Total 090340</v>
          </cell>
          <cell r="D669">
            <v>187.43</v>
          </cell>
        </row>
        <row r="670">
          <cell r="B670" t="str">
            <v>090348</v>
          </cell>
          <cell r="C670" t="str">
            <v>CHURRASCO MARIPOSA CHOP</v>
          </cell>
          <cell r="D670">
            <v>22.97</v>
          </cell>
        </row>
        <row r="671">
          <cell r="B671" t="str">
            <v>Total 090348</v>
          </cell>
          <cell r="D671">
            <v>22.97</v>
          </cell>
        </row>
        <row r="672">
          <cell r="D672">
            <v>216.28</v>
          </cell>
        </row>
        <row r="673">
          <cell r="B673" t="str">
            <v>090204</v>
          </cell>
          <cell r="C673" t="str">
            <v>PICANHA - PUNTA-CULOTTE</v>
          </cell>
          <cell r="D673">
            <v>66.08</v>
          </cell>
        </row>
        <row r="674">
          <cell r="B674" t="str">
            <v>Total 090204</v>
          </cell>
          <cell r="D674">
            <v>66.08</v>
          </cell>
        </row>
        <row r="675">
          <cell r="B675" t="str">
            <v>090341</v>
          </cell>
          <cell r="C675" t="str">
            <v>TOMAHAWK IMP PORCIONADO</v>
          </cell>
          <cell r="D675">
            <v>3</v>
          </cell>
        </row>
        <row r="676">
          <cell r="B676" t="str">
            <v>Total 090341</v>
          </cell>
          <cell r="D676">
            <v>3</v>
          </cell>
        </row>
        <row r="677">
          <cell r="D677">
            <v>69.08</v>
          </cell>
        </row>
        <row r="678">
          <cell r="B678" t="str">
            <v>090311</v>
          </cell>
          <cell r="C678" t="str">
            <v>GROUND BEEF ANGUS CHOICE 500 GR</v>
          </cell>
          <cell r="D678">
            <v>0.5</v>
          </cell>
        </row>
        <row r="679">
          <cell r="B679" t="str">
            <v>Total 090311</v>
          </cell>
          <cell r="D679">
            <v>0.5</v>
          </cell>
        </row>
        <row r="680">
          <cell r="B680" t="str">
            <v>090350</v>
          </cell>
          <cell r="C680" t="str">
            <v xml:space="preserve">GROUND BEEF ANGUS CHOICE  </v>
          </cell>
          <cell r="D680">
            <v>141.24</v>
          </cell>
        </row>
        <row r="681">
          <cell r="B681" t="str">
            <v>Total 090350</v>
          </cell>
          <cell r="D681">
            <v>141.24</v>
          </cell>
        </row>
        <row r="682">
          <cell r="D682">
            <v>141.74</v>
          </cell>
        </row>
        <row r="683">
          <cell r="B683" t="str">
            <v>000026</v>
          </cell>
          <cell r="C683" t="str">
            <v>CANAL DE RES  CAZU TO</v>
          </cell>
          <cell r="D683">
            <v>572</v>
          </cell>
        </row>
        <row r="684">
          <cell r="B684" t="str">
            <v>Total 000026</v>
          </cell>
          <cell r="D684">
            <v>572</v>
          </cell>
        </row>
        <row r="685">
          <cell r="D685">
            <v>572</v>
          </cell>
        </row>
        <row r="686">
          <cell r="D686">
            <v>36377.779999999977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Sheet1"/>
    </sheetNames>
    <sheetDataSet>
      <sheetData sheetId="0">
        <row r="4">
          <cell r="B4" t="str">
            <v>Referencia</v>
          </cell>
          <cell r="C4" t="str">
            <v>Desc. item</v>
          </cell>
          <cell r="D4" t="str">
            <v>Total</v>
          </cell>
        </row>
        <row r="5">
          <cell r="B5" t="str">
            <v>046033</v>
          </cell>
          <cell r="C5" t="str">
            <v>MOLLEJAS RES K</v>
          </cell>
          <cell r="D5">
            <v>23.35</v>
          </cell>
          <cell r="E5">
            <v>23.35</v>
          </cell>
          <cell r="F5">
            <v>1.111904761904762</v>
          </cell>
          <cell r="G5">
            <v>16.678571428571431</v>
          </cell>
        </row>
        <row r="6">
          <cell r="B6" t="str">
            <v>Total 046033</v>
          </cell>
          <cell r="D6">
            <v>23.35</v>
          </cell>
          <cell r="E6">
            <v>23.35</v>
          </cell>
          <cell r="F6">
            <v>1.111904761904762</v>
          </cell>
          <cell r="G6">
            <v>16.678571428571431</v>
          </cell>
        </row>
        <row r="7">
          <cell r="D7">
            <v>23.35</v>
          </cell>
          <cell r="E7">
            <v>23.35</v>
          </cell>
          <cell r="F7">
            <v>1.111904761904762</v>
          </cell>
          <cell r="G7">
            <v>16.678571428571431</v>
          </cell>
        </row>
        <row r="8">
          <cell r="B8" t="str">
            <v>014006</v>
          </cell>
          <cell r="C8" t="str">
            <v>DES.COMES.HUESO COGOTE A GRANEL</v>
          </cell>
          <cell r="D8">
            <v>97.18</v>
          </cell>
          <cell r="E8">
            <v>97.18</v>
          </cell>
          <cell r="F8">
            <v>4.6276190476190475</v>
          </cell>
          <cell r="G8">
            <v>69.414285714285711</v>
          </cell>
        </row>
        <row r="9">
          <cell r="B9" t="str">
            <v>Total 014006</v>
          </cell>
          <cell r="D9">
            <v>97.18</v>
          </cell>
          <cell r="E9">
            <v>97.18</v>
          </cell>
          <cell r="F9">
            <v>4.6276190476190475</v>
          </cell>
          <cell r="G9">
            <v>69.414285714285711</v>
          </cell>
        </row>
        <row r="10">
          <cell r="B10" t="str">
            <v>014220</v>
          </cell>
          <cell r="C10" t="str">
            <v>DES.COMES.HUESO COGOTE</v>
          </cell>
          <cell r="D10">
            <v>644.90999999999951</v>
          </cell>
          <cell r="E10">
            <v>644.90999999999951</v>
          </cell>
          <cell r="F10">
            <v>30.709999999999976</v>
          </cell>
          <cell r="G10">
            <v>460.64999999999964</v>
          </cell>
        </row>
        <row r="11">
          <cell r="B11" t="str">
            <v>Total 014220</v>
          </cell>
          <cell r="D11">
            <v>644.90999999999951</v>
          </cell>
          <cell r="E11">
            <v>644.90999999999951</v>
          </cell>
          <cell r="F11">
            <v>30.709999999999976</v>
          </cell>
          <cell r="G11">
            <v>460.64999999999964</v>
          </cell>
        </row>
        <row r="12">
          <cell r="D12">
            <v>742.08999999999946</v>
          </cell>
          <cell r="E12">
            <v>742.08999999999946</v>
          </cell>
          <cell r="F12">
            <v>35.337619047619022</v>
          </cell>
          <cell r="G12">
            <v>530.06428571428535</v>
          </cell>
        </row>
        <row r="13">
          <cell r="B13" t="str">
            <v>014223</v>
          </cell>
          <cell r="C13" t="str">
            <v>DES.COMES. HUESO CTE</v>
          </cell>
          <cell r="D13">
            <v>3742.3500000000017</v>
          </cell>
          <cell r="E13">
            <v>3742.3500000000017</v>
          </cell>
          <cell r="F13">
            <v>178.20714285714294</v>
          </cell>
          <cell r="G13">
            <v>2673.107142857144</v>
          </cell>
        </row>
        <row r="14">
          <cell r="B14" t="str">
            <v>Total 014223</v>
          </cell>
          <cell r="D14">
            <v>3742.3500000000017</v>
          </cell>
          <cell r="E14">
            <v>3742.3500000000017</v>
          </cell>
          <cell r="F14">
            <v>178.20714285714294</v>
          </cell>
          <cell r="G14">
            <v>2673.107142857144</v>
          </cell>
        </row>
        <row r="15">
          <cell r="D15">
            <v>3742.3500000000017</v>
          </cell>
          <cell r="E15">
            <v>3742.3500000000017</v>
          </cell>
          <cell r="F15">
            <v>178.20714285714294</v>
          </cell>
          <cell r="G15">
            <v>2673.107142857144</v>
          </cell>
        </row>
        <row r="16">
          <cell r="B16" t="str">
            <v>014217</v>
          </cell>
          <cell r="C16" t="str">
            <v>PEINES COSTILLA FOOD K</v>
          </cell>
          <cell r="D16">
            <v>9.85</v>
          </cell>
          <cell r="E16">
            <v>9.85</v>
          </cell>
          <cell r="F16">
            <v>0.46904761904761905</v>
          </cell>
          <cell r="G16">
            <v>7.0357142857142856</v>
          </cell>
        </row>
        <row r="17">
          <cell r="B17" t="str">
            <v>Total 014217</v>
          </cell>
          <cell r="D17">
            <v>9.85</v>
          </cell>
          <cell r="E17">
            <v>9.85</v>
          </cell>
          <cell r="F17">
            <v>0.46904761904761905</v>
          </cell>
          <cell r="G17">
            <v>7.0357142857142856</v>
          </cell>
        </row>
        <row r="18">
          <cell r="B18" t="str">
            <v>014236</v>
          </cell>
          <cell r="C18" t="str">
            <v>COSTILLA DE RES * 500 G. TAT</v>
          </cell>
          <cell r="D18">
            <v>99</v>
          </cell>
          <cell r="E18">
            <v>99</v>
          </cell>
          <cell r="F18">
            <v>4.7142857142857144</v>
          </cell>
          <cell r="G18">
            <v>70.714285714285722</v>
          </cell>
        </row>
        <row r="19">
          <cell r="B19" t="str">
            <v>Total 014236</v>
          </cell>
          <cell r="D19">
            <v>99</v>
          </cell>
          <cell r="E19">
            <v>99</v>
          </cell>
          <cell r="F19">
            <v>4.7142857142857144</v>
          </cell>
          <cell r="G19">
            <v>70.714285714285722</v>
          </cell>
        </row>
        <row r="20">
          <cell r="B20" t="str">
            <v>014281</v>
          </cell>
          <cell r="C20" t="str">
            <v>COSTILLA DE RES P.V</v>
          </cell>
          <cell r="D20">
            <v>389.68</v>
          </cell>
          <cell r="E20">
            <v>389.68</v>
          </cell>
          <cell r="F20">
            <v>18.556190476190476</v>
          </cell>
          <cell r="G20">
            <v>278.34285714285716</v>
          </cell>
        </row>
        <row r="21">
          <cell r="B21" t="str">
            <v>Total 014281</v>
          </cell>
          <cell r="D21">
            <v>389.68</v>
          </cell>
          <cell r="E21">
            <v>389.68</v>
          </cell>
          <cell r="F21">
            <v>18.556190476190476</v>
          </cell>
          <cell r="G21">
            <v>278.34285714285716</v>
          </cell>
        </row>
        <row r="22">
          <cell r="B22" t="str">
            <v>014318</v>
          </cell>
          <cell r="C22" t="str">
            <v>COSTILLA DE RES  K</v>
          </cell>
          <cell r="D22">
            <v>80.510000000000005</v>
          </cell>
          <cell r="E22">
            <v>80.510000000000005</v>
          </cell>
          <cell r="F22">
            <v>3.8338095238095242</v>
          </cell>
          <cell r="G22">
            <v>57.507142857142867</v>
          </cell>
        </row>
        <row r="23">
          <cell r="B23" t="str">
            <v>Total 014318</v>
          </cell>
          <cell r="D23">
            <v>80.510000000000005</v>
          </cell>
          <cell r="E23">
            <v>80.510000000000005</v>
          </cell>
          <cell r="F23">
            <v>3.8338095238095242</v>
          </cell>
          <cell r="G23">
            <v>57.507142857142867</v>
          </cell>
        </row>
        <row r="24">
          <cell r="D24">
            <v>579.04</v>
          </cell>
          <cell r="E24">
            <v>579.04</v>
          </cell>
          <cell r="F24">
            <v>27.573333333333331</v>
          </cell>
          <cell r="G24">
            <v>413.59999999999997</v>
          </cell>
        </row>
        <row r="25">
          <cell r="B25" t="str">
            <v>011036</v>
          </cell>
          <cell r="C25" t="str">
            <v>SOBREBARRIGA</v>
          </cell>
          <cell r="D25">
            <v>246.00000000000003</v>
          </cell>
          <cell r="E25">
            <v>246.00000000000003</v>
          </cell>
          <cell r="F25">
            <v>11.714285714285715</v>
          </cell>
          <cell r="G25">
            <v>175.71428571428572</v>
          </cell>
        </row>
        <row r="26">
          <cell r="B26" t="str">
            <v>Total 011036</v>
          </cell>
          <cell r="D26">
            <v>246.00000000000003</v>
          </cell>
          <cell r="E26">
            <v>246.00000000000003</v>
          </cell>
          <cell r="F26">
            <v>11.714285714285715</v>
          </cell>
          <cell r="G26">
            <v>175.71428571428572</v>
          </cell>
        </row>
        <row r="27">
          <cell r="B27" t="str">
            <v>011041</v>
          </cell>
          <cell r="C27" t="str">
            <v>SOBREBARRIGA K</v>
          </cell>
          <cell r="D27">
            <v>47.41</v>
          </cell>
          <cell r="E27">
            <v>47.41</v>
          </cell>
          <cell r="F27">
            <v>2.2576190476190474</v>
          </cell>
          <cell r="G27">
            <v>33.864285714285714</v>
          </cell>
        </row>
        <row r="28">
          <cell r="B28" t="str">
            <v>Total 011041</v>
          </cell>
          <cell r="D28">
            <v>47.41</v>
          </cell>
          <cell r="E28">
            <v>47.41</v>
          </cell>
          <cell r="F28">
            <v>2.2576190476190474</v>
          </cell>
          <cell r="G28">
            <v>33.864285714285714</v>
          </cell>
        </row>
        <row r="29">
          <cell r="D29">
            <v>293.41000000000003</v>
          </cell>
          <cell r="E29">
            <v>293.41000000000003</v>
          </cell>
          <cell r="F29">
            <v>13.971904761904764</v>
          </cell>
          <cell r="G29">
            <v>209.57857142857145</v>
          </cell>
        </row>
        <row r="30">
          <cell r="B30" t="str">
            <v>012111</v>
          </cell>
          <cell r="C30" t="str">
            <v>BIFE PARRILLERO</v>
          </cell>
          <cell r="D30">
            <v>456.90999999999997</v>
          </cell>
          <cell r="E30">
            <v>456.90999999999997</v>
          </cell>
          <cell r="F30">
            <v>21.757619047619045</v>
          </cell>
          <cell r="G30">
            <v>326.36428571428564</v>
          </cell>
        </row>
        <row r="31">
          <cell r="B31" t="str">
            <v>Total 012111</v>
          </cell>
          <cell r="D31">
            <v>456.90999999999997</v>
          </cell>
          <cell r="E31">
            <v>456.90999999999997</v>
          </cell>
          <cell r="F31">
            <v>21.757619047619045</v>
          </cell>
          <cell r="G31">
            <v>326.36428571428564</v>
          </cell>
        </row>
        <row r="32">
          <cell r="B32" t="str">
            <v>013001</v>
          </cell>
          <cell r="C32" t="str">
            <v>CORTE B-C ESPECIAL A GRANEL</v>
          </cell>
          <cell r="D32">
            <v>110.85000000000004</v>
          </cell>
          <cell r="E32">
            <v>110.85000000000004</v>
          </cell>
          <cell r="F32">
            <v>5.2785714285714302</v>
          </cell>
          <cell r="G32">
            <v>79.178571428571459</v>
          </cell>
        </row>
        <row r="33">
          <cell r="B33" t="str">
            <v>Total 013001</v>
          </cell>
          <cell r="D33">
            <v>110.85000000000004</v>
          </cell>
          <cell r="E33">
            <v>110.85000000000004</v>
          </cell>
          <cell r="F33">
            <v>5.2785714285714302</v>
          </cell>
          <cell r="G33">
            <v>79.178571428571459</v>
          </cell>
        </row>
        <row r="34">
          <cell r="B34" t="str">
            <v>013002</v>
          </cell>
          <cell r="C34" t="str">
            <v>CORTE BRAZO ALETA A GRANEL</v>
          </cell>
          <cell r="D34">
            <v>252.71</v>
          </cell>
          <cell r="E34">
            <v>252.71</v>
          </cell>
          <cell r="F34">
            <v>12.033809523809524</v>
          </cell>
          <cell r="G34">
            <v>180.50714285714287</v>
          </cell>
        </row>
        <row r="35">
          <cell r="B35" t="str">
            <v>Total 013002</v>
          </cell>
          <cell r="D35">
            <v>252.71</v>
          </cell>
          <cell r="E35">
            <v>252.71</v>
          </cell>
          <cell r="F35">
            <v>12.033809523809524</v>
          </cell>
          <cell r="G35">
            <v>180.50714285714287</v>
          </cell>
        </row>
        <row r="36">
          <cell r="B36" t="str">
            <v>013005</v>
          </cell>
          <cell r="C36" t="str">
            <v>CORTE PIERNA MURILLO A GRANEL</v>
          </cell>
          <cell r="D36">
            <v>245.64000000000004</v>
          </cell>
          <cell r="E36">
            <v>245.64000000000004</v>
          </cell>
          <cell r="F36">
            <v>11.697142857142859</v>
          </cell>
          <cell r="G36">
            <v>175.45714285714288</v>
          </cell>
        </row>
        <row r="37">
          <cell r="B37" t="str">
            <v>Total 013005</v>
          </cell>
          <cell r="D37">
            <v>245.64000000000004</v>
          </cell>
          <cell r="E37">
            <v>245.64000000000004</v>
          </cell>
          <cell r="F37">
            <v>11.697142857142859</v>
          </cell>
          <cell r="G37">
            <v>175.45714285714288</v>
          </cell>
        </row>
        <row r="38">
          <cell r="B38" t="str">
            <v>013006</v>
          </cell>
          <cell r="C38" t="str">
            <v>CORTE BRAZO PALETERO A GRANEL</v>
          </cell>
          <cell r="D38">
            <v>204.92000000000004</v>
          </cell>
          <cell r="E38">
            <v>204.92000000000004</v>
          </cell>
          <cell r="F38">
            <v>9.7580952380952404</v>
          </cell>
          <cell r="G38">
            <v>146.37142857142859</v>
          </cell>
        </row>
        <row r="39">
          <cell r="B39" t="str">
            <v>Total 013006</v>
          </cell>
          <cell r="D39">
            <v>204.92000000000004</v>
          </cell>
          <cell r="E39">
            <v>204.92000000000004</v>
          </cell>
          <cell r="F39">
            <v>9.7580952380952404</v>
          </cell>
          <cell r="G39">
            <v>146.37142857142859</v>
          </cell>
        </row>
        <row r="40">
          <cell r="B40" t="str">
            <v>013007</v>
          </cell>
          <cell r="C40" t="str">
            <v>CORTE BRAZO PECHO A GRANEL</v>
          </cell>
          <cell r="D40">
            <v>52.690000000000012</v>
          </cell>
          <cell r="E40">
            <v>52.690000000000012</v>
          </cell>
          <cell r="F40">
            <v>2.5090476190476196</v>
          </cell>
          <cell r="G40">
            <v>37.635714285714293</v>
          </cell>
        </row>
        <row r="41">
          <cell r="B41" t="str">
            <v>Total 013007</v>
          </cell>
          <cell r="D41">
            <v>52.690000000000012</v>
          </cell>
          <cell r="E41">
            <v>52.690000000000012</v>
          </cell>
          <cell r="F41">
            <v>2.5090476190476196</v>
          </cell>
          <cell r="G41">
            <v>37.635714285714293</v>
          </cell>
        </row>
        <row r="42">
          <cell r="B42" t="str">
            <v>013154</v>
          </cell>
          <cell r="C42" t="str">
            <v>CARNE PARA SUDAR *250GR TAT</v>
          </cell>
          <cell r="D42">
            <v>30.25</v>
          </cell>
          <cell r="E42">
            <v>30.25</v>
          </cell>
          <cell r="F42">
            <v>1.4404761904761905</v>
          </cell>
          <cell r="G42">
            <v>21.607142857142858</v>
          </cell>
        </row>
        <row r="43">
          <cell r="B43" t="str">
            <v>Total 013154</v>
          </cell>
          <cell r="D43">
            <v>30.25</v>
          </cell>
          <cell r="E43">
            <v>30.25</v>
          </cell>
          <cell r="F43">
            <v>1.4404761904761905</v>
          </cell>
          <cell r="G43">
            <v>21.607142857142858</v>
          </cell>
        </row>
        <row r="44">
          <cell r="B44" t="str">
            <v>013156</v>
          </cell>
          <cell r="C44" t="str">
            <v>CARNE PARA SUDAR *500GR TAT</v>
          </cell>
          <cell r="D44">
            <v>27.5</v>
          </cell>
          <cell r="E44">
            <v>27.5</v>
          </cell>
          <cell r="F44">
            <v>1.3095238095238095</v>
          </cell>
          <cell r="G44">
            <v>19.642857142857142</v>
          </cell>
        </row>
        <row r="45">
          <cell r="B45" t="str">
            <v>Total 013156</v>
          </cell>
          <cell r="D45">
            <v>27.5</v>
          </cell>
          <cell r="E45">
            <v>27.5</v>
          </cell>
          <cell r="F45">
            <v>1.3095238095238095</v>
          </cell>
          <cell r="G45">
            <v>19.642857142857142</v>
          </cell>
        </row>
        <row r="46">
          <cell r="B46" t="str">
            <v>013161</v>
          </cell>
          <cell r="C46" t="str">
            <v>CORTE DE BRAZO ALETA</v>
          </cell>
          <cell r="D46">
            <v>25.410000000000004</v>
          </cell>
          <cell r="E46">
            <v>25.410000000000004</v>
          </cell>
          <cell r="F46">
            <v>1.2100000000000002</v>
          </cell>
          <cell r="G46">
            <v>18.150000000000002</v>
          </cell>
        </row>
        <row r="47">
          <cell r="B47" t="str">
            <v>Total 013161</v>
          </cell>
          <cell r="D47">
            <v>25.410000000000004</v>
          </cell>
          <cell r="E47">
            <v>25.410000000000004</v>
          </cell>
          <cell r="F47">
            <v>1.2100000000000002</v>
          </cell>
          <cell r="G47">
            <v>18.150000000000002</v>
          </cell>
        </row>
        <row r="48">
          <cell r="B48" t="str">
            <v>013230</v>
          </cell>
          <cell r="C48" t="str">
            <v>CARNE COGOTE PREMIUM</v>
          </cell>
          <cell r="D48">
            <v>88.05</v>
          </cell>
          <cell r="E48">
            <v>88.05</v>
          </cell>
          <cell r="F48">
            <v>4.1928571428571431</v>
          </cell>
          <cell r="G48">
            <v>62.892857142857146</v>
          </cell>
        </row>
        <row r="49">
          <cell r="B49" t="str">
            <v>Total 013230</v>
          </cell>
          <cell r="D49">
            <v>88.05</v>
          </cell>
          <cell r="E49">
            <v>88.05</v>
          </cell>
          <cell r="F49">
            <v>4.1928571428571431</v>
          </cell>
          <cell r="G49">
            <v>62.892857142857146</v>
          </cell>
        </row>
        <row r="50">
          <cell r="B50" t="str">
            <v>013232</v>
          </cell>
          <cell r="C50" t="str">
            <v>ALETA-DESMECHAR</v>
          </cell>
          <cell r="D50">
            <v>170.8300000000001</v>
          </cell>
          <cell r="E50">
            <v>170.8300000000001</v>
          </cell>
          <cell r="F50">
            <v>8.1347619047619091</v>
          </cell>
          <cell r="G50">
            <v>122.02142857142863</v>
          </cell>
        </row>
        <row r="51">
          <cell r="B51" t="str">
            <v>Total 013232</v>
          </cell>
          <cell r="D51">
            <v>170.8300000000001</v>
          </cell>
          <cell r="E51">
            <v>170.8300000000001</v>
          </cell>
          <cell r="F51">
            <v>8.1347619047619091</v>
          </cell>
          <cell r="G51">
            <v>122.02142857142863</v>
          </cell>
        </row>
        <row r="52">
          <cell r="B52" t="str">
            <v>013236</v>
          </cell>
          <cell r="C52" t="str">
            <v>MURILLO-JARRETE-LAGARTO</v>
          </cell>
          <cell r="D52">
            <v>103.90000000000003</v>
          </cell>
          <cell r="E52">
            <v>103.90000000000003</v>
          </cell>
          <cell r="F52">
            <v>4.9476190476190496</v>
          </cell>
          <cell r="G52">
            <v>74.214285714285751</v>
          </cell>
        </row>
        <row r="53">
          <cell r="B53" t="str">
            <v>Total 013236</v>
          </cell>
          <cell r="D53">
            <v>103.90000000000003</v>
          </cell>
          <cell r="E53">
            <v>103.90000000000003</v>
          </cell>
          <cell r="F53">
            <v>4.9476190476190496</v>
          </cell>
          <cell r="G53">
            <v>74.214285714285751</v>
          </cell>
        </row>
        <row r="54">
          <cell r="B54" t="str">
            <v>013238</v>
          </cell>
          <cell r="C54" t="str">
            <v>PECHO-BRISKET-ESPALDILLA</v>
          </cell>
          <cell r="D54">
            <v>157.99999999999994</v>
          </cell>
          <cell r="E54">
            <v>157.99999999999994</v>
          </cell>
          <cell r="F54">
            <v>7.5238095238095211</v>
          </cell>
          <cell r="G54">
            <v>112.85714285714282</v>
          </cell>
        </row>
        <row r="55">
          <cell r="B55" t="str">
            <v>Total 013238</v>
          </cell>
          <cell r="D55">
            <v>157.99999999999994</v>
          </cell>
          <cell r="E55">
            <v>157.99999999999994</v>
          </cell>
          <cell r="F55">
            <v>7.5238095238095211</v>
          </cell>
          <cell r="G55">
            <v>112.85714285714282</v>
          </cell>
        </row>
        <row r="56">
          <cell r="B56" t="str">
            <v>013245</v>
          </cell>
          <cell r="C56" t="str">
            <v>PALETERO PREMIUM</v>
          </cell>
          <cell r="D56">
            <v>104.35000000000004</v>
          </cell>
          <cell r="E56">
            <v>104.35000000000004</v>
          </cell>
          <cell r="F56">
            <v>4.9690476190476209</v>
          </cell>
          <cell r="G56">
            <v>74.53571428571432</v>
          </cell>
        </row>
        <row r="57">
          <cell r="B57" t="str">
            <v>Total 013245</v>
          </cell>
          <cell r="D57">
            <v>104.35000000000004</v>
          </cell>
          <cell r="E57">
            <v>104.35000000000004</v>
          </cell>
          <cell r="F57">
            <v>4.9690476190476209</v>
          </cell>
          <cell r="G57">
            <v>74.53571428571432</v>
          </cell>
        </row>
        <row r="58">
          <cell r="B58" t="str">
            <v>013272</v>
          </cell>
          <cell r="C58" t="str">
            <v>CORTE DE BRAZO MURILLO A GRANEL</v>
          </cell>
          <cell r="D58">
            <v>81.42000000000003</v>
          </cell>
          <cell r="E58">
            <v>81.42000000000003</v>
          </cell>
          <cell r="F58">
            <v>3.8771428571428586</v>
          </cell>
          <cell r="G58">
            <v>58.15714285714288</v>
          </cell>
        </row>
        <row r="59">
          <cell r="B59" t="str">
            <v>Total 013272</v>
          </cell>
          <cell r="D59">
            <v>81.42000000000003</v>
          </cell>
          <cell r="E59">
            <v>81.42000000000003</v>
          </cell>
          <cell r="F59">
            <v>3.8771428571428586</v>
          </cell>
          <cell r="G59">
            <v>58.15714285714288</v>
          </cell>
        </row>
        <row r="60">
          <cell r="B60" t="str">
            <v>013371</v>
          </cell>
          <cell r="C60" t="str">
            <v>CORTE BRAZO ALETA FOOD</v>
          </cell>
          <cell r="D60">
            <v>60.040000000000006</v>
          </cell>
          <cell r="E60">
            <v>60.040000000000006</v>
          </cell>
          <cell r="F60">
            <v>2.8590476190476193</v>
          </cell>
          <cell r="G60">
            <v>42.885714285714286</v>
          </cell>
        </row>
        <row r="61">
          <cell r="B61" t="str">
            <v>Total 013371</v>
          </cell>
          <cell r="D61">
            <v>60.040000000000006</v>
          </cell>
          <cell r="E61">
            <v>60.040000000000006</v>
          </cell>
          <cell r="F61">
            <v>2.8590476190476193</v>
          </cell>
          <cell r="G61">
            <v>42.885714285714286</v>
          </cell>
        </row>
        <row r="62">
          <cell r="B62" t="str">
            <v>013379</v>
          </cell>
          <cell r="C62" t="str">
            <v xml:space="preserve">CARNE PARA DESMECHAR  GOLD </v>
          </cell>
          <cell r="D62">
            <v>108.85000000000002</v>
          </cell>
          <cell r="E62">
            <v>108.85000000000002</v>
          </cell>
          <cell r="F62">
            <v>5.1833333333333345</v>
          </cell>
          <cell r="G62">
            <v>77.750000000000014</v>
          </cell>
        </row>
        <row r="63">
          <cell r="B63" t="str">
            <v>Total 013379</v>
          </cell>
          <cell r="D63">
            <v>108.85000000000002</v>
          </cell>
          <cell r="E63">
            <v>108.85000000000002</v>
          </cell>
          <cell r="F63">
            <v>5.1833333333333345</v>
          </cell>
          <cell r="G63">
            <v>77.750000000000014</v>
          </cell>
        </row>
        <row r="64">
          <cell r="B64" t="str">
            <v>013381</v>
          </cell>
          <cell r="C64" t="str">
            <v xml:space="preserve">MURILLO DE BRAZO GOLD  </v>
          </cell>
          <cell r="D64">
            <v>210.52999999999997</v>
          </cell>
          <cell r="E64">
            <v>210.52999999999997</v>
          </cell>
          <cell r="F64">
            <v>10.025238095238095</v>
          </cell>
          <cell r="G64">
            <v>150.37857142857143</v>
          </cell>
        </row>
        <row r="65">
          <cell r="B65" t="str">
            <v>Total 013381</v>
          </cell>
          <cell r="D65">
            <v>210.52999999999997</v>
          </cell>
          <cell r="E65">
            <v>210.52999999999997</v>
          </cell>
          <cell r="F65">
            <v>10.025238095238095</v>
          </cell>
          <cell r="G65">
            <v>150.37857142857143</v>
          </cell>
        </row>
        <row r="66">
          <cell r="B66" t="str">
            <v>013383</v>
          </cell>
          <cell r="C66" t="str">
            <v xml:space="preserve">CARNE PARA SUDAR GOLD  </v>
          </cell>
          <cell r="D66">
            <v>146.27000000000015</v>
          </cell>
          <cell r="E66">
            <v>146.27000000000015</v>
          </cell>
          <cell r="F66">
            <v>6.9652380952381021</v>
          </cell>
          <cell r="G66">
            <v>104.47857142857153</v>
          </cell>
        </row>
        <row r="67">
          <cell r="B67" t="str">
            <v>Total 013383</v>
          </cell>
          <cell r="D67">
            <v>146.27000000000015</v>
          </cell>
          <cell r="E67">
            <v>146.27000000000015</v>
          </cell>
          <cell r="F67">
            <v>6.9652380952381021</v>
          </cell>
          <cell r="G67">
            <v>104.47857142857153</v>
          </cell>
        </row>
        <row r="68">
          <cell r="B68" t="str">
            <v>013390</v>
          </cell>
          <cell r="C68" t="str">
            <v>PALETERO GOLD</v>
          </cell>
          <cell r="D68">
            <v>131.02000000000001</v>
          </cell>
          <cell r="E68">
            <v>131.02000000000001</v>
          </cell>
          <cell r="F68">
            <v>6.2390476190476196</v>
          </cell>
          <cell r="G68">
            <v>93.585714285714289</v>
          </cell>
        </row>
        <row r="69">
          <cell r="B69" t="str">
            <v>Total 013390</v>
          </cell>
          <cell r="D69">
            <v>131.02000000000001</v>
          </cell>
          <cell r="E69">
            <v>131.02000000000001</v>
          </cell>
          <cell r="F69">
            <v>6.2390476190476196</v>
          </cell>
          <cell r="G69">
            <v>93.585714285714289</v>
          </cell>
        </row>
        <row r="70">
          <cell r="B70" t="str">
            <v>014212</v>
          </cell>
          <cell r="C70" t="str">
            <v>OSOBUCO RES 550-650 GR</v>
          </cell>
          <cell r="D70">
            <v>1.1299999999999999</v>
          </cell>
          <cell r="E70">
            <v>1.1299999999999999</v>
          </cell>
          <cell r="F70">
            <v>5.3809523809523807E-2</v>
          </cell>
          <cell r="G70">
            <v>0.80714285714285716</v>
          </cell>
        </row>
        <row r="71">
          <cell r="B71" t="str">
            <v>Total 014212</v>
          </cell>
          <cell r="D71">
            <v>1.1299999999999999</v>
          </cell>
          <cell r="E71">
            <v>1.1299999999999999</v>
          </cell>
          <cell r="F71">
            <v>5.3809523809523807E-2</v>
          </cell>
          <cell r="G71">
            <v>0.80714285714285716</v>
          </cell>
        </row>
        <row r="72">
          <cell r="B72" t="str">
            <v>014214</v>
          </cell>
          <cell r="C72" t="str">
            <v>OSOBUCO DE RES 250-300 GR</v>
          </cell>
          <cell r="D72">
            <v>11.270000000000001</v>
          </cell>
          <cell r="E72">
            <v>11.270000000000001</v>
          </cell>
          <cell r="F72">
            <v>0.53666666666666674</v>
          </cell>
          <cell r="G72">
            <v>8.0500000000000007</v>
          </cell>
        </row>
        <row r="73">
          <cell r="B73" t="str">
            <v>Total 014214</v>
          </cell>
          <cell r="D73">
            <v>11.270000000000001</v>
          </cell>
          <cell r="E73">
            <v>11.270000000000001</v>
          </cell>
          <cell r="F73">
            <v>0.53666666666666674</v>
          </cell>
          <cell r="G73">
            <v>8.0500000000000007</v>
          </cell>
        </row>
        <row r="74">
          <cell r="D74">
            <v>2782.5400000000004</v>
          </cell>
          <cell r="E74">
            <v>2782.5400000000004</v>
          </cell>
          <cell r="F74">
            <v>132.50190476190477</v>
          </cell>
          <cell r="G74">
            <v>1987.5285714285715</v>
          </cell>
        </row>
        <row r="75">
          <cell r="B75" t="str">
            <v>012146</v>
          </cell>
          <cell r="C75" t="str">
            <v>TIRA DE ASADO</v>
          </cell>
          <cell r="D75">
            <v>330.11999999999989</v>
          </cell>
          <cell r="E75">
            <v>330.11999999999989</v>
          </cell>
          <cell r="F75">
            <v>15.719999999999995</v>
          </cell>
          <cell r="G75">
            <v>235.79999999999993</v>
          </cell>
        </row>
        <row r="76">
          <cell r="B76" t="str">
            <v>Total 012146</v>
          </cell>
          <cell r="D76">
            <v>330.11999999999989</v>
          </cell>
          <cell r="E76">
            <v>330.11999999999989</v>
          </cell>
          <cell r="F76">
            <v>15.719999999999995</v>
          </cell>
          <cell r="G76">
            <v>235.79999999999993</v>
          </cell>
        </row>
        <row r="77">
          <cell r="B77" t="str">
            <v>012154</v>
          </cell>
          <cell r="C77" t="str">
            <v>ASADO DE TIRA ESPECIAL</v>
          </cell>
          <cell r="D77">
            <v>45.51</v>
          </cell>
          <cell r="E77">
            <v>45.51</v>
          </cell>
          <cell r="F77">
            <v>2.1671428571428573</v>
          </cell>
          <cell r="G77">
            <v>32.50714285714286</v>
          </cell>
        </row>
        <row r="78">
          <cell r="B78" t="str">
            <v>Total 012154</v>
          </cell>
          <cell r="D78">
            <v>45.51</v>
          </cell>
          <cell r="E78">
            <v>45.51</v>
          </cell>
          <cell r="F78">
            <v>2.1671428571428573</v>
          </cell>
          <cell r="G78">
            <v>32.50714285714286</v>
          </cell>
        </row>
        <row r="79">
          <cell r="D79">
            <v>375.62999999999988</v>
          </cell>
          <cell r="E79">
            <v>375.62999999999988</v>
          </cell>
          <cell r="F79">
            <v>17.887142857142852</v>
          </cell>
          <cell r="G79">
            <v>268.30714285714276</v>
          </cell>
        </row>
        <row r="80">
          <cell r="B80" t="str">
            <v>011020</v>
          </cell>
          <cell r="C80" t="str">
            <v>RIB EYE CON HUESO C  420-520 GR</v>
          </cell>
          <cell r="D80">
            <v>24.370000000000005</v>
          </cell>
          <cell r="E80">
            <v>24.370000000000005</v>
          </cell>
          <cell r="F80">
            <v>1.1604761904761907</v>
          </cell>
          <cell r="G80">
            <v>17.407142857142858</v>
          </cell>
        </row>
        <row r="81">
          <cell r="B81" t="str">
            <v>Total 011020</v>
          </cell>
          <cell r="D81">
            <v>24.370000000000005</v>
          </cell>
          <cell r="E81">
            <v>24.370000000000005</v>
          </cell>
          <cell r="F81">
            <v>1.1604761904761907</v>
          </cell>
          <cell r="G81">
            <v>17.407142857142858</v>
          </cell>
        </row>
        <row r="82">
          <cell r="B82" t="str">
            <v>011058</v>
          </cell>
          <cell r="C82" t="str">
            <v>ENTRECOT PREMIUM</v>
          </cell>
          <cell r="D82">
            <v>177.40999999999985</v>
          </cell>
          <cell r="E82">
            <v>177.40999999999985</v>
          </cell>
          <cell r="F82">
            <v>8.448095238095231</v>
          </cell>
          <cell r="G82">
            <v>126.72142857142846</v>
          </cell>
        </row>
        <row r="83">
          <cell r="B83" t="str">
            <v>Total 011058</v>
          </cell>
          <cell r="D83">
            <v>177.40999999999985</v>
          </cell>
          <cell r="E83">
            <v>177.40999999999985</v>
          </cell>
          <cell r="F83">
            <v>8.448095238095231</v>
          </cell>
          <cell r="G83">
            <v>126.72142857142846</v>
          </cell>
        </row>
        <row r="84">
          <cell r="B84" t="str">
            <v>012001</v>
          </cell>
          <cell r="C84" t="str">
            <v>CORTE DE PIERNA     BOLA A GRANEL</v>
          </cell>
          <cell r="D84">
            <v>531.7299999999999</v>
          </cell>
          <cell r="E84">
            <v>531.7299999999999</v>
          </cell>
          <cell r="F84">
            <v>25.320476190476185</v>
          </cell>
          <cell r="G84">
            <v>379.80714285714276</v>
          </cell>
        </row>
        <row r="85">
          <cell r="B85" t="str">
            <v>Total 012001</v>
          </cell>
          <cell r="D85">
            <v>531.7299999999999</v>
          </cell>
          <cell r="E85">
            <v>531.7299999999999</v>
          </cell>
          <cell r="F85">
            <v>25.320476190476185</v>
          </cell>
          <cell r="G85">
            <v>379.80714285714276</v>
          </cell>
        </row>
        <row r="86">
          <cell r="B86" t="str">
            <v>012002</v>
          </cell>
          <cell r="C86" t="str">
            <v>CORTE DE PIERNA     CADERA A GRANEL</v>
          </cell>
          <cell r="D86">
            <v>364.55999999999989</v>
          </cell>
          <cell r="E86">
            <v>364.55999999999989</v>
          </cell>
          <cell r="F86">
            <v>17.359999999999996</v>
          </cell>
          <cell r="G86">
            <v>260.39999999999992</v>
          </cell>
        </row>
        <row r="87">
          <cell r="B87" t="str">
            <v>Total 012002</v>
          </cell>
          <cell r="D87">
            <v>364.55999999999989</v>
          </cell>
          <cell r="E87">
            <v>364.55999999999989</v>
          </cell>
          <cell r="F87">
            <v>17.359999999999996</v>
          </cell>
          <cell r="G87">
            <v>260.39999999999992</v>
          </cell>
        </row>
        <row r="88">
          <cell r="B88" t="str">
            <v>012003</v>
          </cell>
          <cell r="C88" t="str">
            <v>CORTE DE PIERNA     CECINA A GRANEL</v>
          </cell>
          <cell r="D88">
            <v>850.21999999999991</v>
          </cell>
          <cell r="E88">
            <v>850.21999999999991</v>
          </cell>
          <cell r="F88">
            <v>40.486666666666665</v>
          </cell>
          <cell r="G88">
            <v>607.29999999999995</v>
          </cell>
        </row>
        <row r="89">
          <cell r="B89" t="str">
            <v>Total 012003</v>
          </cell>
          <cell r="D89">
            <v>850.21999999999991</v>
          </cell>
          <cell r="E89">
            <v>850.21999999999991</v>
          </cell>
          <cell r="F89">
            <v>40.486666666666665</v>
          </cell>
          <cell r="G89">
            <v>607.29999999999995</v>
          </cell>
        </row>
        <row r="90">
          <cell r="B90" t="str">
            <v>012004</v>
          </cell>
          <cell r="C90" t="str">
            <v>CORTE DE PIERNA     HERRADERO A GRANEL</v>
          </cell>
          <cell r="D90">
            <v>366.67000000000019</v>
          </cell>
          <cell r="E90">
            <v>366.67000000000019</v>
          </cell>
          <cell r="F90">
            <v>17.4604761904762</v>
          </cell>
          <cell r="G90">
            <v>261.90714285714301</v>
          </cell>
        </row>
        <row r="91">
          <cell r="B91" t="str">
            <v>Total 012004</v>
          </cell>
          <cell r="D91">
            <v>366.67000000000019</v>
          </cell>
          <cell r="E91">
            <v>366.67000000000019</v>
          </cell>
          <cell r="F91">
            <v>17.4604761904762</v>
          </cell>
          <cell r="G91">
            <v>261.90714285714301</v>
          </cell>
        </row>
        <row r="92">
          <cell r="B92" t="str">
            <v>012005</v>
          </cell>
          <cell r="C92" t="str">
            <v>CORTE DE PIERNA     LOMO ANCHO A GRANEL</v>
          </cell>
          <cell r="D92">
            <v>784.6400000000001</v>
          </cell>
          <cell r="E92">
            <v>784.6400000000001</v>
          </cell>
          <cell r="F92">
            <v>37.363809523809529</v>
          </cell>
          <cell r="G92">
            <v>560.45714285714291</v>
          </cell>
        </row>
        <row r="93">
          <cell r="B93" t="str">
            <v>Total 012005</v>
          </cell>
          <cell r="D93">
            <v>784.6400000000001</v>
          </cell>
          <cell r="E93">
            <v>784.6400000000001</v>
          </cell>
          <cell r="F93">
            <v>37.363809523809529</v>
          </cell>
          <cell r="G93">
            <v>560.45714285714291</v>
          </cell>
        </row>
        <row r="94">
          <cell r="B94" t="str">
            <v>012006</v>
          </cell>
          <cell r="C94" t="str">
            <v>CORTE DE PIERNA     POSTA BRAZO A GRANEL</v>
          </cell>
          <cell r="D94">
            <v>362.31000000000012</v>
          </cell>
          <cell r="E94">
            <v>362.31000000000012</v>
          </cell>
          <cell r="F94">
            <v>17.252857142857149</v>
          </cell>
          <cell r="G94">
            <v>258.79285714285726</v>
          </cell>
        </row>
        <row r="95">
          <cell r="B95" t="str">
            <v>Total 012006</v>
          </cell>
          <cell r="D95">
            <v>362.31000000000012</v>
          </cell>
          <cell r="E95">
            <v>362.31000000000012</v>
          </cell>
          <cell r="F95">
            <v>17.252857142857149</v>
          </cell>
          <cell r="G95">
            <v>258.79285714285726</v>
          </cell>
        </row>
        <row r="96">
          <cell r="B96" t="str">
            <v>012064</v>
          </cell>
          <cell r="C96" t="str">
            <v>CORTE DE PIERNA CADERA</v>
          </cell>
          <cell r="D96">
            <v>5.08</v>
          </cell>
          <cell r="E96">
            <v>5.08</v>
          </cell>
          <cell r="F96">
            <v>0.2419047619047619</v>
          </cell>
          <cell r="G96">
            <v>3.6285714285714286</v>
          </cell>
        </row>
        <row r="97">
          <cell r="B97" t="str">
            <v>Total 012064</v>
          </cell>
          <cell r="D97">
            <v>5.08</v>
          </cell>
          <cell r="E97">
            <v>5.08</v>
          </cell>
          <cell r="F97">
            <v>0.2419047619047619</v>
          </cell>
          <cell r="G97">
            <v>3.6285714285714286</v>
          </cell>
        </row>
        <row r="98">
          <cell r="B98" t="str">
            <v>012076</v>
          </cell>
          <cell r="C98" t="str">
            <v>CORTE PIERNA LOMO ANCHO</v>
          </cell>
          <cell r="D98">
            <v>19.2</v>
          </cell>
          <cell r="E98">
            <v>19.2</v>
          </cell>
          <cell r="F98">
            <v>0.91428571428571426</v>
          </cell>
          <cell r="G98">
            <v>13.714285714285714</v>
          </cell>
        </row>
        <row r="99">
          <cell r="B99" t="str">
            <v>Total 012076</v>
          </cell>
          <cell r="D99">
            <v>19.2</v>
          </cell>
          <cell r="E99">
            <v>19.2</v>
          </cell>
          <cell r="F99">
            <v>0.91428571428571426</v>
          </cell>
          <cell r="G99">
            <v>13.714285714285714</v>
          </cell>
        </row>
        <row r="100">
          <cell r="B100" t="str">
            <v>012080</v>
          </cell>
          <cell r="C100" t="str">
            <v>CARNE PARA ASAR  *250gr TAT</v>
          </cell>
          <cell r="D100">
            <v>210.25</v>
          </cell>
          <cell r="E100">
            <v>210.25</v>
          </cell>
          <cell r="F100">
            <v>10.011904761904763</v>
          </cell>
          <cell r="G100">
            <v>150.17857142857144</v>
          </cell>
        </row>
        <row r="101">
          <cell r="B101" t="str">
            <v>Total 012080</v>
          </cell>
          <cell r="D101">
            <v>210.25</v>
          </cell>
          <cell r="E101">
            <v>210.25</v>
          </cell>
          <cell r="F101">
            <v>10.011904761904763</v>
          </cell>
          <cell r="G101">
            <v>150.17857142857144</v>
          </cell>
        </row>
        <row r="102">
          <cell r="B102" t="str">
            <v>012082</v>
          </cell>
          <cell r="C102" t="str">
            <v>CARNE PARA ASAR *500gr TAT</v>
          </cell>
          <cell r="D102">
            <v>173.5</v>
          </cell>
          <cell r="E102">
            <v>173.5</v>
          </cell>
          <cell r="F102">
            <v>8.2619047619047628</v>
          </cell>
          <cell r="G102">
            <v>123.92857142857144</v>
          </cell>
        </row>
        <row r="103">
          <cell r="B103" t="str">
            <v>Total 012082</v>
          </cell>
          <cell r="D103">
            <v>173.5</v>
          </cell>
          <cell r="E103">
            <v>173.5</v>
          </cell>
          <cell r="F103">
            <v>8.2619047619047628</v>
          </cell>
          <cell r="G103">
            <v>123.92857142857144</v>
          </cell>
        </row>
        <row r="104">
          <cell r="B104" t="str">
            <v>012093</v>
          </cell>
          <cell r="C104" t="str">
            <v>CARABELLA - BOLA  L-M</v>
          </cell>
          <cell r="D104">
            <v>94.660000000000025</v>
          </cell>
          <cell r="E104">
            <v>94.660000000000025</v>
          </cell>
          <cell r="F104">
            <v>4.5076190476190492</v>
          </cell>
          <cell r="G104">
            <v>67.614285714285742</v>
          </cell>
        </row>
        <row r="105">
          <cell r="B105" t="str">
            <v>Total 012093</v>
          </cell>
          <cell r="D105">
            <v>94.660000000000025</v>
          </cell>
          <cell r="E105">
            <v>94.660000000000025</v>
          </cell>
          <cell r="F105">
            <v>4.5076190476190492</v>
          </cell>
          <cell r="G105">
            <v>67.614285714285742</v>
          </cell>
        </row>
        <row r="106">
          <cell r="B106" t="str">
            <v>012095</v>
          </cell>
          <cell r="C106" t="str">
            <v>CADERA-TETAFULA</v>
          </cell>
          <cell r="D106">
            <v>286.95999999999998</v>
          </cell>
          <cell r="E106">
            <v>286.95999999999998</v>
          </cell>
          <cell r="F106">
            <v>13.664761904761903</v>
          </cell>
          <cell r="G106">
            <v>204.97142857142853</v>
          </cell>
        </row>
        <row r="107">
          <cell r="B107" t="str">
            <v>Total 012095</v>
          </cell>
          <cell r="D107">
            <v>286.95999999999998</v>
          </cell>
          <cell r="E107">
            <v>286.95999999999998</v>
          </cell>
          <cell r="F107">
            <v>13.664761904761903</v>
          </cell>
          <cell r="G107">
            <v>204.97142857142853</v>
          </cell>
        </row>
        <row r="108">
          <cell r="B108" t="str">
            <v>012097</v>
          </cell>
          <cell r="C108" t="str">
            <v>CECINA-TABLA L-M</v>
          </cell>
          <cell r="D108">
            <v>324.21999999999997</v>
          </cell>
          <cell r="E108">
            <v>324.21999999999997</v>
          </cell>
          <cell r="F108">
            <v>15.439047619047617</v>
          </cell>
          <cell r="G108">
            <v>231.58571428571426</v>
          </cell>
        </row>
        <row r="109">
          <cell r="B109" t="str">
            <v>Total 012097</v>
          </cell>
          <cell r="D109">
            <v>324.21999999999997</v>
          </cell>
          <cell r="E109">
            <v>324.21999999999997</v>
          </cell>
          <cell r="F109">
            <v>15.439047619047617</v>
          </cell>
          <cell r="G109">
            <v>231.58571428571426</v>
          </cell>
        </row>
        <row r="110">
          <cell r="B110" t="str">
            <v>012098</v>
          </cell>
          <cell r="C110" t="str">
            <v>ASAR PREMIUM</v>
          </cell>
          <cell r="D110">
            <v>43.76</v>
          </cell>
          <cell r="E110">
            <v>43.76</v>
          </cell>
          <cell r="F110">
            <v>2.0838095238095238</v>
          </cell>
          <cell r="G110">
            <v>31.257142857142856</v>
          </cell>
        </row>
        <row r="111">
          <cell r="B111" t="str">
            <v>Total 012098</v>
          </cell>
          <cell r="D111">
            <v>43.76</v>
          </cell>
          <cell r="E111">
            <v>43.76</v>
          </cell>
          <cell r="F111">
            <v>2.0838095238095238</v>
          </cell>
          <cell r="G111">
            <v>31.257142857142856</v>
          </cell>
        </row>
        <row r="112">
          <cell r="B112" t="str">
            <v>012101</v>
          </cell>
          <cell r="C112" t="str">
            <v>LOMO ANCHO-LOMO REDONDO</v>
          </cell>
          <cell r="D112">
            <v>125.47000000000003</v>
          </cell>
          <cell r="E112">
            <v>125.47000000000003</v>
          </cell>
          <cell r="F112">
            <v>5.9747619047619063</v>
          </cell>
          <cell r="G112">
            <v>89.621428571428595</v>
          </cell>
        </row>
        <row r="113">
          <cell r="B113" t="str">
            <v>Total 012101</v>
          </cell>
          <cell r="D113">
            <v>125.47000000000003</v>
          </cell>
          <cell r="E113">
            <v>125.47000000000003</v>
          </cell>
          <cell r="F113">
            <v>5.9747619047619063</v>
          </cell>
          <cell r="G113">
            <v>89.621428571428595</v>
          </cell>
        </row>
        <row r="114">
          <cell r="B114" t="str">
            <v>012113</v>
          </cell>
          <cell r="C114" t="str">
            <v>FAJITA ESPECIAL DE RES L-M</v>
          </cell>
          <cell r="D114">
            <v>75.090000000000018</v>
          </cell>
          <cell r="E114">
            <v>75.090000000000018</v>
          </cell>
          <cell r="F114">
            <v>3.5757142857142865</v>
          </cell>
          <cell r="G114">
            <v>53.6357142857143</v>
          </cell>
        </row>
        <row r="115">
          <cell r="B115" t="str">
            <v>Total 012113</v>
          </cell>
          <cell r="D115">
            <v>75.090000000000018</v>
          </cell>
          <cell r="E115">
            <v>75.090000000000018</v>
          </cell>
          <cell r="F115">
            <v>3.5757142857142865</v>
          </cell>
          <cell r="G115">
            <v>53.6357142857143</v>
          </cell>
        </row>
        <row r="116">
          <cell r="B116" t="str">
            <v>012272</v>
          </cell>
          <cell r="C116" t="str">
            <v>RIB EYE CON HUESO L 600-800 G.</v>
          </cell>
          <cell r="D116">
            <v>42.23</v>
          </cell>
          <cell r="E116">
            <v>42.23</v>
          </cell>
          <cell r="F116">
            <v>2.0109523809523808</v>
          </cell>
          <cell r="G116">
            <v>30.164285714285711</v>
          </cell>
        </row>
        <row r="117">
          <cell r="B117" t="str">
            <v>Total 012272</v>
          </cell>
          <cell r="D117">
            <v>42.23</v>
          </cell>
          <cell r="E117">
            <v>42.23</v>
          </cell>
          <cell r="F117">
            <v>2.0109523809523808</v>
          </cell>
          <cell r="G117">
            <v>30.164285714285711</v>
          </cell>
        </row>
        <row r="118">
          <cell r="B118" t="str">
            <v>012290</v>
          </cell>
          <cell r="C118" t="str">
            <v>GOULASH ESPECIAL DE RES L-M</v>
          </cell>
          <cell r="D118">
            <v>90.860000000000014</v>
          </cell>
          <cell r="E118">
            <v>90.860000000000014</v>
          </cell>
          <cell r="F118">
            <v>4.3266666666666671</v>
          </cell>
          <cell r="G118">
            <v>64.900000000000006</v>
          </cell>
        </row>
        <row r="119">
          <cell r="B119" t="str">
            <v>Total 012290</v>
          </cell>
          <cell r="D119">
            <v>90.860000000000014</v>
          </cell>
          <cell r="E119">
            <v>90.860000000000014</v>
          </cell>
          <cell r="F119">
            <v>4.3266666666666671</v>
          </cell>
          <cell r="G119">
            <v>64.900000000000006</v>
          </cell>
        </row>
        <row r="120">
          <cell r="B120" t="str">
            <v>012397</v>
          </cell>
          <cell r="C120" t="str">
            <v xml:space="preserve">BOLA DE PIERNA GOLD </v>
          </cell>
          <cell r="D120">
            <v>139.58000000000004</v>
          </cell>
          <cell r="E120">
            <v>139.58000000000004</v>
          </cell>
          <cell r="F120">
            <v>6.6466666666666683</v>
          </cell>
          <cell r="G120">
            <v>99.700000000000017</v>
          </cell>
        </row>
        <row r="121">
          <cell r="B121" t="str">
            <v>Total 012397</v>
          </cell>
          <cell r="D121">
            <v>139.58000000000004</v>
          </cell>
          <cell r="E121">
            <v>139.58000000000004</v>
          </cell>
          <cell r="F121">
            <v>6.6466666666666683</v>
          </cell>
          <cell r="G121">
            <v>99.700000000000017</v>
          </cell>
        </row>
        <row r="122">
          <cell r="B122" t="str">
            <v>012399</v>
          </cell>
          <cell r="C122" t="str">
            <v xml:space="preserve">CADERA DE PIERNA GOLD </v>
          </cell>
          <cell r="D122">
            <v>304.8900000000001</v>
          </cell>
          <cell r="E122">
            <v>304.8900000000001</v>
          </cell>
          <cell r="F122">
            <v>14.518571428571434</v>
          </cell>
          <cell r="G122">
            <v>217.77857142857152</v>
          </cell>
        </row>
        <row r="123">
          <cell r="B123" t="str">
            <v>Total 012399</v>
          </cell>
          <cell r="D123">
            <v>304.8900000000001</v>
          </cell>
          <cell r="E123">
            <v>304.8900000000001</v>
          </cell>
          <cell r="F123">
            <v>14.518571428571434</v>
          </cell>
          <cell r="G123">
            <v>217.77857142857152</v>
          </cell>
        </row>
        <row r="124">
          <cell r="B124" t="str">
            <v>012401</v>
          </cell>
          <cell r="C124" t="str">
            <v xml:space="preserve">CECINA DE PIERNA GOLD </v>
          </cell>
          <cell r="D124">
            <v>502.53999999999985</v>
          </cell>
          <cell r="E124">
            <v>502.53999999999985</v>
          </cell>
          <cell r="F124">
            <v>23.930476190476185</v>
          </cell>
          <cell r="G124">
            <v>358.9571428571428</v>
          </cell>
        </row>
        <row r="125">
          <cell r="B125" t="str">
            <v>Total 012401</v>
          </cell>
          <cell r="D125">
            <v>502.53999999999985</v>
          </cell>
          <cell r="E125">
            <v>502.53999999999985</v>
          </cell>
          <cell r="F125">
            <v>23.930476190476185</v>
          </cell>
          <cell r="G125">
            <v>358.9571428571428</v>
          </cell>
        </row>
        <row r="126">
          <cell r="B126" t="str">
            <v>012403</v>
          </cell>
          <cell r="C126" t="str">
            <v xml:space="preserve">LOMO ANCHO GOLD  </v>
          </cell>
          <cell r="D126">
            <v>399.02999999999986</v>
          </cell>
          <cell r="E126">
            <v>399.02999999999986</v>
          </cell>
          <cell r="F126">
            <v>19.001428571428566</v>
          </cell>
          <cell r="G126">
            <v>285.02142857142849</v>
          </cell>
        </row>
        <row r="127">
          <cell r="B127" t="str">
            <v>Total 012403</v>
          </cell>
          <cell r="D127">
            <v>399.02999999999986</v>
          </cell>
          <cell r="E127">
            <v>399.02999999999986</v>
          </cell>
          <cell r="F127">
            <v>19.001428571428566</v>
          </cell>
          <cell r="G127">
            <v>285.02142857142849</v>
          </cell>
        </row>
        <row r="128">
          <cell r="B128" t="str">
            <v>012405</v>
          </cell>
          <cell r="C128" t="str">
            <v xml:space="preserve">BOTA GOLD </v>
          </cell>
          <cell r="D128">
            <v>143.46999999999997</v>
          </cell>
          <cell r="E128">
            <v>143.46999999999997</v>
          </cell>
          <cell r="F128">
            <v>6.8319047619047604</v>
          </cell>
          <cell r="G128">
            <v>102.4785714285714</v>
          </cell>
        </row>
        <row r="129">
          <cell r="B129" t="str">
            <v>Total 012405</v>
          </cell>
          <cell r="D129">
            <v>143.46999999999997</v>
          </cell>
          <cell r="E129">
            <v>143.46999999999997</v>
          </cell>
          <cell r="F129">
            <v>6.8319047619047604</v>
          </cell>
          <cell r="G129">
            <v>102.4785714285714</v>
          </cell>
        </row>
        <row r="130">
          <cell r="B130" t="str">
            <v>012407</v>
          </cell>
          <cell r="C130" t="str">
            <v>CARNES PARA ASAR GOLD</v>
          </cell>
          <cell r="D130">
            <v>47.660000000000004</v>
          </cell>
          <cell r="E130">
            <v>47.660000000000004</v>
          </cell>
          <cell r="F130">
            <v>2.2695238095238097</v>
          </cell>
          <cell r="G130">
            <v>34.042857142857144</v>
          </cell>
        </row>
        <row r="131">
          <cell r="B131" t="str">
            <v>Total 012407</v>
          </cell>
          <cell r="D131">
            <v>47.660000000000004</v>
          </cell>
          <cell r="E131">
            <v>47.660000000000004</v>
          </cell>
          <cell r="F131">
            <v>2.2695238095238097</v>
          </cell>
          <cell r="G131">
            <v>34.042857142857144</v>
          </cell>
        </row>
        <row r="132">
          <cell r="B132" t="str">
            <v>012421</v>
          </cell>
          <cell r="C132" t="str">
            <v xml:space="preserve">CARNE EN GOULASH  </v>
          </cell>
          <cell r="D132">
            <v>29.460000000000004</v>
          </cell>
          <cell r="E132">
            <v>29.460000000000004</v>
          </cell>
          <cell r="F132">
            <v>1.402857142857143</v>
          </cell>
          <cell r="G132">
            <v>21.042857142857144</v>
          </cell>
        </row>
        <row r="133">
          <cell r="B133" t="str">
            <v>Total 012421</v>
          </cell>
          <cell r="D133">
            <v>29.460000000000004</v>
          </cell>
          <cell r="E133">
            <v>29.460000000000004</v>
          </cell>
          <cell r="F133">
            <v>1.402857142857143</v>
          </cell>
          <cell r="G133">
            <v>21.042857142857144</v>
          </cell>
        </row>
        <row r="134">
          <cell r="B134" t="str">
            <v>012423</v>
          </cell>
          <cell r="C134" t="str">
            <v>CARNE EN FAJITAS</v>
          </cell>
          <cell r="D134">
            <v>25.899999999999988</v>
          </cell>
          <cell r="E134">
            <v>25.899999999999988</v>
          </cell>
          <cell r="F134">
            <v>1.2333333333333327</v>
          </cell>
          <cell r="G134">
            <v>18.499999999999989</v>
          </cell>
        </row>
        <row r="135">
          <cell r="B135" t="str">
            <v>Total 012423</v>
          </cell>
          <cell r="D135">
            <v>25.899999999999988</v>
          </cell>
          <cell r="E135">
            <v>25.899999999999988</v>
          </cell>
          <cell r="F135">
            <v>1.2333333333333327</v>
          </cell>
          <cell r="G135">
            <v>18.499999999999989</v>
          </cell>
        </row>
        <row r="136">
          <cell r="B136" t="str">
            <v>014328</v>
          </cell>
          <cell r="C136" t="str">
            <v>ENTRECORT FOOD</v>
          </cell>
          <cell r="D136">
            <v>15.82</v>
          </cell>
          <cell r="E136">
            <v>15.82</v>
          </cell>
          <cell r="F136">
            <v>0.7533333333333333</v>
          </cell>
          <cell r="G136">
            <v>11.299999999999999</v>
          </cell>
        </row>
        <row r="137">
          <cell r="B137" t="str">
            <v>Total 014328</v>
          </cell>
          <cell r="D137">
            <v>15.82</v>
          </cell>
          <cell r="E137">
            <v>15.82</v>
          </cell>
          <cell r="F137">
            <v>0.7533333333333333</v>
          </cell>
          <cell r="G137">
            <v>11.299999999999999</v>
          </cell>
        </row>
        <row r="138">
          <cell r="B138" t="str">
            <v>015035</v>
          </cell>
          <cell r="C138" t="str">
            <v>DUO PACK FAMILIAR</v>
          </cell>
          <cell r="D138">
            <v>812</v>
          </cell>
          <cell r="E138">
            <v>812</v>
          </cell>
          <cell r="F138">
            <v>38.666666666666664</v>
          </cell>
          <cell r="G138">
            <v>580</v>
          </cell>
        </row>
        <row r="139">
          <cell r="B139" t="str">
            <v>Total 015035</v>
          </cell>
          <cell r="D139">
            <v>812</v>
          </cell>
          <cell r="E139">
            <v>812</v>
          </cell>
          <cell r="F139">
            <v>38.666666666666664</v>
          </cell>
          <cell r="G139">
            <v>580</v>
          </cell>
        </row>
        <row r="140">
          <cell r="D140">
            <v>7373.5399999999981</v>
          </cell>
          <cell r="E140">
            <v>7373.5399999999981</v>
          </cell>
          <cell r="F140">
            <v>351.1209523809523</v>
          </cell>
          <cell r="G140">
            <v>5266.8142857142848</v>
          </cell>
        </row>
        <row r="141">
          <cell r="B141" t="str">
            <v>011001</v>
          </cell>
          <cell r="C141" t="str">
            <v>CAPON - BOLLO</v>
          </cell>
          <cell r="D141">
            <v>18</v>
          </cell>
          <cell r="E141">
            <v>18</v>
          </cell>
          <cell r="F141">
            <v>0.8571428571428571</v>
          </cell>
          <cell r="G141">
            <v>12.857142857142856</v>
          </cell>
        </row>
        <row r="142">
          <cell r="B142" t="str">
            <v>Total 011001</v>
          </cell>
          <cell r="D142">
            <v>18</v>
          </cell>
          <cell r="E142">
            <v>18</v>
          </cell>
          <cell r="F142">
            <v>0.8571428571428571</v>
          </cell>
          <cell r="G142">
            <v>12.857142857142856</v>
          </cell>
        </row>
        <row r="143">
          <cell r="B143" t="str">
            <v>011002</v>
          </cell>
          <cell r="C143" t="str">
            <v>CAPON K</v>
          </cell>
          <cell r="D143">
            <v>6.6599999999999993</v>
          </cell>
          <cell r="E143">
            <v>6.6599999999999993</v>
          </cell>
          <cell r="F143">
            <v>0.31714285714285712</v>
          </cell>
          <cell r="G143">
            <v>4.7571428571428571</v>
          </cell>
        </row>
        <row r="144">
          <cell r="B144" t="str">
            <v>Total 011002</v>
          </cell>
          <cell r="D144">
            <v>6.6599999999999993</v>
          </cell>
          <cell r="E144">
            <v>6.6599999999999993</v>
          </cell>
          <cell r="F144">
            <v>0.31714285714285712</v>
          </cell>
          <cell r="G144">
            <v>4.7571428571428571</v>
          </cell>
        </row>
        <row r="145">
          <cell r="B145" t="str">
            <v>011064</v>
          </cell>
          <cell r="C145" t="str">
            <v>CAPON - BOLLO GRANEL</v>
          </cell>
          <cell r="D145">
            <v>64.69</v>
          </cell>
          <cell r="E145">
            <v>64.69</v>
          </cell>
          <cell r="F145">
            <v>3.0804761904761904</v>
          </cell>
          <cell r="G145">
            <v>46.207142857142856</v>
          </cell>
        </row>
        <row r="146">
          <cell r="B146" t="str">
            <v>Total 011064</v>
          </cell>
          <cell r="D146">
            <v>64.69</v>
          </cell>
          <cell r="E146">
            <v>64.69</v>
          </cell>
          <cell r="F146">
            <v>3.0804761904761904</v>
          </cell>
          <cell r="G146">
            <v>46.207142857142856</v>
          </cell>
        </row>
        <row r="147">
          <cell r="B147" t="str">
            <v>011082</v>
          </cell>
          <cell r="C147" t="str">
            <v>CAPON K A GRANEL</v>
          </cell>
          <cell r="D147">
            <v>23.39</v>
          </cell>
          <cell r="E147">
            <v>23.39</v>
          </cell>
          <cell r="F147">
            <v>1.1138095238095238</v>
          </cell>
          <cell r="G147">
            <v>16.707142857142856</v>
          </cell>
        </row>
        <row r="148">
          <cell r="B148" t="str">
            <v>Total 011082</v>
          </cell>
          <cell r="D148">
            <v>23.39</v>
          </cell>
          <cell r="E148">
            <v>23.39</v>
          </cell>
          <cell r="F148">
            <v>1.1138095238095238</v>
          </cell>
          <cell r="G148">
            <v>16.707142857142856</v>
          </cell>
        </row>
        <row r="149">
          <cell r="B149" t="str">
            <v>011366</v>
          </cell>
          <cell r="C149" t="str">
            <v xml:space="preserve">CAPON/MUCHACHO  GOLD  </v>
          </cell>
          <cell r="D149">
            <v>2.6</v>
          </cell>
          <cell r="E149">
            <v>2.6</v>
          </cell>
          <cell r="F149">
            <v>0.12380952380952381</v>
          </cell>
          <cell r="G149">
            <v>1.8571428571428572</v>
          </cell>
        </row>
        <row r="150">
          <cell r="B150" t="str">
            <v>Total 011366</v>
          </cell>
          <cell r="D150">
            <v>2.6</v>
          </cell>
          <cell r="E150">
            <v>2.6</v>
          </cell>
          <cell r="F150">
            <v>0.12380952380952381</v>
          </cell>
          <cell r="G150">
            <v>1.8571428571428572</v>
          </cell>
        </row>
        <row r="151">
          <cell r="D151">
            <v>115.33999999999999</v>
          </cell>
          <cell r="E151">
            <v>115.33999999999999</v>
          </cell>
          <cell r="F151">
            <v>5.4923809523809517</v>
          </cell>
          <cell r="G151">
            <v>82.385714285714272</v>
          </cell>
        </row>
        <row r="152">
          <cell r="B152" t="str">
            <v>011010</v>
          </cell>
          <cell r="C152" t="str">
            <v>CHATAS 300-350 GR MARIPOSA X 2 UND</v>
          </cell>
          <cell r="D152">
            <v>262.61</v>
          </cell>
          <cell r="E152">
            <v>262.61</v>
          </cell>
          <cell r="F152">
            <v>12.505238095238095</v>
          </cell>
          <cell r="G152">
            <v>187.57857142857142</v>
          </cell>
        </row>
        <row r="153">
          <cell r="B153" t="str">
            <v>Total 011010</v>
          </cell>
          <cell r="D153">
            <v>262.61</v>
          </cell>
          <cell r="E153">
            <v>262.61</v>
          </cell>
          <cell r="F153">
            <v>12.505238095238095</v>
          </cell>
          <cell r="G153">
            <v>187.57857142857142</v>
          </cell>
        </row>
        <row r="154">
          <cell r="B154" t="str">
            <v>011044</v>
          </cell>
          <cell r="C154" t="str">
            <v>TIBON 300-350 GR</v>
          </cell>
          <cell r="D154">
            <v>8.98</v>
          </cell>
          <cell r="E154">
            <v>8.98</v>
          </cell>
          <cell r="F154">
            <v>0.42761904761904762</v>
          </cell>
          <cell r="G154">
            <v>6.4142857142857146</v>
          </cell>
        </row>
        <row r="155">
          <cell r="B155" t="str">
            <v>Total 011044</v>
          </cell>
          <cell r="D155">
            <v>8.98</v>
          </cell>
          <cell r="E155">
            <v>8.98</v>
          </cell>
          <cell r="F155">
            <v>0.42761904761904762</v>
          </cell>
          <cell r="G155">
            <v>6.4142857142857146</v>
          </cell>
        </row>
        <row r="156">
          <cell r="B156" t="str">
            <v>011271</v>
          </cell>
          <cell r="C156" t="str">
            <v>CHATA  PREMIUM P.V.</v>
          </cell>
          <cell r="D156">
            <v>402.72999999999985</v>
          </cell>
          <cell r="E156">
            <v>402.72999999999985</v>
          </cell>
          <cell r="F156">
            <v>19.177619047619039</v>
          </cell>
          <cell r="G156">
            <v>287.6642857142856</v>
          </cell>
        </row>
        <row r="157">
          <cell r="B157" t="str">
            <v>Total 011271</v>
          </cell>
          <cell r="D157">
            <v>402.72999999999985</v>
          </cell>
          <cell r="E157">
            <v>402.72999999999985</v>
          </cell>
          <cell r="F157">
            <v>19.177619047619039</v>
          </cell>
          <cell r="G157">
            <v>287.6642857142856</v>
          </cell>
        </row>
        <row r="158">
          <cell r="B158" t="str">
            <v>011272</v>
          </cell>
          <cell r="C158" t="str">
            <v>CHATA PREMIUM A GRANEL</v>
          </cell>
          <cell r="D158">
            <v>494.6700000000003</v>
          </cell>
          <cell r="E158">
            <v>494.6700000000003</v>
          </cell>
          <cell r="F158">
            <v>23.555714285714298</v>
          </cell>
          <cell r="G158">
            <v>353.33571428571446</v>
          </cell>
        </row>
        <row r="159">
          <cell r="B159" t="str">
            <v>Total 011272</v>
          </cell>
          <cell r="D159">
            <v>494.6700000000003</v>
          </cell>
          <cell r="E159">
            <v>494.6700000000003</v>
          </cell>
          <cell r="F159">
            <v>23.555714285714298</v>
          </cell>
          <cell r="G159">
            <v>353.33571428571446</v>
          </cell>
        </row>
        <row r="160">
          <cell r="B160" t="str">
            <v>011330</v>
          </cell>
          <cell r="C160" t="str">
            <v>CHATA ASADO</v>
          </cell>
          <cell r="D160">
            <v>23.91</v>
          </cell>
          <cell r="E160">
            <v>23.91</v>
          </cell>
          <cell r="F160">
            <v>1.1385714285714286</v>
          </cell>
          <cell r="G160">
            <v>17.078571428571429</v>
          </cell>
        </row>
        <row r="161">
          <cell r="B161" t="str">
            <v>Total 011330</v>
          </cell>
          <cell r="D161">
            <v>23.91</v>
          </cell>
          <cell r="E161">
            <v>23.91</v>
          </cell>
          <cell r="F161">
            <v>1.1385714285714286</v>
          </cell>
          <cell r="G161">
            <v>17.078571428571429</v>
          </cell>
        </row>
        <row r="162">
          <cell r="B162" t="str">
            <v>011368</v>
          </cell>
          <cell r="C162" t="str">
            <v>BIFE CHORIZO X 3 PORCIONES</v>
          </cell>
          <cell r="D162">
            <v>179.03999999999996</v>
          </cell>
          <cell r="E162">
            <v>179.03999999999996</v>
          </cell>
          <cell r="F162">
            <v>8.5257142857142831</v>
          </cell>
          <cell r="G162">
            <v>127.88571428571424</v>
          </cell>
        </row>
        <row r="163">
          <cell r="B163" t="str">
            <v>Total 011368</v>
          </cell>
          <cell r="D163">
            <v>179.03999999999996</v>
          </cell>
          <cell r="E163">
            <v>179.03999999999996</v>
          </cell>
          <cell r="F163">
            <v>8.5257142857142831</v>
          </cell>
          <cell r="G163">
            <v>127.88571428571424</v>
          </cell>
        </row>
        <row r="164">
          <cell r="D164">
            <v>1371.9400000000003</v>
          </cell>
          <cell r="E164">
            <v>1371.9400000000003</v>
          </cell>
          <cell r="F164">
            <v>65.330476190476205</v>
          </cell>
          <cell r="G164">
            <v>979.95714285714303</v>
          </cell>
        </row>
        <row r="165">
          <cell r="B165" t="str">
            <v>014246</v>
          </cell>
          <cell r="C165" t="str">
            <v>DES.COMES. COLAS K</v>
          </cell>
          <cell r="D165">
            <v>486.95999999999952</v>
          </cell>
          <cell r="E165">
            <v>486.95999999999952</v>
          </cell>
          <cell r="F165">
            <v>23.188571428571407</v>
          </cell>
          <cell r="G165">
            <v>347.82857142857108</v>
          </cell>
        </row>
        <row r="166">
          <cell r="B166" t="str">
            <v>Total 014246</v>
          </cell>
          <cell r="D166">
            <v>486.95999999999952</v>
          </cell>
          <cell r="E166">
            <v>486.95999999999952</v>
          </cell>
          <cell r="F166">
            <v>23.188571428571407</v>
          </cell>
          <cell r="G166">
            <v>347.82857142857108</v>
          </cell>
        </row>
        <row r="167">
          <cell r="D167">
            <v>486.95999999999952</v>
          </cell>
          <cell r="E167">
            <v>486.95999999999952</v>
          </cell>
          <cell r="F167">
            <v>23.188571428571407</v>
          </cell>
          <cell r="G167">
            <v>347.82857142857108</v>
          </cell>
        </row>
        <row r="168">
          <cell r="B168" t="str">
            <v>011034</v>
          </cell>
          <cell r="C168" t="str">
            <v>LOMO FINO CANON K FOOD</v>
          </cell>
          <cell r="D168">
            <v>103.08000000000003</v>
          </cell>
          <cell r="E168">
            <v>103.08000000000003</v>
          </cell>
          <cell r="F168">
            <v>4.9085714285714301</v>
          </cell>
          <cell r="G168">
            <v>73.628571428571448</v>
          </cell>
        </row>
        <row r="169">
          <cell r="B169" t="str">
            <v>Total 011034</v>
          </cell>
          <cell r="D169">
            <v>103.08000000000003</v>
          </cell>
          <cell r="E169">
            <v>103.08000000000003</v>
          </cell>
          <cell r="F169">
            <v>4.9085714285714301</v>
          </cell>
          <cell r="G169">
            <v>73.628571428571448</v>
          </cell>
        </row>
        <row r="170">
          <cell r="B170" t="str">
            <v>011247</v>
          </cell>
          <cell r="C170" t="str">
            <v>LOMO FINO PREMIUM P.V.</v>
          </cell>
          <cell r="D170">
            <v>953.7399999999999</v>
          </cell>
          <cell r="E170">
            <v>953.7399999999999</v>
          </cell>
          <cell r="F170">
            <v>45.416190476190472</v>
          </cell>
          <cell r="G170">
            <v>681.24285714285713</v>
          </cell>
        </row>
        <row r="171">
          <cell r="B171" t="str">
            <v>Total 011247</v>
          </cell>
          <cell r="D171">
            <v>953.7399999999999</v>
          </cell>
          <cell r="E171">
            <v>953.7399999999999</v>
          </cell>
          <cell r="F171">
            <v>45.416190476190472</v>
          </cell>
          <cell r="G171">
            <v>681.24285714285713</v>
          </cell>
        </row>
        <row r="172">
          <cell r="B172" t="str">
            <v>011248</v>
          </cell>
          <cell r="C172" t="str">
            <v>MEDALLONES LOMO FINO L-M</v>
          </cell>
          <cell r="D172">
            <v>304.33999999999992</v>
          </cell>
          <cell r="E172">
            <v>304.33999999999992</v>
          </cell>
          <cell r="F172">
            <v>14.492380952380948</v>
          </cell>
          <cell r="G172">
            <v>217.38571428571422</v>
          </cell>
        </row>
        <row r="173">
          <cell r="B173" t="str">
            <v>Total 011248</v>
          </cell>
          <cell r="D173">
            <v>304.33999999999992</v>
          </cell>
          <cell r="E173">
            <v>304.33999999999992</v>
          </cell>
          <cell r="F173">
            <v>14.492380952380948</v>
          </cell>
          <cell r="G173">
            <v>217.38571428571422</v>
          </cell>
        </row>
        <row r="174">
          <cell r="B174" t="str">
            <v>011306</v>
          </cell>
          <cell r="C174" t="str">
            <v>PINCHO LOMO FINO L-M</v>
          </cell>
          <cell r="D174">
            <v>11.559999999999997</v>
          </cell>
          <cell r="E174">
            <v>11.559999999999997</v>
          </cell>
          <cell r="F174">
            <v>0.55047619047619034</v>
          </cell>
          <cell r="G174">
            <v>8.2571428571428545</v>
          </cell>
        </row>
        <row r="175">
          <cell r="B175" t="str">
            <v>Total 011306</v>
          </cell>
          <cell r="D175">
            <v>11.559999999999997</v>
          </cell>
          <cell r="E175">
            <v>11.559999999999997</v>
          </cell>
          <cell r="F175">
            <v>0.55047619047619034</v>
          </cell>
          <cell r="G175">
            <v>8.2571428571428545</v>
          </cell>
        </row>
        <row r="176">
          <cell r="D176">
            <v>1372.7199999999998</v>
          </cell>
          <cell r="E176">
            <v>1372.7199999999998</v>
          </cell>
          <cell r="F176">
            <v>65.367619047619044</v>
          </cell>
          <cell r="G176">
            <v>980.51428571428562</v>
          </cell>
        </row>
        <row r="177">
          <cell r="B177" t="str">
            <v>011049</v>
          </cell>
          <cell r="C177" t="str">
            <v>PUNTA DE ANCA  K</v>
          </cell>
          <cell r="D177">
            <v>75.220000000000013</v>
          </cell>
          <cell r="E177">
            <v>75.220000000000013</v>
          </cell>
          <cell r="F177">
            <v>3.5819047619047626</v>
          </cell>
          <cell r="G177">
            <v>53.728571428571442</v>
          </cell>
        </row>
        <row r="178">
          <cell r="B178" t="str">
            <v>Total 011049</v>
          </cell>
          <cell r="D178">
            <v>75.220000000000013</v>
          </cell>
          <cell r="E178">
            <v>75.220000000000013</v>
          </cell>
          <cell r="F178">
            <v>3.5819047619047626</v>
          </cell>
          <cell r="G178">
            <v>53.728571428571442</v>
          </cell>
        </row>
        <row r="179">
          <cell r="B179" t="str">
            <v>011054</v>
          </cell>
          <cell r="C179" t="str">
            <v>PUNTA ANCA 250-300 GR X 2 UND BLOQUE</v>
          </cell>
          <cell r="D179">
            <v>173.22000000000011</v>
          </cell>
          <cell r="E179">
            <v>173.22000000000011</v>
          </cell>
          <cell r="F179">
            <v>8.2485714285714344</v>
          </cell>
          <cell r="G179">
            <v>123.72857142857151</v>
          </cell>
        </row>
        <row r="180">
          <cell r="B180" t="str">
            <v>Total 011054</v>
          </cell>
          <cell r="D180">
            <v>173.22000000000011</v>
          </cell>
          <cell r="E180">
            <v>173.22000000000011</v>
          </cell>
          <cell r="F180">
            <v>8.2485714285714344</v>
          </cell>
          <cell r="G180">
            <v>123.72857142857151</v>
          </cell>
        </row>
        <row r="181">
          <cell r="B181" t="str">
            <v>011072</v>
          </cell>
          <cell r="C181" t="str">
            <v>PUNTA ANCA P.V.</v>
          </cell>
          <cell r="D181">
            <v>793.53999999999985</v>
          </cell>
          <cell r="E181">
            <v>793.53999999999985</v>
          </cell>
          <cell r="F181">
            <v>37.787619047619039</v>
          </cell>
          <cell r="G181">
            <v>566.81428571428557</v>
          </cell>
        </row>
        <row r="182">
          <cell r="B182" t="str">
            <v>Total 011072</v>
          </cell>
          <cell r="D182">
            <v>793.53999999999985</v>
          </cell>
          <cell r="E182">
            <v>793.53999999999985</v>
          </cell>
          <cell r="F182">
            <v>37.787619047619039</v>
          </cell>
          <cell r="G182">
            <v>566.81428571428557</v>
          </cell>
        </row>
        <row r="183">
          <cell r="B183" t="str">
            <v>011268</v>
          </cell>
          <cell r="C183" t="str">
            <v>PUNTA ANCA ASADOS</v>
          </cell>
          <cell r="D183">
            <v>132.03</v>
          </cell>
          <cell r="E183">
            <v>132.03</v>
          </cell>
          <cell r="F183">
            <v>6.2871428571428574</v>
          </cell>
          <cell r="G183">
            <v>94.307142857142864</v>
          </cell>
        </row>
        <row r="184">
          <cell r="B184" t="str">
            <v>Total 011268</v>
          </cell>
          <cell r="D184">
            <v>132.03</v>
          </cell>
          <cell r="E184">
            <v>132.03</v>
          </cell>
          <cell r="F184">
            <v>6.2871428571428574</v>
          </cell>
          <cell r="G184">
            <v>94.307142857142864</v>
          </cell>
        </row>
        <row r="185">
          <cell r="B185" t="str">
            <v>011283</v>
          </cell>
          <cell r="C185" t="str">
            <v>PUNTA DE ANCA 300 -330 X 2</v>
          </cell>
          <cell r="D185">
            <v>9.89</v>
          </cell>
          <cell r="E185">
            <v>9.89</v>
          </cell>
          <cell r="F185">
            <v>0.47095238095238096</v>
          </cell>
          <cell r="G185">
            <v>7.0642857142857141</v>
          </cell>
        </row>
        <row r="186">
          <cell r="B186" t="str">
            <v>Total 011283</v>
          </cell>
          <cell r="D186">
            <v>9.89</v>
          </cell>
          <cell r="E186">
            <v>9.89</v>
          </cell>
          <cell r="F186">
            <v>0.47095238095238096</v>
          </cell>
          <cell r="G186">
            <v>7.0642857142857141</v>
          </cell>
        </row>
        <row r="187">
          <cell r="B187" t="str">
            <v>011332</v>
          </cell>
          <cell r="C187" t="str">
            <v>PUNTA ANCA ESPECIAL</v>
          </cell>
          <cell r="D187">
            <v>235.24999999999997</v>
          </cell>
          <cell r="E187">
            <v>235.24999999999997</v>
          </cell>
          <cell r="F187">
            <v>11.202380952380951</v>
          </cell>
          <cell r="G187">
            <v>168.03571428571425</v>
          </cell>
        </row>
        <row r="188">
          <cell r="B188" t="str">
            <v>Total 011332</v>
          </cell>
          <cell r="D188">
            <v>235.24999999999997</v>
          </cell>
          <cell r="E188">
            <v>235.24999999999997</v>
          </cell>
          <cell r="F188">
            <v>11.202380952380951</v>
          </cell>
          <cell r="G188">
            <v>168.03571428571425</v>
          </cell>
        </row>
        <row r="189">
          <cell r="D189">
            <v>1419.15</v>
          </cell>
          <cell r="E189">
            <v>1419.15</v>
          </cell>
          <cell r="F189">
            <v>67.578571428571436</v>
          </cell>
          <cell r="G189">
            <v>1013.6785714285716</v>
          </cell>
        </row>
        <row r="190">
          <cell r="B190" t="str">
            <v>012133</v>
          </cell>
          <cell r="C190" t="str">
            <v>MOLIDA ESPECIAL *250gr TAT</v>
          </cell>
          <cell r="D190">
            <v>86.75</v>
          </cell>
          <cell r="E190">
            <v>86.75</v>
          </cell>
          <cell r="F190">
            <v>4.1309523809523814</v>
          </cell>
          <cell r="G190">
            <v>61.964285714285722</v>
          </cell>
        </row>
        <row r="191">
          <cell r="B191" t="str">
            <v>Total 012133</v>
          </cell>
          <cell r="D191">
            <v>86.75</v>
          </cell>
          <cell r="E191">
            <v>86.75</v>
          </cell>
          <cell r="F191">
            <v>4.1309523809523814</v>
          </cell>
          <cell r="G191">
            <v>61.964285714285722</v>
          </cell>
        </row>
        <row r="192">
          <cell r="B192" t="str">
            <v>012135</v>
          </cell>
          <cell r="C192" t="str">
            <v>MOLIDA ESPECIAL *500gr TAT</v>
          </cell>
          <cell r="D192">
            <v>135</v>
          </cell>
          <cell r="E192">
            <v>135</v>
          </cell>
          <cell r="F192">
            <v>6.4285714285714288</v>
          </cell>
          <cell r="G192">
            <v>96.428571428571431</v>
          </cell>
        </row>
        <row r="193">
          <cell r="B193" t="str">
            <v>Total 012135</v>
          </cell>
          <cell r="D193">
            <v>135</v>
          </cell>
          <cell r="E193">
            <v>135</v>
          </cell>
          <cell r="F193">
            <v>6.4285714285714288</v>
          </cell>
          <cell r="G193">
            <v>96.428571428571431</v>
          </cell>
        </row>
        <row r="194">
          <cell r="B194" t="str">
            <v>012143</v>
          </cell>
          <cell r="C194" t="str">
            <v>MOLIDA SABOR TOCINETA 500 G.</v>
          </cell>
          <cell r="D194">
            <v>29</v>
          </cell>
          <cell r="E194">
            <v>29</v>
          </cell>
          <cell r="F194">
            <v>1.3809523809523809</v>
          </cell>
          <cell r="G194">
            <v>20.714285714285715</v>
          </cell>
        </row>
        <row r="195">
          <cell r="B195" t="str">
            <v>Total 012143</v>
          </cell>
          <cell r="D195">
            <v>29</v>
          </cell>
          <cell r="E195">
            <v>29</v>
          </cell>
          <cell r="F195">
            <v>1.3809523809523809</v>
          </cell>
          <cell r="G195">
            <v>20.714285714285715</v>
          </cell>
        </row>
        <row r="196">
          <cell r="B196" t="str">
            <v>012233</v>
          </cell>
          <cell r="C196" t="str">
            <v>CARNE MOLIDA 98-2 LM</v>
          </cell>
          <cell r="D196">
            <v>644.03999999999951</v>
          </cell>
          <cell r="E196">
            <v>644.03999999999951</v>
          </cell>
          <cell r="F196">
            <v>30.668571428571404</v>
          </cell>
          <cell r="G196">
            <v>460.02857142857107</v>
          </cell>
        </row>
        <row r="197">
          <cell r="B197" t="str">
            <v>Total 012233</v>
          </cell>
          <cell r="D197">
            <v>644.03999999999951</v>
          </cell>
          <cell r="E197">
            <v>644.03999999999951</v>
          </cell>
          <cell r="F197">
            <v>30.668571428571404</v>
          </cell>
          <cell r="G197">
            <v>460.02857142857107</v>
          </cell>
        </row>
        <row r="198">
          <cell r="B198" t="str">
            <v>012323</v>
          </cell>
          <cell r="C198" t="str">
            <v>MOLIDA ESPECIAL X 400 G</v>
          </cell>
          <cell r="D198">
            <v>672.00000000000057</v>
          </cell>
          <cell r="E198">
            <v>672.00000000000057</v>
          </cell>
          <cell r="F198">
            <v>32.000000000000028</v>
          </cell>
          <cell r="G198">
            <v>480.00000000000045</v>
          </cell>
        </row>
        <row r="199">
          <cell r="B199" t="str">
            <v>Total 012323</v>
          </cell>
          <cell r="D199">
            <v>672.00000000000057</v>
          </cell>
          <cell r="E199">
            <v>672.00000000000057</v>
          </cell>
          <cell r="F199">
            <v>32.000000000000028</v>
          </cell>
          <cell r="G199">
            <v>480.00000000000045</v>
          </cell>
        </row>
        <row r="200">
          <cell r="B200" t="str">
            <v>012325</v>
          </cell>
          <cell r="C200" t="str">
            <v>MOLIDA ESPECIAL X 600 G</v>
          </cell>
          <cell r="D200">
            <v>1911.0000000000014</v>
          </cell>
          <cell r="E200">
            <v>1911.0000000000014</v>
          </cell>
          <cell r="F200">
            <v>91.000000000000071</v>
          </cell>
          <cell r="G200">
            <v>1365.0000000000011</v>
          </cell>
        </row>
        <row r="201">
          <cell r="B201" t="str">
            <v>Total 012325</v>
          </cell>
          <cell r="D201">
            <v>1911.0000000000014</v>
          </cell>
          <cell r="E201">
            <v>1911.0000000000014</v>
          </cell>
          <cell r="F201">
            <v>91.000000000000071</v>
          </cell>
          <cell r="G201">
            <v>1365.0000000000011</v>
          </cell>
        </row>
        <row r="202">
          <cell r="D202">
            <v>3477.7900000000013</v>
          </cell>
          <cell r="E202">
            <v>3477.7900000000013</v>
          </cell>
          <cell r="F202">
            <v>165.60904761904769</v>
          </cell>
          <cell r="G202">
            <v>2484.1357142857155</v>
          </cell>
        </row>
        <row r="203">
          <cell r="B203" t="str">
            <v>013166</v>
          </cell>
          <cell r="C203" t="str">
            <v>CORTE BRAZO MORRILLO</v>
          </cell>
          <cell r="D203">
            <v>13.54</v>
          </cell>
          <cell r="E203">
            <v>13.54</v>
          </cell>
          <cell r="F203">
            <v>0.64476190476190476</v>
          </cell>
          <cell r="G203">
            <v>9.6714285714285708</v>
          </cell>
        </row>
        <row r="204">
          <cell r="B204" t="str">
            <v>Total 013166</v>
          </cell>
          <cell r="D204">
            <v>13.54</v>
          </cell>
          <cell r="E204">
            <v>13.54</v>
          </cell>
          <cell r="F204">
            <v>0.64476190476190476</v>
          </cell>
          <cell r="G204">
            <v>9.6714285714285708</v>
          </cell>
        </row>
        <row r="205">
          <cell r="B205" t="str">
            <v>013182</v>
          </cell>
          <cell r="C205" t="str">
            <v>TAPADERA/ARRACHERA/ENTRANA</v>
          </cell>
          <cell r="D205">
            <v>95.250000000000028</v>
          </cell>
          <cell r="E205">
            <v>95.250000000000028</v>
          </cell>
          <cell r="F205">
            <v>4.5357142857142874</v>
          </cell>
          <cell r="G205">
            <v>68.035714285714306</v>
          </cell>
        </row>
        <row r="206">
          <cell r="B206" t="str">
            <v>Total 013182</v>
          </cell>
          <cell r="D206">
            <v>95.250000000000028</v>
          </cell>
          <cell r="E206">
            <v>95.250000000000028</v>
          </cell>
          <cell r="F206">
            <v>4.5357142857142874</v>
          </cell>
          <cell r="G206">
            <v>68.035714285714306</v>
          </cell>
        </row>
        <row r="207">
          <cell r="B207" t="str">
            <v>013243</v>
          </cell>
          <cell r="C207" t="str">
            <v>MORRILLO PREMIUM</v>
          </cell>
          <cell r="D207">
            <v>38.109999999999992</v>
          </cell>
          <cell r="E207">
            <v>38.109999999999992</v>
          </cell>
          <cell r="F207">
            <v>1.8147619047619044</v>
          </cell>
          <cell r="G207">
            <v>27.221428571428564</v>
          </cell>
        </row>
        <row r="208">
          <cell r="B208" t="str">
            <v>Total 013243</v>
          </cell>
          <cell r="D208">
            <v>38.109999999999992</v>
          </cell>
          <cell r="E208">
            <v>38.109999999999992</v>
          </cell>
          <cell r="F208">
            <v>1.8147619047619044</v>
          </cell>
          <cell r="G208">
            <v>27.221428571428564</v>
          </cell>
        </row>
        <row r="209">
          <cell r="B209" t="str">
            <v>014202</v>
          </cell>
          <cell r="C209" t="str">
            <v>MOLIDA DE RES 5</v>
          </cell>
          <cell r="D209">
            <v>2565.3200000000029</v>
          </cell>
          <cell r="E209">
            <v>2565.3200000000029</v>
          </cell>
          <cell r="F209">
            <v>122.15809523809537</v>
          </cell>
          <cell r="G209">
            <v>1832.3714285714304</v>
          </cell>
        </row>
        <row r="210">
          <cell r="B210" t="str">
            <v>Total 014202</v>
          </cell>
          <cell r="D210">
            <v>2565.3200000000029</v>
          </cell>
          <cell r="E210">
            <v>2565.3200000000029</v>
          </cell>
          <cell r="F210">
            <v>122.15809523809537</v>
          </cell>
          <cell r="G210">
            <v>1832.3714285714304</v>
          </cell>
        </row>
        <row r="211">
          <cell r="B211" t="str">
            <v>014204</v>
          </cell>
          <cell r="C211" t="str">
            <v>MOLIDA DE RES *250gr TAT</v>
          </cell>
          <cell r="D211">
            <v>224.25</v>
          </cell>
          <cell r="E211">
            <v>224.25</v>
          </cell>
          <cell r="F211">
            <v>10.678571428571429</v>
          </cell>
          <cell r="G211">
            <v>160.17857142857144</v>
          </cell>
        </row>
        <row r="212">
          <cell r="B212" t="str">
            <v>Total 014204</v>
          </cell>
          <cell r="D212">
            <v>224.25</v>
          </cell>
          <cell r="E212">
            <v>224.25</v>
          </cell>
          <cell r="F212">
            <v>10.678571428571429</v>
          </cell>
          <cell r="G212">
            <v>160.17857142857144</v>
          </cell>
        </row>
        <row r="213">
          <cell r="B213" t="str">
            <v>014206</v>
          </cell>
          <cell r="C213" t="str">
            <v>MOLIDA DE RES *500gr TAT</v>
          </cell>
          <cell r="D213">
            <v>679</v>
          </cell>
          <cell r="E213">
            <v>679</v>
          </cell>
          <cell r="F213">
            <v>32.333333333333336</v>
          </cell>
          <cell r="G213">
            <v>485.00000000000006</v>
          </cell>
        </row>
        <row r="214">
          <cell r="B214" t="str">
            <v>Total 014206</v>
          </cell>
          <cell r="D214">
            <v>679</v>
          </cell>
          <cell r="E214">
            <v>679</v>
          </cell>
          <cell r="F214">
            <v>32.333333333333336</v>
          </cell>
          <cell r="G214">
            <v>485.00000000000006</v>
          </cell>
        </row>
        <row r="215">
          <cell r="B215" t="str">
            <v>014208</v>
          </cell>
          <cell r="C215" t="str">
            <v>MOLIDA DE RES ECO</v>
          </cell>
          <cell r="D215">
            <v>10.02</v>
          </cell>
          <cell r="E215">
            <v>10.02</v>
          </cell>
          <cell r="F215">
            <v>0.47714285714285715</v>
          </cell>
          <cell r="G215">
            <v>7.1571428571428575</v>
          </cell>
        </row>
        <row r="216">
          <cell r="B216" t="str">
            <v>Total 014208</v>
          </cell>
          <cell r="D216">
            <v>10.02</v>
          </cell>
          <cell r="E216">
            <v>10.02</v>
          </cell>
          <cell r="F216">
            <v>0.47714285714285715</v>
          </cell>
          <cell r="G216">
            <v>7.1571428571428575</v>
          </cell>
        </row>
        <row r="217">
          <cell r="B217" t="str">
            <v>014290</v>
          </cell>
          <cell r="C217" t="str">
            <v>MOLIDA DE RES P.V 450 GR</v>
          </cell>
          <cell r="D217">
            <v>600.75000000000068</v>
          </cell>
          <cell r="E217">
            <v>600.75000000000068</v>
          </cell>
          <cell r="F217">
            <v>28.60714285714289</v>
          </cell>
          <cell r="G217">
            <v>429.10714285714334</v>
          </cell>
        </row>
        <row r="218">
          <cell r="B218" t="str">
            <v>Total 014290</v>
          </cell>
          <cell r="D218">
            <v>600.75000000000068</v>
          </cell>
          <cell r="E218">
            <v>600.75000000000068</v>
          </cell>
          <cell r="F218">
            <v>28.60714285714289</v>
          </cell>
          <cell r="G218">
            <v>429.10714285714334</v>
          </cell>
        </row>
        <row r="219">
          <cell r="B219" t="str">
            <v>014307</v>
          </cell>
          <cell r="C219" t="str">
            <v>CARNE MOLIDA DE RES 500 G</v>
          </cell>
          <cell r="D219">
            <v>4</v>
          </cell>
          <cell r="E219">
            <v>4</v>
          </cell>
          <cell r="F219">
            <v>0.19047619047619047</v>
          </cell>
          <cell r="G219">
            <v>2.8571428571428568</v>
          </cell>
        </row>
        <row r="220">
          <cell r="B220" t="str">
            <v>Total 014307</v>
          </cell>
          <cell r="D220">
            <v>4</v>
          </cell>
          <cell r="E220">
            <v>4</v>
          </cell>
          <cell r="F220">
            <v>0.19047619047619047</v>
          </cell>
          <cell r="G220">
            <v>2.8571428571428568</v>
          </cell>
        </row>
        <row r="221">
          <cell r="B221" t="str">
            <v>015036</v>
          </cell>
          <cell r="C221" t="str">
            <v>DUO PACK ESPECIAL</v>
          </cell>
          <cell r="D221">
            <v>496</v>
          </cell>
          <cell r="E221">
            <v>496</v>
          </cell>
          <cell r="F221">
            <v>23.61904761904762</v>
          </cell>
          <cell r="G221">
            <v>354.28571428571433</v>
          </cell>
        </row>
        <row r="222">
          <cell r="B222" t="str">
            <v>Total 015036</v>
          </cell>
          <cell r="D222">
            <v>496</v>
          </cell>
          <cell r="E222">
            <v>496</v>
          </cell>
          <cell r="F222">
            <v>23.61904761904762</v>
          </cell>
          <cell r="G222">
            <v>354.28571428571433</v>
          </cell>
        </row>
        <row r="223">
          <cell r="D223">
            <v>4726.2400000000034</v>
          </cell>
          <cell r="E223">
            <v>4726.2400000000034</v>
          </cell>
          <cell r="F223">
            <v>225.05904761904779</v>
          </cell>
          <cell r="G223">
            <v>3375.8857142857169</v>
          </cell>
        </row>
        <row r="224">
          <cell r="B224" t="str">
            <v>015040</v>
          </cell>
          <cell r="C224" t="str">
            <v>TUETANO LARGO MITAD K</v>
          </cell>
          <cell r="D224">
            <v>7.62</v>
          </cell>
          <cell r="E224">
            <v>7.62</v>
          </cell>
          <cell r="F224">
            <v>0.36285714285714288</v>
          </cell>
          <cell r="G224">
            <v>5.4428571428571431</v>
          </cell>
        </row>
        <row r="225">
          <cell r="B225" t="str">
            <v>Total 015040</v>
          </cell>
          <cell r="D225">
            <v>7.62</v>
          </cell>
          <cell r="E225">
            <v>7.62</v>
          </cell>
          <cell r="F225">
            <v>0.36285714285714288</v>
          </cell>
          <cell r="G225">
            <v>5.4428571428571431</v>
          </cell>
        </row>
        <row r="226">
          <cell r="D226">
            <v>7.62</v>
          </cell>
          <cell r="E226">
            <v>7.62</v>
          </cell>
          <cell r="F226">
            <v>0.36285714285714288</v>
          </cell>
          <cell r="G226">
            <v>5.4428571428571431</v>
          </cell>
        </row>
        <row r="227">
          <cell r="B227" t="str">
            <v>026002</v>
          </cell>
          <cell r="C227" t="str">
            <v>CHATAS DE CERDO</v>
          </cell>
          <cell r="D227">
            <v>172.71999999999997</v>
          </cell>
          <cell r="E227">
            <v>172.71999999999997</v>
          </cell>
          <cell r="F227">
            <v>8.2247619047619036</v>
          </cell>
          <cell r="G227">
            <v>123.37142857142855</v>
          </cell>
        </row>
        <row r="228">
          <cell r="B228" t="str">
            <v>Total 026002</v>
          </cell>
          <cell r="D228">
            <v>172.71999999999997</v>
          </cell>
          <cell r="E228">
            <v>172.71999999999997</v>
          </cell>
          <cell r="F228">
            <v>8.2247619047619036</v>
          </cell>
          <cell r="G228">
            <v>123.37142857142855</v>
          </cell>
        </row>
        <row r="229">
          <cell r="B229" t="str">
            <v>026003</v>
          </cell>
          <cell r="C229" t="str">
            <v>CHICHARRON/ TOCINETA PQNA CON PIEL</v>
          </cell>
          <cell r="D229">
            <v>546.66999999999985</v>
          </cell>
          <cell r="E229">
            <v>546.66999999999985</v>
          </cell>
          <cell r="F229">
            <v>26.031904761904755</v>
          </cell>
          <cell r="G229">
            <v>390.47857142857134</v>
          </cell>
        </row>
        <row r="230">
          <cell r="B230" t="str">
            <v>Total 026003</v>
          </cell>
          <cell r="D230">
            <v>546.66999999999985</v>
          </cell>
          <cell r="E230">
            <v>546.66999999999985</v>
          </cell>
          <cell r="F230">
            <v>26.031904761904755</v>
          </cell>
          <cell r="G230">
            <v>390.47857142857134</v>
          </cell>
        </row>
        <row r="231">
          <cell r="B231" t="str">
            <v>026004</v>
          </cell>
          <cell r="C231" t="str">
            <v>CHULETA CON TOCINO</v>
          </cell>
          <cell r="D231">
            <v>26.34</v>
          </cell>
          <cell r="E231">
            <v>26.34</v>
          </cell>
          <cell r="F231">
            <v>1.2542857142857142</v>
          </cell>
          <cell r="G231">
            <v>18.814285714285713</v>
          </cell>
        </row>
        <row r="232">
          <cell r="B232" t="str">
            <v>Total 026004</v>
          </cell>
          <cell r="D232">
            <v>26.34</v>
          </cell>
          <cell r="E232">
            <v>26.34</v>
          </cell>
          <cell r="F232">
            <v>1.2542857142857142</v>
          </cell>
          <cell r="G232">
            <v>18.814285714285713</v>
          </cell>
        </row>
        <row r="233">
          <cell r="B233" t="str">
            <v>026007</v>
          </cell>
          <cell r="C233" t="str">
            <v>CHULETA DE CERDO PORCIONADA</v>
          </cell>
          <cell r="D233">
            <v>53.170000000000009</v>
          </cell>
          <cell r="E233">
            <v>53.170000000000009</v>
          </cell>
          <cell r="F233">
            <v>2.5319047619047623</v>
          </cell>
          <cell r="G233">
            <v>37.978571428571435</v>
          </cell>
        </row>
        <row r="234">
          <cell r="B234" t="str">
            <v>Total 026007</v>
          </cell>
          <cell r="D234">
            <v>53.170000000000009</v>
          </cell>
          <cell r="E234">
            <v>53.170000000000009</v>
          </cell>
          <cell r="F234">
            <v>2.5319047619047623</v>
          </cell>
          <cell r="G234">
            <v>37.978571428571435</v>
          </cell>
        </row>
        <row r="235">
          <cell r="B235" t="str">
            <v>026009</v>
          </cell>
          <cell r="C235" t="str">
            <v>COSTILLA DE CERDO BABY BACK</v>
          </cell>
          <cell r="D235">
            <v>426.29000000000013</v>
          </cell>
          <cell r="E235">
            <v>426.29000000000013</v>
          </cell>
          <cell r="F235">
            <v>20.299523809523816</v>
          </cell>
          <cell r="G235">
            <v>304.49285714285725</v>
          </cell>
        </row>
        <row r="236">
          <cell r="B236" t="str">
            <v>Total 026009</v>
          </cell>
          <cell r="D236">
            <v>426.29000000000013</v>
          </cell>
          <cell r="E236">
            <v>426.29000000000013</v>
          </cell>
          <cell r="F236">
            <v>20.299523809523816</v>
          </cell>
          <cell r="G236">
            <v>304.49285714285725</v>
          </cell>
        </row>
        <row r="237">
          <cell r="B237" t="str">
            <v>026011</v>
          </cell>
          <cell r="C237" t="str">
            <v>COSTILLA DE CERDO CARNUDA FAZ</v>
          </cell>
          <cell r="D237">
            <v>620.36</v>
          </cell>
          <cell r="E237">
            <v>620.36</v>
          </cell>
          <cell r="F237">
            <v>29.540952380952383</v>
          </cell>
          <cell r="G237">
            <v>443.11428571428576</v>
          </cell>
        </row>
        <row r="238">
          <cell r="B238" t="str">
            <v>Total 026011</v>
          </cell>
          <cell r="D238">
            <v>620.36</v>
          </cell>
          <cell r="E238">
            <v>620.36</v>
          </cell>
          <cell r="F238">
            <v>29.540952380952383</v>
          </cell>
          <cell r="G238">
            <v>443.11428571428576</v>
          </cell>
        </row>
        <row r="239">
          <cell r="B239" t="str">
            <v>026014</v>
          </cell>
          <cell r="C239" t="str">
            <v>FAJITAS Y/O JULIANAS DE CERDO</v>
          </cell>
          <cell r="D239">
            <v>39.289999999999992</v>
          </cell>
          <cell r="E239">
            <v>39.289999999999992</v>
          </cell>
          <cell r="F239">
            <v>1.8709523809523805</v>
          </cell>
          <cell r="G239">
            <v>28.064285714285706</v>
          </cell>
        </row>
        <row r="240">
          <cell r="B240" t="str">
            <v>Total 026014</v>
          </cell>
          <cell r="D240">
            <v>39.289999999999992</v>
          </cell>
          <cell r="E240">
            <v>39.289999999999992</v>
          </cell>
          <cell r="F240">
            <v>1.8709523809523805</v>
          </cell>
          <cell r="G240">
            <v>28.064285714285706</v>
          </cell>
        </row>
        <row r="241">
          <cell r="B241" t="str">
            <v>026015</v>
          </cell>
          <cell r="C241" t="str">
            <v>PA LA FRIJOLADA</v>
          </cell>
          <cell r="D241">
            <v>361.41999999999979</v>
          </cell>
          <cell r="E241">
            <v>361.41999999999979</v>
          </cell>
          <cell r="F241">
            <v>17.210476190476179</v>
          </cell>
          <cell r="G241">
            <v>258.15714285714267</v>
          </cell>
        </row>
        <row r="242">
          <cell r="B242" t="str">
            <v>Total 026015</v>
          </cell>
          <cell r="D242">
            <v>361.41999999999979</v>
          </cell>
          <cell r="E242">
            <v>361.41999999999979</v>
          </cell>
          <cell r="F242">
            <v>17.210476190476179</v>
          </cell>
          <cell r="G242">
            <v>258.15714285714267</v>
          </cell>
        </row>
        <row r="243">
          <cell r="B243" t="str">
            <v>026058</v>
          </cell>
          <cell r="C243" t="str">
            <v>CHULETA DE CERDO PORCIONADA FAZ</v>
          </cell>
          <cell r="D243">
            <v>202.88</v>
          </cell>
          <cell r="E243">
            <v>202.88</v>
          </cell>
          <cell r="F243">
            <v>9.6609523809523807</v>
          </cell>
          <cell r="G243">
            <v>144.91428571428571</v>
          </cell>
        </row>
        <row r="244">
          <cell r="B244" t="str">
            <v>Total 026058</v>
          </cell>
          <cell r="D244">
            <v>202.88</v>
          </cell>
          <cell r="E244">
            <v>202.88</v>
          </cell>
          <cell r="F244">
            <v>9.6609523809523807</v>
          </cell>
          <cell r="G244">
            <v>144.91428571428571</v>
          </cell>
        </row>
        <row r="245">
          <cell r="B245" t="str">
            <v>026059</v>
          </cell>
          <cell r="C245" t="str">
            <v>CHICHARRONCITO</v>
          </cell>
          <cell r="D245">
            <v>726.74000000000058</v>
          </cell>
          <cell r="E245">
            <v>726.74000000000058</v>
          </cell>
          <cell r="F245">
            <v>34.606666666666698</v>
          </cell>
          <cell r="G245">
            <v>519.10000000000048</v>
          </cell>
        </row>
        <row r="246">
          <cell r="B246" t="str">
            <v>Total 026059</v>
          </cell>
          <cell r="D246">
            <v>726.74000000000058</v>
          </cell>
          <cell r="E246">
            <v>726.74000000000058</v>
          </cell>
          <cell r="F246">
            <v>34.606666666666698</v>
          </cell>
          <cell r="G246">
            <v>519.10000000000048</v>
          </cell>
        </row>
        <row r="247">
          <cell r="B247" t="str">
            <v>026063</v>
          </cell>
          <cell r="C247" t="str">
            <v>LOMO FINO DE CERDO</v>
          </cell>
          <cell r="D247">
            <v>28.549999999999997</v>
          </cell>
          <cell r="E247">
            <v>28.549999999999997</v>
          </cell>
          <cell r="F247">
            <v>1.3595238095238094</v>
          </cell>
          <cell r="G247">
            <v>20.392857142857139</v>
          </cell>
        </row>
        <row r="248">
          <cell r="B248" t="str">
            <v>Total 026063</v>
          </cell>
          <cell r="D248">
            <v>28.549999999999997</v>
          </cell>
          <cell r="E248">
            <v>28.549999999999997</v>
          </cell>
          <cell r="F248">
            <v>1.3595238095238094</v>
          </cell>
          <cell r="G248">
            <v>20.392857142857139</v>
          </cell>
        </row>
        <row r="249">
          <cell r="B249" t="str">
            <v>026075</v>
          </cell>
          <cell r="C249" t="str">
            <v>PUNTA DE ANCA DE CERDO</v>
          </cell>
          <cell r="D249">
            <v>22.06</v>
          </cell>
          <cell r="E249">
            <v>22.06</v>
          </cell>
          <cell r="F249">
            <v>1.0504761904761903</v>
          </cell>
          <cell r="G249">
            <v>15.757142857142854</v>
          </cell>
        </row>
        <row r="250">
          <cell r="B250" t="str">
            <v>Total 026075</v>
          </cell>
          <cell r="D250">
            <v>22.06</v>
          </cell>
          <cell r="E250">
            <v>22.06</v>
          </cell>
          <cell r="F250">
            <v>1.0504761904761903</v>
          </cell>
          <cell r="G250">
            <v>15.757142857142854</v>
          </cell>
        </row>
        <row r="251">
          <cell r="B251" t="str">
            <v>026082</v>
          </cell>
          <cell r="C251" t="str">
            <v>STEAK DE LOMO FAZENDA</v>
          </cell>
          <cell r="D251">
            <v>249.64999999999998</v>
          </cell>
          <cell r="E251">
            <v>249.64999999999998</v>
          </cell>
          <cell r="F251">
            <v>11.888095238095238</v>
          </cell>
          <cell r="G251">
            <v>178.32142857142856</v>
          </cell>
        </row>
        <row r="252">
          <cell r="B252" t="str">
            <v>Total 026082</v>
          </cell>
          <cell r="D252">
            <v>249.64999999999998</v>
          </cell>
          <cell r="E252">
            <v>249.64999999999998</v>
          </cell>
          <cell r="F252">
            <v>11.888095238095238</v>
          </cell>
          <cell r="G252">
            <v>178.32142857142856</v>
          </cell>
        </row>
        <row r="253">
          <cell r="B253" t="str">
            <v>026094</v>
          </cell>
          <cell r="C253" t="str">
            <v>STEAK DE BONDIOLA</v>
          </cell>
          <cell r="D253">
            <v>397.60000000000019</v>
          </cell>
          <cell r="E253">
            <v>397.60000000000019</v>
          </cell>
          <cell r="F253">
            <v>18.933333333333344</v>
          </cell>
          <cell r="G253">
            <v>284.00000000000017</v>
          </cell>
        </row>
        <row r="254">
          <cell r="B254" t="str">
            <v>Total 026094</v>
          </cell>
          <cell r="D254">
            <v>397.60000000000019</v>
          </cell>
          <cell r="E254">
            <v>397.60000000000019</v>
          </cell>
          <cell r="F254">
            <v>18.933333333333344</v>
          </cell>
          <cell r="G254">
            <v>284.00000000000017</v>
          </cell>
        </row>
        <row r="255">
          <cell r="B255" t="str">
            <v>026099</v>
          </cell>
          <cell r="C255" t="str">
            <v>LOMO CERDO K. BLOQUE</v>
          </cell>
          <cell r="D255">
            <v>4.1900000000000004</v>
          </cell>
          <cell r="E255">
            <v>4.1900000000000004</v>
          </cell>
          <cell r="F255">
            <v>0.19952380952380955</v>
          </cell>
          <cell r="G255">
            <v>2.9928571428571433</v>
          </cell>
        </row>
        <row r="256">
          <cell r="B256" t="str">
            <v>Total 026099</v>
          </cell>
          <cell r="D256">
            <v>4.1900000000000004</v>
          </cell>
          <cell r="E256">
            <v>4.1900000000000004</v>
          </cell>
          <cell r="F256">
            <v>0.19952380952380955</v>
          </cell>
          <cell r="G256">
            <v>2.9928571428571433</v>
          </cell>
        </row>
        <row r="257">
          <cell r="B257" t="str">
            <v>026111</v>
          </cell>
          <cell r="C257" t="str">
            <v>LOMO DE CERDO K A GRANEL</v>
          </cell>
          <cell r="D257">
            <v>709.08</v>
          </cell>
          <cell r="E257">
            <v>709.08</v>
          </cell>
          <cell r="F257">
            <v>33.765714285714289</v>
          </cell>
          <cell r="G257">
            <v>506.48571428571432</v>
          </cell>
        </row>
        <row r="258">
          <cell r="B258" t="str">
            <v>Total 026111</v>
          </cell>
          <cell r="D258">
            <v>709.08</v>
          </cell>
          <cell r="E258">
            <v>709.08</v>
          </cell>
          <cell r="F258">
            <v>33.765714285714289</v>
          </cell>
          <cell r="G258">
            <v>506.48571428571432</v>
          </cell>
        </row>
        <row r="259">
          <cell r="B259" t="str">
            <v>026141</v>
          </cell>
          <cell r="C259" t="str">
            <v>MILANESA BLOQUE</v>
          </cell>
          <cell r="D259">
            <v>274.32</v>
          </cell>
          <cell r="E259">
            <v>274.32</v>
          </cell>
          <cell r="F259">
            <v>13.062857142857142</v>
          </cell>
          <cell r="G259">
            <v>195.94285714285712</v>
          </cell>
        </row>
        <row r="260">
          <cell r="B260" t="str">
            <v>Total 026141</v>
          </cell>
          <cell r="D260">
            <v>274.32</v>
          </cell>
          <cell r="E260">
            <v>274.32</v>
          </cell>
          <cell r="F260">
            <v>13.062857142857142</v>
          </cell>
          <cell r="G260">
            <v>195.94285714285712</v>
          </cell>
        </row>
        <row r="261">
          <cell r="B261" t="str">
            <v>026143</v>
          </cell>
          <cell r="C261" t="str">
            <v>MEDIA BONDIOLA</v>
          </cell>
          <cell r="D261">
            <v>13.109999999999998</v>
          </cell>
          <cell r="E261">
            <v>13.109999999999998</v>
          </cell>
          <cell r="F261">
            <v>0.62428571428571422</v>
          </cell>
          <cell r="G261">
            <v>9.3642857142857139</v>
          </cell>
        </row>
        <row r="262">
          <cell r="B262" t="str">
            <v>Total 026143</v>
          </cell>
          <cell r="D262">
            <v>13.109999999999998</v>
          </cell>
          <cell r="E262">
            <v>13.109999999999998</v>
          </cell>
          <cell r="F262">
            <v>0.62428571428571422</v>
          </cell>
          <cell r="G262">
            <v>9.3642857142857139</v>
          </cell>
        </row>
        <row r="263">
          <cell r="B263" t="str">
            <v>026159</v>
          </cell>
          <cell r="C263" t="str">
            <v>TOCINETA BARRIL</v>
          </cell>
          <cell r="D263">
            <v>3.94</v>
          </cell>
          <cell r="E263">
            <v>3.94</v>
          </cell>
          <cell r="F263">
            <v>0.18761904761904763</v>
          </cell>
          <cell r="G263">
            <v>2.8142857142857145</v>
          </cell>
        </row>
        <row r="264">
          <cell r="B264" t="str">
            <v>Total 026159</v>
          </cell>
          <cell r="D264">
            <v>3.94</v>
          </cell>
          <cell r="E264">
            <v>3.94</v>
          </cell>
          <cell r="F264">
            <v>0.18761904761904763</v>
          </cell>
          <cell r="G264">
            <v>2.8142857142857145</v>
          </cell>
        </row>
        <row r="265">
          <cell r="B265" t="str">
            <v>026173</v>
          </cell>
          <cell r="C265" t="str">
            <v>LOMO DE CERDO PORCIONADO S/H K</v>
          </cell>
          <cell r="D265">
            <v>463.95999999999992</v>
          </cell>
          <cell r="E265">
            <v>463.95999999999992</v>
          </cell>
          <cell r="F265">
            <v>22.09333333333333</v>
          </cell>
          <cell r="G265">
            <v>331.4</v>
          </cell>
        </row>
        <row r="266">
          <cell r="B266" t="str">
            <v>Total 026173</v>
          </cell>
          <cell r="D266">
            <v>463.95999999999992</v>
          </cell>
          <cell r="E266">
            <v>463.95999999999992</v>
          </cell>
          <cell r="F266">
            <v>22.09333333333333</v>
          </cell>
          <cell r="G266">
            <v>331.4</v>
          </cell>
        </row>
        <row r="267">
          <cell r="B267" t="str">
            <v>026174</v>
          </cell>
          <cell r="C267" t="str">
            <v>PEZUÑA PICADA</v>
          </cell>
          <cell r="D267">
            <v>203.17</v>
          </cell>
          <cell r="E267">
            <v>203.17</v>
          </cell>
          <cell r="F267">
            <v>9.6747619047619047</v>
          </cell>
          <cell r="G267">
            <v>145.12142857142857</v>
          </cell>
        </row>
        <row r="268">
          <cell r="B268" t="str">
            <v>Total 026174</v>
          </cell>
          <cell r="D268">
            <v>203.17</v>
          </cell>
          <cell r="E268">
            <v>203.17</v>
          </cell>
          <cell r="F268">
            <v>9.6747619047619047</v>
          </cell>
          <cell r="G268">
            <v>145.12142857142857</v>
          </cell>
        </row>
        <row r="269">
          <cell r="B269" t="str">
            <v>026176</v>
          </cell>
          <cell r="C269" t="str">
            <v>TOCINETA AHUMADA X 150 GRAMOS  FAZ</v>
          </cell>
          <cell r="D269">
            <v>41</v>
          </cell>
          <cell r="E269">
            <v>41</v>
          </cell>
          <cell r="F269">
            <v>1.9523809523809523</v>
          </cell>
          <cell r="G269">
            <v>29.285714285714285</v>
          </cell>
        </row>
        <row r="270">
          <cell r="B270" t="str">
            <v>Total 026176</v>
          </cell>
          <cell r="D270">
            <v>41</v>
          </cell>
          <cell r="E270">
            <v>41</v>
          </cell>
          <cell r="F270">
            <v>1.9523809523809523</v>
          </cell>
          <cell r="G270">
            <v>29.285714285714285</v>
          </cell>
        </row>
        <row r="271">
          <cell r="B271" t="str">
            <v>026204</v>
          </cell>
          <cell r="C271" t="str">
            <v>MOLIDA DE CERDO FAZ K</v>
          </cell>
          <cell r="D271">
            <v>4</v>
          </cell>
          <cell r="E271">
            <v>4</v>
          </cell>
          <cell r="F271">
            <v>0.19047619047619047</v>
          </cell>
          <cell r="G271">
            <v>2.8571428571428568</v>
          </cell>
        </row>
        <row r="272">
          <cell r="B272" t="str">
            <v>Total 026204</v>
          </cell>
          <cell r="D272">
            <v>4</v>
          </cell>
          <cell r="E272">
            <v>4</v>
          </cell>
          <cell r="F272">
            <v>0.19047619047619047</v>
          </cell>
          <cell r="G272">
            <v>2.8571428571428568</v>
          </cell>
        </row>
        <row r="273">
          <cell r="D273">
            <v>5590.51</v>
          </cell>
          <cell r="E273">
            <v>5590.51</v>
          </cell>
          <cell r="F273">
            <v>266.21476190476193</v>
          </cell>
          <cell r="G273">
            <v>3993.221428571429</v>
          </cell>
        </row>
        <row r="274">
          <cell r="B274" t="str">
            <v>014270</v>
          </cell>
          <cell r="C274" t="str">
            <v>DES.COMES.LENGUA K</v>
          </cell>
          <cell r="D274">
            <v>3.31</v>
          </cell>
          <cell r="E274">
            <v>3.31</v>
          </cell>
          <cell r="F274">
            <v>0.15761904761904763</v>
          </cell>
          <cell r="G274">
            <v>2.3642857142857143</v>
          </cell>
        </row>
        <row r="275">
          <cell r="B275" t="str">
            <v>Total 014270</v>
          </cell>
          <cell r="D275">
            <v>3.31</v>
          </cell>
          <cell r="E275">
            <v>3.31</v>
          </cell>
          <cell r="F275">
            <v>0.15761904761904763</v>
          </cell>
          <cell r="G275">
            <v>2.3642857142857143</v>
          </cell>
        </row>
        <row r="276">
          <cell r="B276" t="str">
            <v>014314</v>
          </cell>
          <cell r="C276" t="str">
            <v>DES.COMES.LENGUA K</v>
          </cell>
          <cell r="D276">
            <v>330.42</v>
          </cell>
          <cell r="E276">
            <v>330.42</v>
          </cell>
          <cell r="F276">
            <v>15.734285714285715</v>
          </cell>
          <cell r="G276">
            <v>236.01428571428573</v>
          </cell>
        </row>
        <row r="277">
          <cell r="B277" t="str">
            <v>Total 014314</v>
          </cell>
          <cell r="D277">
            <v>330.42</v>
          </cell>
          <cell r="E277">
            <v>330.42</v>
          </cell>
          <cell r="F277">
            <v>15.734285714285715</v>
          </cell>
          <cell r="G277">
            <v>236.01428571428573</v>
          </cell>
        </row>
        <row r="278">
          <cell r="B278" t="str">
            <v>046004</v>
          </cell>
          <cell r="C278" t="str">
            <v>DES.COMES.HIGADO  PORCIONADO x10 unds</v>
          </cell>
          <cell r="D278">
            <v>3.37</v>
          </cell>
          <cell r="E278">
            <v>3.37</v>
          </cell>
          <cell r="F278">
            <v>0.16047619047619049</v>
          </cell>
          <cell r="G278">
            <v>2.4071428571428575</v>
          </cell>
        </row>
        <row r="279">
          <cell r="B279" t="str">
            <v>Total 046004</v>
          </cell>
          <cell r="D279">
            <v>3.37</v>
          </cell>
          <cell r="E279">
            <v>3.37</v>
          </cell>
          <cell r="F279">
            <v>0.16047619047619049</v>
          </cell>
          <cell r="G279">
            <v>2.4071428571428575</v>
          </cell>
        </row>
        <row r="280">
          <cell r="B280" t="str">
            <v>046008</v>
          </cell>
          <cell r="C280" t="str">
            <v>DES.COMES.CALLO PICADO k</v>
          </cell>
          <cell r="D280">
            <v>32.959999999999994</v>
          </cell>
          <cell r="E280">
            <v>32.959999999999994</v>
          </cell>
          <cell r="F280">
            <v>1.5695238095238093</v>
          </cell>
          <cell r="G280">
            <v>23.542857142857141</v>
          </cell>
        </row>
        <row r="281">
          <cell r="B281" t="str">
            <v>Total 046008</v>
          </cell>
          <cell r="D281">
            <v>32.959999999999994</v>
          </cell>
          <cell r="E281">
            <v>32.959999999999994</v>
          </cell>
          <cell r="F281">
            <v>1.5695238095238093</v>
          </cell>
          <cell r="G281">
            <v>23.542857142857141</v>
          </cell>
        </row>
        <row r="282">
          <cell r="B282" t="str">
            <v>046010</v>
          </cell>
          <cell r="C282" t="str">
            <v>DES.COMES.CHUNCHULLA K</v>
          </cell>
          <cell r="D282">
            <v>2.99</v>
          </cell>
          <cell r="E282">
            <v>2.99</v>
          </cell>
          <cell r="F282">
            <v>0.14238095238095239</v>
          </cell>
          <cell r="G282">
            <v>2.1357142857142857</v>
          </cell>
        </row>
        <row r="283">
          <cell r="B283" t="str">
            <v>Total 046010</v>
          </cell>
          <cell r="D283">
            <v>2.99</v>
          </cell>
          <cell r="E283">
            <v>2.99</v>
          </cell>
          <cell r="F283">
            <v>0.14238095238095239</v>
          </cell>
          <cell r="G283">
            <v>2.1357142857142857</v>
          </cell>
        </row>
        <row r="284">
          <cell r="B284" t="str">
            <v>046013</v>
          </cell>
          <cell r="C284" t="str">
            <v>DES.COMES.CORAZON K</v>
          </cell>
          <cell r="D284">
            <v>6.6400000000000006</v>
          </cell>
          <cell r="E284">
            <v>6.6400000000000006</v>
          </cell>
          <cell r="F284">
            <v>0.31619047619047624</v>
          </cell>
          <cell r="G284">
            <v>4.7428571428571438</v>
          </cell>
        </row>
        <row r="285">
          <cell r="B285" t="str">
            <v>Total 046013</v>
          </cell>
          <cell r="D285">
            <v>6.6400000000000006</v>
          </cell>
          <cell r="E285">
            <v>6.6400000000000006</v>
          </cell>
          <cell r="F285">
            <v>0.31619047619047624</v>
          </cell>
          <cell r="G285">
            <v>4.7428571428571438</v>
          </cell>
        </row>
        <row r="286">
          <cell r="B286" t="str">
            <v>046015</v>
          </cell>
          <cell r="C286" t="str">
            <v>DES.COMES.MANO DE RES INSTITU k</v>
          </cell>
          <cell r="D286">
            <v>248</v>
          </cell>
          <cell r="E286">
            <v>248</v>
          </cell>
          <cell r="F286">
            <v>11.80952380952381</v>
          </cell>
          <cell r="G286">
            <v>177.14285714285717</v>
          </cell>
        </row>
        <row r="287">
          <cell r="B287" t="str">
            <v>Total 046015</v>
          </cell>
          <cell r="D287">
            <v>248</v>
          </cell>
          <cell r="E287">
            <v>248</v>
          </cell>
          <cell r="F287">
            <v>11.80952380952381</v>
          </cell>
          <cell r="G287">
            <v>177.14285714285717</v>
          </cell>
        </row>
        <row r="288">
          <cell r="B288" t="str">
            <v>046017</v>
          </cell>
          <cell r="C288" t="str">
            <v>DES.COMES.PAJARILLA</v>
          </cell>
          <cell r="D288">
            <v>45.680000000000007</v>
          </cell>
          <cell r="E288">
            <v>45.680000000000007</v>
          </cell>
          <cell r="F288">
            <v>2.1752380952380954</v>
          </cell>
          <cell r="G288">
            <v>32.628571428571433</v>
          </cell>
        </row>
        <row r="289">
          <cell r="B289" t="str">
            <v>Total 046017</v>
          </cell>
          <cell r="D289">
            <v>45.680000000000007</v>
          </cell>
          <cell r="E289">
            <v>45.680000000000007</v>
          </cell>
          <cell r="F289">
            <v>2.1752380952380954</v>
          </cell>
          <cell r="G289">
            <v>32.628571428571433</v>
          </cell>
        </row>
        <row r="290">
          <cell r="B290" t="str">
            <v>046024</v>
          </cell>
          <cell r="C290" t="str">
            <v>DES.COMES.RINON K</v>
          </cell>
          <cell r="D290">
            <v>13.04</v>
          </cell>
          <cell r="E290">
            <v>13.04</v>
          </cell>
          <cell r="F290">
            <v>0.62095238095238092</v>
          </cell>
          <cell r="G290">
            <v>9.3142857142857132</v>
          </cell>
        </row>
        <row r="291">
          <cell r="B291" t="str">
            <v>Total 046024</v>
          </cell>
          <cell r="D291">
            <v>13.04</v>
          </cell>
          <cell r="E291">
            <v>13.04</v>
          </cell>
          <cell r="F291">
            <v>0.62095238095238092</v>
          </cell>
          <cell r="G291">
            <v>9.3142857142857132</v>
          </cell>
        </row>
        <row r="292">
          <cell r="B292" t="str">
            <v>046035</v>
          </cell>
          <cell r="C292" t="str">
            <v>REVUELTA (CUAJO-LIBRO-TRIPA)</v>
          </cell>
          <cell r="D292">
            <v>4.07</v>
          </cell>
          <cell r="E292">
            <v>4.07</v>
          </cell>
          <cell r="F292">
            <v>0.19380952380952382</v>
          </cell>
          <cell r="G292">
            <v>2.9071428571428575</v>
          </cell>
        </row>
        <row r="293">
          <cell r="B293" t="str">
            <v>Total 046035</v>
          </cell>
          <cell r="D293">
            <v>4.07</v>
          </cell>
          <cell r="E293">
            <v>4.07</v>
          </cell>
          <cell r="F293">
            <v>0.19380952380952382</v>
          </cell>
          <cell r="G293">
            <v>2.9071428571428575</v>
          </cell>
        </row>
        <row r="294">
          <cell r="B294" t="str">
            <v>046040</v>
          </cell>
          <cell r="C294" t="str">
            <v>DES.COMES.CALLO GOLD</v>
          </cell>
          <cell r="D294">
            <v>273.28000000000014</v>
          </cell>
          <cell r="E294">
            <v>273.28000000000014</v>
          </cell>
          <cell r="F294">
            <v>13.013333333333341</v>
          </cell>
          <cell r="G294">
            <v>195.2000000000001</v>
          </cell>
        </row>
        <row r="295">
          <cell r="B295" t="str">
            <v>Total 046040</v>
          </cell>
          <cell r="D295">
            <v>273.28000000000014</v>
          </cell>
          <cell r="E295">
            <v>273.28000000000014</v>
          </cell>
          <cell r="F295">
            <v>13.013333333333341</v>
          </cell>
          <cell r="G295">
            <v>195.2000000000001</v>
          </cell>
        </row>
        <row r="296">
          <cell r="B296" t="str">
            <v>046064</v>
          </cell>
          <cell r="C296" t="str">
            <v>DES.COMES.CORAZON</v>
          </cell>
          <cell r="D296">
            <v>1.32</v>
          </cell>
          <cell r="E296">
            <v>1.32</v>
          </cell>
          <cell r="F296">
            <v>6.2857142857142861E-2</v>
          </cell>
          <cell r="G296">
            <v>0.94285714285714295</v>
          </cell>
        </row>
        <row r="297">
          <cell r="B297" t="str">
            <v>Total 046064</v>
          </cell>
          <cell r="D297">
            <v>1.32</v>
          </cell>
          <cell r="E297">
            <v>1.32</v>
          </cell>
          <cell r="F297">
            <v>6.2857142857142861E-2</v>
          </cell>
          <cell r="G297">
            <v>0.94285714285714295</v>
          </cell>
        </row>
        <row r="298">
          <cell r="B298" t="str">
            <v>046073</v>
          </cell>
          <cell r="C298" t="str">
            <v>DES.COMES. HIGADO</v>
          </cell>
          <cell r="D298">
            <v>120.17</v>
          </cell>
          <cell r="E298">
            <v>120.17</v>
          </cell>
          <cell r="F298">
            <v>5.7223809523809521</v>
          </cell>
          <cell r="G298">
            <v>85.835714285714289</v>
          </cell>
        </row>
        <row r="299">
          <cell r="B299" t="str">
            <v>Total 046073</v>
          </cell>
          <cell r="D299">
            <v>120.17</v>
          </cell>
          <cell r="E299">
            <v>120.17</v>
          </cell>
          <cell r="F299">
            <v>5.7223809523809521</v>
          </cell>
          <cell r="G299">
            <v>85.835714285714289</v>
          </cell>
        </row>
        <row r="300">
          <cell r="B300" t="str">
            <v>046074</v>
          </cell>
          <cell r="C300" t="str">
            <v>DES.COMES.CALLO</v>
          </cell>
          <cell r="D300">
            <v>98.01</v>
          </cell>
          <cell r="E300">
            <v>98.01</v>
          </cell>
          <cell r="F300">
            <v>4.6671428571428573</v>
          </cell>
          <cell r="G300">
            <v>70.007142857142853</v>
          </cell>
        </row>
        <row r="301">
          <cell r="B301" t="str">
            <v>Total 046074</v>
          </cell>
          <cell r="D301">
            <v>98.01</v>
          </cell>
          <cell r="E301">
            <v>98.01</v>
          </cell>
          <cell r="F301">
            <v>4.6671428571428573</v>
          </cell>
          <cell r="G301">
            <v>70.007142857142853</v>
          </cell>
        </row>
        <row r="302">
          <cell r="B302" t="str">
            <v>046075</v>
          </cell>
          <cell r="C302" t="str">
            <v>DES.COMES.CHUNCHULLA</v>
          </cell>
          <cell r="D302">
            <v>51.680000000000007</v>
          </cell>
          <cell r="E302">
            <v>51.680000000000007</v>
          </cell>
          <cell r="F302">
            <v>2.4609523809523814</v>
          </cell>
          <cell r="G302">
            <v>36.914285714285725</v>
          </cell>
        </row>
        <row r="303">
          <cell r="B303" t="str">
            <v>Total 046075</v>
          </cell>
          <cell r="D303">
            <v>51.680000000000007</v>
          </cell>
          <cell r="E303">
            <v>51.680000000000007</v>
          </cell>
          <cell r="F303">
            <v>2.4609523809523814</v>
          </cell>
          <cell r="G303">
            <v>36.914285714285725</v>
          </cell>
        </row>
        <row r="304">
          <cell r="B304" t="str">
            <v>046104</v>
          </cell>
          <cell r="C304" t="str">
            <v>DES.COMES.BOFE</v>
          </cell>
          <cell r="D304">
            <v>45.570000000000007</v>
          </cell>
          <cell r="E304">
            <v>45.570000000000007</v>
          </cell>
          <cell r="F304">
            <v>2.1700000000000004</v>
          </cell>
          <cell r="G304">
            <v>32.550000000000004</v>
          </cell>
        </row>
        <row r="305">
          <cell r="B305" t="str">
            <v>Total 046104</v>
          </cell>
          <cell r="D305">
            <v>45.570000000000007</v>
          </cell>
          <cell r="E305">
            <v>45.570000000000007</v>
          </cell>
          <cell r="F305">
            <v>2.1700000000000004</v>
          </cell>
          <cell r="G305">
            <v>32.550000000000004</v>
          </cell>
        </row>
        <row r="306">
          <cell r="B306" t="str">
            <v>046110</v>
          </cell>
          <cell r="C306" t="str">
            <v xml:space="preserve">CHUNCHULLA GOLD   </v>
          </cell>
          <cell r="D306">
            <v>80.78000000000003</v>
          </cell>
          <cell r="E306">
            <v>80.78000000000003</v>
          </cell>
          <cell r="F306">
            <v>3.846666666666668</v>
          </cell>
          <cell r="G306">
            <v>57.700000000000017</v>
          </cell>
        </row>
        <row r="307">
          <cell r="B307" t="str">
            <v>Total 046110</v>
          </cell>
          <cell r="D307">
            <v>80.78000000000003</v>
          </cell>
          <cell r="E307">
            <v>80.78000000000003</v>
          </cell>
          <cell r="F307">
            <v>3.846666666666668</v>
          </cell>
          <cell r="G307">
            <v>57.700000000000017</v>
          </cell>
        </row>
        <row r="308">
          <cell r="B308" t="str">
            <v>046112</v>
          </cell>
          <cell r="C308" t="str">
            <v>BOFE GOLD</v>
          </cell>
          <cell r="D308">
            <v>37.699999999999996</v>
          </cell>
          <cell r="E308">
            <v>37.699999999999996</v>
          </cell>
          <cell r="F308">
            <v>1.7952380952380951</v>
          </cell>
          <cell r="G308">
            <v>26.928571428571427</v>
          </cell>
        </row>
        <row r="309">
          <cell r="B309" t="str">
            <v>Total 046112</v>
          </cell>
          <cell r="D309">
            <v>37.699999999999996</v>
          </cell>
          <cell r="E309">
            <v>37.699999999999996</v>
          </cell>
          <cell r="F309">
            <v>1.7952380952380951</v>
          </cell>
          <cell r="G309">
            <v>26.928571428571427</v>
          </cell>
        </row>
        <row r="310">
          <cell r="B310" t="str">
            <v>046113</v>
          </cell>
          <cell r="C310" t="str">
            <v>PAJARILLA GOLD</v>
          </cell>
          <cell r="D310">
            <v>4.83</v>
          </cell>
          <cell r="E310">
            <v>4.83</v>
          </cell>
          <cell r="F310">
            <v>0.23</v>
          </cell>
          <cell r="G310">
            <v>3.45</v>
          </cell>
        </row>
        <row r="311">
          <cell r="B311" t="str">
            <v>Total 046113</v>
          </cell>
          <cell r="D311">
            <v>4.83</v>
          </cell>
          <cell r="E311">
            <v>4.83</v>
          </cell>
          <cell r="F311">
            <v>0.23</v>
          </cell>
          <cell r="G311">
            <v>3.45</v>
          </cell>
        </row>
        <row r="312">
          <cell r="B312" t="str">
            <v>046114</v>
          </cell>
          <cell r="C312" t="str">
            <v>HIGADO GOLD</v>
          </cell>
          <cell r="D312">
            <v>252.71999999999997</v>
          </cell>
          <cell r="E312">
            <v>252.71999999999997</v>
          </cell>
          <cell r="F312">
            <v>12.034285714285712</v>
          </cell>
          <cell r="G312">
            <v>180.51428571428568</v>
          </cell>
        </row>
        <row r="313">
          <cell r="B313" t="str">
            <v>Total 046114</v>
          </cell>
          <cell r="D313">
            <v>252.71999999999997</v>
          </cell>
          <cell r="E313">
            <v>252.71999999999997</v>
          </cell>
          <cell r="F313">
            <v>12.034285714285712</v>
          </cell>
          <cell r="G313">
            <v>180.51428571428568</v>
          </cell>
        </row>
        <row r="314">
          <cell r="B314" t="str">
            <v>046116</v>
          </cell>
          <cell r="C314" t="str">
            <v>CORAZON GOLD</v>
          </cell>
          <cell r="D314">
            <v>5.69</v>
          </cell>
          <cell r="E314">
            <v>5.69</v>
          </cell>
          <cell r="F314">
            <v>0.27095238095238094</v>
          </cell>
          <cell r="G314">
            <v>4.0642857142857141</v>
          </cell>
        </row>
        <row r="315">
          <cell r="B315" t="str">
            <v>Total 046116</v>
          </cell>
          <cell r="D315">
            <v>5.69</v>
          </cell>
          <cell r="E315">
            <v>5.69</v>
          </cell>
          <cell r="F315">
            <v>0.27095238095238094</v>
          </cell>
          <cell r="G315">
            <v>4.0642857142857141</v>
          </cell>
        </row>
        <row r="316">
          <cell r="D316">
            <v>1662.2300000000002</v>
          </cell>
          <cell r="E316">
            <v>1662.2300000000002</v>
          </cell>
          <cell r="F316">
            <v>79.153809523809542</v>
          </cell>
          <cell r="G316">
            <v>1187.3071428571432</v>
          </cell>
        </row>
        <row r="317">
          <cell r="B317" t="str">
            <v>066001</v>
          </cell>
          <cell r="C317" t="str">
            <v>FILETE DE PECHUGA BJA X 3 CONG UN</v>
          </cell>
          <cell r="D317">
            <v>78.000000000000028</v>
          </cell>
          <cell r="E317">
            <v>78.000000000000028</v>
          </cell>
          <cell r="F317">
            <v>3.7142857142857157</v>
          </cell>
          <cell r="G317">
            <v>55.714285714285737</v>
          </cell>
        </row>
        <row r="318">
          <cell r="B318" t="str">
            <v>Total 066001</v>
          </cell>
          <cell r="D318">
            <v>78.000000000000028</v>
          </cell>
          <cell r="E318">
            <v>78.000000000000028</v>
          </cell>
          <cell r="F318">
            <v>3.7142857142857157</v>
          </cell>
          <cell r="G318">
            <v>55.714285714285737</v>
          </cell>
        </row>
        <row r="319">
          <cell r="B319" t="str">
            <v>066002</v>
          </cell>
          <cell r="C319" t="str">
            <v>HIGADO DE POLLO X 500gr</v>
          </cell>
          <cell r="D319">
            <v>95.950000000000031</v>
          </cell>
          <cell r="E319">
            <v>95.950000000000031</v>
          </cell>
          <cell r="F319">
            <v>4.5690476190476206</v>
          </cell>
          <cell r="G319">
            <v>68.535714285714306</v>
          </cell>
        </row>
        <row r="320">
          <cell r="B320" t="str">
            <v>Total 066002</v>
          </cell>
          <cell r="D320">
            <v>95.950000000000031</v>
          </cell>
          <cell r="E320">
            <v>95.950000000000031</v>
          </cell>
          <cell r="F320">
            <v>4.5690476190476206</v>
          </cell>
          <cell r="G320">
            <v>68.535714285714306</v>
          </cell>
        </row>
        <row r="321">
          <cell r="B321" t="str">
            <v>066003</v>
          </cell>
          <cell r="C321" t="str">
            <v>MOLLEJAS BANDEJA</v>
          </cell>
          <cell r="D321">
            <v>35.35</v>
          </cell>
          <cell r="E321">
            <v>35.35</v>
          </cell>
          <cell r="F321">
            <v>1.6833333333333333</v>
          </cell>
          <cell r="G321">
            <v>25.25</v>
          </cell>
        </row>
        <row r="322">
          <cell r="B322" t="str">
            <v>Total 066003</v>
          </cell>
          <cell r="D322">
            <v>35.35</v>
          </cell>
          <cell r="E322">
            <v>35.35</v>
          </cell>
          <cell r="F322">
            <v>1.6833333333333333</v>
          </cell>
          <cell r="G322">
            <v>25.25</v>
          </cell>
        </row>
        <row r="323">
          <cell r="B323" t="str">
            <v>066006</v>
          </cell>
          <cell r="C323" t="str">
            <v>PECHUGA MARINADA GRANEL</v>
          </cell>
          <cell r="D323">
            <v>116.87999999999997</v>
          </cell>
          <cell r="E323">
            <v>116.87999999999997</v>
          </cell>
          <cell r="F323">
            <v>5.5657142857142841</v>
          </cell>
          <cell r="G323">
            <v>83.485714285714266</v>
          </cell>
        </row>
        <row r="324">
          <cell r="B324" t="str">
            <v>Total 066006</v>
          </cell>
          <cell r="D324">
            <v>116.87999999999997</v>
          </cell>
          <cell r="E324">
            <v>116.87999999999997</v>
          </cell>
          <cell r="F324">
            <v>5.5657142857142841</v>
          </cell>
          <cell r="G324">
            <v>83.485714285714266</v>
          </cell>
        </row>
        <row r="325">
          <cell r="B325" t="str">
            <v>066009</v>
          </cell>
          <cell r="C325" t="str">
            <v>CORAZONES BANDEJA</v>
          </cell>
          <cell r="D325">
            <v>54.54</v>
          </cell>
          <cell r="E325">
            <v>54.54</v>
          </cell>
          <cell r="F325">
            <v>2.597142857142857</v>
          </cell>
          <cell r="G325">
            <v>38.957142857142856</v>
          </cell>
        </row>
        <row r="326">
          <cell r="B326" t="str">
            <v>Total 066009</v>
          </cell>
          <cell r="D326">
            <v>54.54</v>
          </cell>
          <cell r="E326">
            <v>54.54</v>
          </cell>
          <cell r="F326">
            <v>2.597142857142857</v>
          </cell>
          <cell r="G326">
            <v>38.957142857142856</v>
          </cell>
        </row>
        <row r="327">
          <cell r="B327" t="str">
            <v>066010</v>
          </cell>
          <cell r="C327" t="str">
            <v>CONTRAMUSLO SIN RABADILLA X 4 BJA CONG</v>
          </cell>
          <cell r="D327">
            <v>41.410000000000004</v>
          </cell>
          <cell r="E327">
            <v>41.410000000000004</v>
          </cell>
          <cell r="F327">
            <v>1.971904761904762</v>
          </cell>
          <cell r="G327">
            <v>29.578571428571429</v>
          </cell>
        </row>
        <row r="328">
          <cell r="B328" t="str">
            <v>Total 066010</v>
          </cell>
          <cell r="D328">
            <v>41.410000000000004</v>
          </cell>
          <cell r="E328">
            <v>41.410000000000004</v>
          </cell>
          <cell r="F328">
            <v>1.971904761904762</v>
          </cell>
          <cell r="G328">
            <v>29.578571428571429</v>
          </cell>
        </row>
        <row r="329">
          <cell r="B329" t="str">
            <v>066021</v>
          </cell>
          <cell r="C329" t="str">
            <v>PERNIL SIN RABADILLA</v>
          </cell>
          <cell r="D329">
            <v>76.37</v>
          </cell>
          <cell r="E329">
            <v>76.37</v>
          </cell>
          <cell r="F329">
            <v>3.6366666666666667</v>
          </cell>
          <cell r="G329">
            <v>54.55</v>
          </cell>
        </row>
        <row r="330">
          <cell r="B330" t="str">
            <v>Total 066021</v>
          </cell>
          <cell r="D330">
            <v>76.37</v>
          </cell>
          <cell r="E330">
            <v>76.37</v>
          </cell>
          <cell r="F330">
            <v>3.6366666666666667</v>
          </cell>
          <cell r="G330">
            <v>54.55</v>
          </cell>
        </row>
        <row r="331">
          <cell r="B331" t="str">
            <v>066035</v>
          </cell>
          <cell r="C331" t="str">
            <v>MUSLOS MAR BJA CONG*6</v>
          </cell>
          <cell r="D331">
            <v>47</v>
          </cell>
          <cell r="E331">
            <v>47</v>
          </cell>
          <cell r="F331">
            <v>2.2380952380952381</v>
          </cell>
          <cell r="G331">
            <v>33.571428571428569</v>
          </cell>
        </row>
        <row r="332">
          <cell r="B332" t="str">
            <v>Total 066035</v>
          </cell>
          <cell r="D332">
            <v>47</v>
          </cell>
          <cell r="E332">
            <v>47</v>
          </cell>
          <cell r="F332">
            <v>2.2380952380952381</v>
          </cell>
          <cell r="G332">
            <v>33.571428571428569</v>
          </cell>
        </row>
        <row r="333">
          <cell r="B333" t="str">
            <v>066046</v>
          </cell>
          <cell r="C333" t="str">
            <v xml:space="preserve">ALAS DE POLLO BANDEJA   </v>
          </cell>
          <cell r="D333">
            <v>7</v>
          </cell>
          <cell r="E333">
            <v>7</v>
          </cell>
          <cell r="F333">
            <v>0.33333333333333331</v>
          </cell>
          <cell r="G333">
            <v>5</v>
          </cell>
        </row>
        <row r="334">
          <cell r="B334" t="str">
            <v>Total 066046</v>
          </cell>
          <cell r="D334">
            <v>7</v>
          </cell>
          <cell r="E334">
            <v>7</v>
          </cell>
          <cell r="F334">
            <v>0.33333333333333331</v>
          </cell>
          <cell r="G334">
            <v>5</v>
          </cell>
        </row>
        <row r="335">
          <cell r="D335">
            <v>552.5</v>
          </cell>
          <cell r="E335">
            <v>552.5</v>
          </cell>
          <cell r="F335">
            <v>26.30952380952381</v>
          </cell>
          <cell r="G335">
            <v>394.64285714285717</v>
          </cell>
        </row>
        <row r="336">
          <cell r="B336" t="str">
            <v>036010</v>
          </cell>
          <cell r="C336" t="str">
            <v>RELLENAS X 5 UND X 480 GR</v>
          </cell>
          <cell r="D336">
            <v>291.5</v>
          </cell>
          <cell r="E336">
            <v>291.5</v>
          </cell>
          <cell r="F336">
            <v>13.880952380952381</v>
          </cell>
          <cell r="G336">
            <v>208.21428571428572</v>
          </cell>
        </row>
        <row r="337">
          <cell r="B337" t="str">
            <v>Total 036010</v>
          </cell>
          <cell r="D337">
            <v>291.5</v>
          </cell>
          <cell r="E337">
            <v>291.5</v>
          </cell>
          <cell r="F337">
            <v>13.880952380952381</v>
          </cell>
          <cell r="G337">
            <v>208.21428571428572</v>
          </cell>
        </row>
        <row r="338">
          <cell r="B338" t="str">
            <v>036055</v>
          </cell>
          <cell r="C338" t="str">
            <v>CHORIZO ARGENTINO 500 GR X 6 UND</v>
          </cell>
          <cell r="D338">
            <v>218.5</v>
          </cell>
          <cell r="E338">
            <v>218.5</v>
          </cell>
          <cell r="F338">
            <v>10.404761904761905</v>
          </cell>
          <cell r="G338">
            <v>156.07142857142858</v>
          </cell>
        </row>
        <row r="339">
          <cell r="B339" t="str">
            <v>Total 036055</v>
          </cell>
          <cell r="D339">
            <v>218.5</v>
          </cell>
          <cell r="E339">
            <v>218.5</v>
          </cell>
          <cell r="F339">
            <v>10.404761904761905</v>
          </cell>
          <cell r="G339">
            <v>156.07142857142858</v>
          </cell>
        </row>
        <row r="340">
          <cell r="B340" t="str">
            <v>036076</v>
          </cell>
          <cell r="C340" t="str">
            <v>CHORIZO FINAS HIERBAS CYC 500 G</v>
          </cell>
          <cell r="D340">
            <v>162</v>
          </cell>
          <cell r="E340">
            <v>162</v>
          </cell>
          <cell r="F340">
            <v>7.7142857142857144</v>
          </cell>
          <cell r="G340">
            <v>115.71428571428572</v>
          </cell>
        </row>
        <row r="341">
          <cell r="B341" t="str">
            <v>Total 036076</v>
          </cell>
          <cell r="D341">
            <v>162</v>
          </cell>
          <cell r="E341">
            <v>162</v>
          </cell>
          <cell r="F341">
            <v>7.7142857142857144</v>
          </cell>
          <cell r="G341">
            <v>115.71428571428572</v>
          </cell>
        </row>
        <row r="342">
          <cell r="B342" t="str">
            <v>036120</v>
          </cell>
          <cell r="C342" t="str">
            <v>CHORIZO DE CERDO AHUMADO X 500 GR</v>
          </cell>
          <cell r="D342">
            <v>109</v>
          </cell>
          <cell r="E342">
            <v>109</v>
          </cell>
          <cell r="F342">
            <v>5.1904761904761907</v>
          </cell>
          <cell r="G342">
            <v>77.857142857142861</v>
          </cell>
        </row>
        <row r="343">
          <cell r="B343" t="str">
            <v>Total 036120</v>
          </cell>
          <cell r="D343">
            <v>109</v>
          </cell>
          <cell r="E343">
            <v>109</v>
          </cell>
          <cell r="F343">
            <v>5.1904761904761907</v>
          </cell>
          <cell r="G343">
            <v>77.857142857142861</v>
          </cell>
        </row>
        <row r="344">
          <cell r="B344" t="str">
            <v>036168</v>
          </cell>
          <cell r="C344" t="str">
            <v xml:space="preserve">CHORIZO DE  CERDO AHUMADO X500 G  </v>
          </cell>
          <cell r="D344">
            <v>61</v>
          </cell>
          <cell r="E344">
            <v>61</v>
          </cell>
          <cell r="F344">
            <v>2.9047619047619047</v>
          </cell>
          <cell r="G344">
            <v>43.571428571428569</v>
          </cell>
        </row>
        <row r="345">
          <cell r="B345" t="str">
            <v>Total 036168</v>
          </cell>
          <cell r="D345">
            <v>61</v>
          </cell>
          <cell r="E345">
            <v>61</v>
          </cell>
          <cell r="F345">
            <v>2.9047619047619047</v>
          </cell>
          <cell r="G345">
            <v>43.571428571428569</v>
          </cell>
        </row>
        <row r="346">
          <cell r="B346" t="str">
            <v>036170</v>
          </cell>
          <cell r="C346" t="str">
            <v xml:space="preserve">CHORIZO  MIX  P-Z-A X600 G   </v>
          </cell>
          <cell r="D346">
            <v>67.800000000000011</v>
          </cell>
          <cell r="E346">
            <v>67.800000000000011</v>
          </cell>
          <cell r="F346">
            <v>3.2285714285714291</v>
          </cell>
          <cell r="G346">
            <v>48.428571428571438</v>
          </cell>
        </row>
        <row r="347">
          <cell r="B347" t="str">
            <v>Total 036170</v>
          </cell>
          <cell r="D347">
            <v>67.800000000000011</v>
          </cell>
          <cell r="E347">
            <v>67.800000000000011</v>
          </cell>
          <cell r="F347">
            <v>3.2285714285714291</v>
          </cell>
          <cell r="G347">
            <v>48.428571428571438</v>
          </cell>
        </row>
        <row r="348">
          <cell r="D348">
            <v>909.8</v>
          </cell>
          <cell r="E348">
            <v>909.8</v>
          </cell>
          <cell r="F348">
            <v>43.323809523809523</v>
          </cell>
          <cell r="G348">
            <v>649.85714285714289</v>
          </cell>
        </row>
        <row r="349">
          <cell r="B349" t="str">
            <v>011324</v>
          </cell>
          <cell r="C349" t="str">
            <v>FILET MIGNON S/I</v>
          </cell>
          <cell r="D349">
            <v>75.150000000000034</v>
          </cell>
          <cell r="E349">
            <v>75.150000000000034</v>
          </cell>
          <cell r="F349">
            <v>3.5785714285714301</v>
          </cell>
          <cell r="G349">
            <v>53.678571428571452</v>
          </cell>
        </row>
        <row r="350">
          <cell r="B350" t="str">
            <v>Total 011324</v>
          </cell>
          <cell r="D350">
            <v>75.150000000000034</v>
          </cell>
          <cell r="E350">
            <v>75.150000000000034</v>
          </cell>
          <cell r="F350">
            <v>3.5785714285714301</v>
          </cell>
          <cell r="G350">
            <v>53.678571428571452</v>
          </cell>
        </row>
        <row r="351">
          <cell r="B351" t="str">
            <v>014300</v>
          </cell>
          <cell r="C351" t="str">
            <v>BROCHETAS MIXTA</v>
          </cell>
          <cell r="D351">
            <v>134.25</v>
          </cell>
          <cell r="E351">
            <v>134.25</v>
          </cell>
          <cell r="F351">
            <v>6.3928571428571432</v>
          </cell>
          <cell r="G351">
            <v>95.892857142857153</v>
          </cell>
        </row>
        <row r="352">
          <cell r="B352" t="str">
            <v>Total 014300</v>
          </cell>
          <cell r="D352">
            <v>134.25</v>
          </cell>
          <cell r="E352">
            <v>134.25</v>
          </cell>
          <cell r="F352">
            <v>6.3928571428571432</v>
          </cell>
          <cell r="G352">
            <v>95.892857142857153</v>
          </cell>
        </row>
        <row r="353">
          <cell r="B353" t="str">
            <v>036074</v>
          </cell>
          <cell r="C353" t="str">
            <v>HAMBURGUESA DE RES X 5 X 600 GR</v>
          </cell>
          <cell r="D353">
            <v>207.5999999999998</v>
          </cell>
          <cell r="E353">
            <v>207.5999999999998</v>
          </cell>
          <cell r="F353">
            <v>9.8857142857142755</v>
          </cell>
          <cell r="G353">
            <v>148.28571428571414</v>
          </cell>
        </row>
        <row r="354">
          <cell r="B354" t="str">
            <v>Total 036074</v>
          </cell>
          <cell r="D354">
            <v>207.5999999999998</v>
          </cell>
          <cell r="E354">
            <v>207.5999999999998</v>
          </cell>
          <cell r="F354">
            <v>9.8857142857142755</v>
          </cell>
          <cell r="G354">
            <v>148.28571428571414</v>
          </cell>
        </row>
        <row r="355">
          <cell r="D355">
            <v>416.99999999999983</v>
          </cell>
          <cell r="E355">
            <v>416.99999999999983</v>
          </cell>
          <cell r="F355">
            <v>19.857142857142851</v>
          </cell>
          <cell r="G355">
            <v>297.85714285714278</v>
          </cell>
        </row>
        <row r="356">
          <cell r="B356" t="str">
            <v>013152</v>
          </cell>
          <cell r="C356" t="str">
            <v>CARNE OREADA</v>
          </cell>
          <cell r="D356">
            <v>162.88000000000005</v>
          </cell>
          <cell r="E356">
            <v>162.88000000000005</v>
          </cell>
          <cell r="F356">
            <v>7.7561904761904783</v>
          </cell>
          <cell r="G356">
            <v>116.34285714285717</v>
          </cell>
        </row>
        <row r="357">
          <cell r="B357" t="str">
            <v>Total 013152</v>
          </cell>
          <cell r="D357">
            <v>162.88000000000005</v>
          </cell>
          <cell r="E357">
            <v>162.88000000000005</v>
          </cell>
          <cell r="F357">
            <v>7.7561904761904783</v>
          </cell>
          <cell r="G357">
            <v>116.34285714285717</v>
          </cell>
        </row>
        <row r="358">
          <cell r="B358" t="str">
            <v>013186</v>
          </cell>
          <cell r="C358" t="str">
            <v>CARNE DESMECHADA</v>
          </cell>
          <cell r="D358">
            <v>53.03</v>
          </cell>
          <cell r="E358">
            <v>53.03</v>
          </cell>
          <cell r="F358">
            <v>2.5252380952380955</v>
          </cell>
          <cell r="G358">
            <v>37.878571428571433</v>
          </cell>
        </row>
        <row r="359">
          <cell r="B359" t="str">
            <v>Total 013186</v>
          </cell>
          <cell r="D359">
            <v>53.03</v>
          </cell>
          <cell r="E359">
            <v>53.03</v>
          </cell>
          <cell r="F359">
            <v>2.5252380952380955</v>
          </cell>
          <cell r="G359">
            <v>37.878571428571433</v>
          </cell>
        </row>
        <row r="360">
          <cell r="B360" t="str">
            <v>013275</v>
          </cell>
          <cell r="C360" t="str">
            <v>ROAST BEEF L-M</v>
          </cell>
          <cell r="D360">
            <v>51.950000000000017</v>
          </cell>
          <cell r="E360">
            <v>51.950000000000017</v>
          </cell>
          <cell r="F360">
            <v>2.4738095238095248</v>
          </cell>
          <cell r="G360">
            <v>37.107142857142875</v>
          </cell>
        </row>
        <row r="361">
          <cell r="B361" t="str">
            <v>Total 013275</v>
          </cell>
          <cell r="D361">
            <v>51.950000000000017</v>
          </cell>
          <cell r="E361">
            <v>51.950000000000017</v>
          </cell>
          <cell r="F361">
            <v>2.4738095238095248</v>
          </cell>
          <cell r="G361">
            <v>37.107142857142875</v>
          </cell>
        </row>
        <row r="362">
          <cell r="B362" t="str">
            <v>013285</v>
          </cell>
          <cell r="C362" t="str">
            <v>COSTILLA DE CERDO AHUMADA</v>
          </cell>
          <cell r="D362">
            <v>153.54000000000002</v>
          </cell>
          <cell r="E362">
            <v>153.54000000000002</v>
          </cell>
          <cell r="F362">
            <v>7.3114285714285723</v>
          </cell>
          <cell r="G362">
            <v>109.67142857142858</v>
          </cell>
        </row>
        <row r="363">
          <cell r="B363" t="str">
            <v>Total 013285</v>
          </cell>
          <cell r="D363">
            <v>153.54000000000002</v>
          </cell>
          <cell r="E363">
            <v>153.54000000000002</v>
          </cell>
          <cell r="F363">
            <v>7.3114285714285723</v>
          </cell>
          <cell r="G363">
            <v>109.67142857142858</v>
          </cell>
        </row>
        <row r="364">
          <cell r="B364" t="str">
            <v>036087</v>
          </cell>
          <cell r="C364" t="str">
            <v>SOBREBARRIGA HORNEADA</v>
          </cell>
          <cell r="D364">
            <v>0.27</v>
          </cell>
          <cell r="E364">
            <v>0.27</v>
          </cell>
          <cell r="F364">
            <v>1.2857142857142859E-2</v>
          </cell>
          <cell r="G364">
            <v>0.19285714285714289</v>
          </cell>
        </row>
        <row r="365">
          <cell r="B365" t="str">
            <v>Total 036087</v>
          </cell>
          <cell r="D365">
            <v>0.27</v>
          </cell>
          <cell r="E365">
            <v>0.27</v>
          </cell>
          <cell r="F365">
            <v>1.2857142857142859E-2</v>
          </cell>
          <cell r="G365">
            <v>0.19285714285714289</v>
          </cell>
        </row>
        <row r="366">
          <cell r="D366">
            <v>421.67000000000007</v>
          </cell>
          <cell r="E366">
            <v>421.67000000000007</v>
          </cell>
          <cell r="F366">
            <v>20.079523809523813</v>
          </cell>
          <cell r="G366">
            <v>301.19285714285718</v>
          </cell>
        </row>
        <row r="367">
          <cell r="B367" t="str">
            <v>086002</v>
          </cell>
          <cell r="C367" t="str">
            <v>AREPA DE MAIZ BLANCO CON QUESO</v>
          </cell>
          <cell r="D367">
            <v>60.599999999999987</v>
          </cell>
          <cell r="E367">
            <v>60.599999999999987</v>
          </cell>
          <cell r="F367">
            <v>2.8857142857142852</v>
          </cell>
          <cell r="G367">
            <v>43.285714285714278</v>
          </cell>
        </row>
        <row r="368">
          <cell r="B368" t="str">
            <v>Total 086002</v>
          </cell>
          <cell r="D368">
            <v>60.599999999999987</v>
          </cell>
          <cell r="E368">
            <v>60.599999999999987</v>
          </cell>
          <cell r="F368">
            <v>2.8857142857142852</v>
          </cell>
          <cell r="G368">
            <v>43.285714285714278</v>
          </cell>
        </row>
        <row r="369">
          <cell r="B369" t="str">
            <v>086008</v>
          </cell>
          <cell r="C369" t="str">
            <v>SUERO KLARENS * 200gr</v>
          </cell>
          <cell r="D369">
            <v>88.880000000000024</v>
          </cell>
          <cell r="E369">
            <v>88.880000000000024</v>
          </cell>
          <cell r="F369">
            <v>4.2323809523809537</v>
          </cell>
          <cell r="G369">
            <v>63.485714285714309</v>
          </cell>
        </row>
        <row r="370">
          <cell r="B370" t="str">
            <v>Total 086008</v>
          </cell>
          <cell r="D370">
            <v>88.880000000000024</v>
          </cell>
          <cell r="E370">
            <v>88.880000000000024</v>
          </cell>
          <cell r="F370">
            <v>4.2323809523809537</v>
          </cell>
          <cell r="G370">
            <v>63.485714285714309</v>
          </cell>
        </row>
        <row r="371">
          <cell r="B371" t="str">
            <v>086010</v>
          </cell>
          <cell r="C371" t="str">
            <v>CARBON GRANDE</v>
          </cell>
          <cell r="D371">
            <v>45.449999999999996</v>
          </cell>
          <cell r="E371">
            <v>45.449999999999996</v>
          </cell>
          <cell r="F371">
            <v>2.1642857142857141</v>
          </cell>
          <cell r="G371">
            <v>32.464285714285715</v>
          </cell>
        </row>
        <row r="372">
          <cell r="B372" t="str">
            <v>Total 086010</v>
          </cell>
          <cell r="D372">
            <v>45.449999999999996</v>
          </cell>
          <cell r="E372">
            <v>45.449999999999996</v>
          </cell>
          <cell r="F372">
            <v>2.1642857142857141</v>
          </cell>
          <cell r="G372">
            <v>32.464285714285715</v>
          </cell>
        </row>
        <row r="373">
          <cell r="B373" t="str">
            <v>086039</v>
          </cell>
          <cell r="C373" t="str">
            <v>AREPAZO FIT CON SEMILLAS</v>
          </cell>
          <cell r="D373">
            <v>2.5</v>
          </cell>
          <cell r="E373">
            <v>2.5</v>
          </cell>
          <cell r="F373">
            <v>0.11904761904761904</v>
          </cell>
          <cell r="G373">
            <v>1.7857142857142856</v>
          </cell>
        </row>
        <row r="374">
          <cell r="B374" t="str">
            <v>Total 086039</v>
          </cell>
          <cell r="D374">
            <v>2.5</v>
          </cell>
          <cell r="E374">
            <v>2.5</v>
          </cell>
          <cell r="F374">
            <v>0.11904761904761904</v>
          </cell>
          <cell r="G374">
            <v>1.7857142857142856</v>
          </cell>
        </row>
        <row r="375">
          <cell r="B375" t="str">
            <v>086053</v>
          </cell>
          <cell r="C375" t="str">
            <v>CARBON OASIS</v>
          </cell>
          <cell r="D375">
            <v>137</v>
          </cell>
          <cell r="E375">
            <v>137</v>
          </cell>
          <cell r="F375">
            <v>6.5238095238095237</v>
          </cell>
          <cell r="G375">
            <v>97.857142857142861</v>
          </cell>
        </row>
        <row r="376">
          <cell r="B376" t="str">
            <v>Total 086053</v>
          </cell>
          <cell r="D376">
            <v>137</v>
          </cell>
          <cell r="E376">
            <v>137</v>
          </cell>
          <cell r="F376">
            <v>6.5238095238095237</v>
          </cell>
          <cell r="G376">
            <v>97.857142857142861</v>
          </cell>
        </row>
        <row r="377">
          <cell r="B377" t="str">
            <v>086067</v>
          </cell>
          <cell r="C377" t="str">
            <v>YUCA PELADA</v>
          </cell>
          <cell r="D377">
            <v>82.4</v>
          </cell>
          <cell r="E377">
            <v>82.4</v>
          </cell>
          <cell r="F377">
            <v>3.9238095238095241</v>
          </cell>
          <cell r="G377">
            <v>58.857142857142861</v>
          </cell>
        </row>
        <row r="378">
          <cell r="B378" t="str">
            <v>Total 086067</v>
          </cell>
          <cell r="D378">
            <v>82.4</v>
          </cell>
          <cell r="E378">
            <v>82.4</v>
          </cell>
          <cell r="F378">
            <v>3.9238095238095241</v>
          </cell>
          <cell r="G378">
            <v>58.857142857142861</v>
          </cell>
        </row>
        <row r="379">
          <cell r="B379" t="str">
            <v>086091</v>
          </cell>
          <cell r="C379" t="str">
            <v>SAL REFISAL BARRIL 500 GR</v>
          </cell>
          <cell r="D379">
            <v>1</v>
          </cell>
          <cell r="E379">
            <v>1</v>
          </cell>
          <cell r="F379">
            <v>4.7619047619047616E-2</v>
          </cell>
          <cell r="G379">
            <v>0.71428571428571419</v>
          </cell>
        </row>
        <row r="380">
          <cell r="B380" t="str">
            <v>Total 086091</v>
          </cell>
          <cell r="D380">
            <v>1</v>
          </cell>
          <cell r="E380">
            <v>1</v>
          </cell>
          <cell r="F380">
            <v>4.7619047619047616E-2</v>
          </cell>
          <cell r="G380">
            <v>0.71428571428571419</v>
          </cell>
        </row>
        <row r="381">
          <cell r="B381" t="str">
            <v>086094</v>
          </cell>
          <cell r="C381" t="str">
            <v>GASEOSA COCACOLA 1.5 L</v>
          </cell>
          <cell r="D381">
            <v>17</v>
          </cell>
          <cell r="E381">
            <v>17</v>
          </cell>
          <cell r="F381">
            <v>0.80952380952380953</v>
          </cell>
          <cell r="G381">
            <v>12.142857142857142</v>
          </cell>
        </row>
        <row r="382">
          <cell r="B382" t="str">
            <v>Total 086094</v>
          </cell>
          <cell r="D382">
            <v>17</v>
          </cell>
          <cell r="E382">
            <v>17</v>
          </cell>
          <cell r="F382">
            <v>0.80952380952380953</v>
          </cell>
          <cell r="G382">
            <v>12.142857142857142</v>
          </cell>
        </row>
        <row r="383">
          <cell r="B383" t="str">
            <v>086095</v>
          </cell>
          <cell r="C383" t="str">
            <v>GASEOSA COCACOLA LATA MINI  235 ML</v>
          </cell>
          <cell r="D383">
            <v>50</v>
          </cell>
          <cell r="E383">
            <v>50</v>
          </cell>
          <cell r="F383">
            <v>2.3809523809523809</v>
          </cell>
          <cell r="G383">
            <v>35.714285714285715</v>
          </cell>
        </row>
        <row r="384">
          <cell r="B384" t="str">
            <v>Total 086095</v>
          </cell>
          <cell r="D384">
            <v>50</v>
          </cell>
          <cell r="E384">
            <v>50</v>
          </cell>
          <cell r="F384">
            <v>2.3809523809523809</v>
          </cell>
          <cell r="G384">
            <v>35.714285714285715</v>
          </cell>
        </row>
        <row r="385">
          <cell r="B385" t="str">
            <v>086098</v>
          </cell>
          <cell r="C385" t="str">
            <v>SUERO COSTENO KLARENS DPACK 400g</v>
          </cell>
          <cell r="D385">
            <v>25</v>
          </cell>
          <cell r="E385">
            <v>25</v>
          </cell>
          <cell r="F385">
            <v>1.1904761904761905</v>
          </cell>
          <cell r="G385">
            <v>17.857142857142858</v>
          </cell>
        </row>
        <row r="386">
          <cell r="B386" t="str">
            <v>Total 086098</v>
          </cell>
          <cell r="D386">
            <v>25</v>
          </cell>
          <cell r="E386">
            <v>25</v>
          </cell>
          <cell r="F386">
            <v>1.1904761904761905</v>
          </cell>
          <cell r="G386">
            <v>17.857142857142858</v>
          </cell>
        </row>
        <row r="387">
          <cell r="B387" t="str">
            <v>086114</v>
          </cell>
          <cell r="C387" t="str">
            <v>GASEOSA COCACOLA PET 400 ML</v>
          </cell>
          <cell r="D387">
            <v>14</v>
          </cell>
          <cell r="E387">
            <v>14</v>
          </cell>
          <cell r="F387">
            <v>0.66666666666666663</v>
          </cell>
          <cell r="G387">
            <v>10</v>
          </cell>
        </row>
        <row r="388">
          <cell r="B388" t="str">
            <v>Total 086114</v>
          </cell>
          <cell r="D388">
            <v>14</v>
          </cell>
          <cell r="E388">
            <v>14</v>
          </cell>
          <cell r="F388">
            <v>0.66666666666666663</v>
          </cell>
          <cell r="G388">
            <v>10</v>
          </cell>
        </row>
        <row r="389">
          <cell r="B389" t="str">
            <v>086115</v>
          </cell>
          <cell r="C389" t="str">
            <v>GASEOSA SODA 300 ML</v>
          </cell>
          <cell r="D389">
            <v>10</v>
          </cell>
          <cell r="E389">
            <v>10</v>
          </cell>
          <cell r="F389">
            <v>0.47619047619047616</v>
          </cell>
          <cell r="G389">
            <v>7.1428571428571423</v>
          </cell>
        </row>
        <row r="390">
          <cell r="B390" t="str">
            <v>Total 086115</v>
          </cell>
          <cell r="D390">
            <v>10</v>
          </cell>
          <cell r="E390">
            <v>10</v>
          </cell>
          <cell r="F390">
            <v>0.47619047619047616</v>
          </cell>
          <cell r="G390">
            <v>7.1428571428571423</v>
          </cell>
        </row>
        <row r="391">
          <cell r="B391" t="str">
            <v>086119</v>
          </cell>
          <cell r="C391" t="str">
            <v>GASEOSA GINGER 10 OZ</v>
          </cell>
          <cell r="D391">
            <v>2</v>
          </cell>
          <cell r="E391">
            <v>2</v>
          </cell>
          <cell r="F391">
            <v>9.5238095238095233E-2</v>
          </cell>
          <cell r="G391">
            <v>1.4285714285714284</v>
          </cell>
        </row>
        <row r="392">
          <cell r="B392" t="str">
            <v>Total 086119</v>
          </cell>
          <cell r="D392">
            <v>2</v>
          </cell>
          <cell r="E392">
            <v>2</v>
          </cell>
          <cell r="F392">
            <v>9.5238095238095233E-2</v>
          </cell>
          <cell r="G392">
            <v>1.4285714285714284</v>
          </cell>
        </row>
        <row r="393">
          <cell r="B393" t="str">
            <v>086121</v>
          </cell>
          <cell r="C393" t="str">
            <v>GASEOSA SPRITE 1.5 L</v>
          </cell>
          <cell r="D393">
            <v>13</v>
          </cell>
          <cell r="E393">
            <v>13</v>
          </cell>
          <cell r="F393">
            <v>0.61904761904761907</v>
          </cell>
          <cell r="G393">
            <v>9.2857142857142865</v>
          </cell>
        </row>
        <row r="394">
          <cell r="B394" t="str">
            <v>Total 086121</v>
          </cell>
          <cell r="D394">
            <v>13</v>
          </cell>
          <cell r="E394">
            <v>13</v>
          </cell>
          <cell r="F394">
            <v>0.61904761904761907</v>
          </cell>
          <cell r="G394">
            <v>9.2857142857142865</v>
          </cell>
        </row>
        <row r="395">
          <cell r="B395" t="str">
            <v>086122</v>
          </cell>
          <cell r="C395" t="str">
            <v>GASEOSA QUATRO 400 ML</v>
          </cell>
          <cell r="D395">
            <v>13</v>
          </cell>
          <cell r="E395">
            <v>13</v>
          </cell>
          <cell r="F395">
            <v>0.61904761904761907</v>
          </cell>
          <cell r="G395">
            <v>9.2857142857142865</v>
          </cell>
        </row>
        <row r="396">
          <cell r="B396" t="str">
            <v>Total 086122</v>
          </cell>
          <cell r="D396">
            <v>13</v>
          </cell>
          <cell r="E396">
            <v>13</v>
          </cell>
          <cell r="F396">
            <v>0.61904761904761907</v>
          </cell>
          <cell r="G396">
            <v>9.2857142857142865</v>
          </cell>
        </row>
        <row r="397">
          <cell r="B397" t="str">
            <v>086123</v>
          </cell>
          <cell r="C397" t="str">
            <v>GASEOSA QUATRO 1.5 L</v>
          </cell>
          <cell r="D397">
            <v>17</v>
          </cell>
          <cell r="E397">
            <v>17</v>
          </cell>
          <cell r="F397">
            <v>0.80952380952380953</v>
          </cell>
          <cell r="G397">
            <v>12.142857142857142</v>
          </cell>
        </row>
        <row r="398">
          <cell r="B398" t="str">
            <v>Total 086123</v>
          </cell>
          <cell r="D398">
            <v>17</v>
          </cell>
          <cell r="E398">
            <v>17</v>
          </cell>
          <cell r="F398">
            <v>0.80952380952380953</v>
          </cell>
          <cell r="G398">
            <v>12.142857142857142</v>
          </cell>
        </row>
        <row r="399">
          <cell r="B399" t="str">
            <v>086124</v>
          </cell>
          <cell r="C399" t="str">
            <v>AGUA MANANTIAL SIN GAS 600 ML</v>
          </cell>
          <cell r="D399">
            <v>15.599999999999998</v>
          </cell>
          <cell r="E399">
            <v>15.599999999999998</v>
          </cell>
          <cell r="F399">
            <v>0.74285714285714277</v>
          </cell>
          <cell r="G399">
            <v>11.142857142857142</v>
          </cell>
        </row>
        <row r="400">
          <cell r="B400" t="str">
            <v>Total 086124</v>
          </cell>
          <cell r="D400">
            <v>15.599999999999998</v>
          </cell>
          <cell r="E400">
            <v>15.599999999999998</v>
          </cell>
          <cell r="F400">
            <v>0.74285714285714277</v>
          </cell>
          <cell r="G400">
            <v>11.142857142857142</v>
          </cell>
        </row>
        <row r="401">
          <cell r="B401" t="str">
            <v>086125</v>
          </cell>
          <cell r="C401" t="str">
            <v>AGUA MANANTIAL CON GAS 600 ML</v>
          </cell>
          <cell r="D401">
            <v>7</v>
          </cell>
          <cell r="E401">
            <v>7</v>
          </cell>
          <cell r="F401">
            <v>0.33333333333333331</v>
          </cell>
          <cell r="G401">
            <v>5</v>
          </cell>
        </row>
        <row r="402">
          <cell r="B402" t="str">
            <v>Total 086125</v>
          </cell>
          <cell r="D402">
            <v>7</v>
          </cell>
          <cell r="E402">
            <v>7</v>
          </cell>
          <cell r="F402">
            <v>0.33333333333333331</v>
          </cell>
          <cell r="G402">
            <v>5</v>
          </cell>
        </row>
        <row r="403">
          <cell r="B403" t="str">
            <v>086126</v>
          </cell>
          <cell r="C403" t="str">
            <v>AGUA MANANTIAL SIN GAS 500 ML</v>
          </cell>
          <cell r="D403">
            <v>28</v>
          </cell>
          <cell r="E403">
            <v>28</v>
          </cell>
          <cell r="F403">
            <v>1.3333333333333333</v>
          </cell>
          <cell r="G403">
            <v>20</v>
          </cell>
        </row>
        <row r="404">
          <cell r="B404" t="str">
            <v>Total 086126</v>
          </cell>
          <cell r="D404">
            <v>28</v>
          </cell>
          <cell r="E404">
            <v>28</v>
          </cell>
          <cell r="F404">
            <v>1.3333333333333333</v>
          </cell>
          <cell r="G404">
            <v>20</v>
          </cell>
        </row>
        <row r="405">
          <cell r="B405" t="str">
            <v>086132</v>
          </cell>
          <cell r="C405" t="str">
            <v>CERVEZA CORONITA SIX PACK</v>
          </cell>
          <cell r="D405">
            <v>13</v>
          </cell>
          <cell r="E405">
            <v>13</v>
          </cell>
          <cell r="F405">
            <v>0.61904761904761907</v>
          </cell>
          <cell r="G405">
            <v>9.2857142857142865</v>
          </cell>
        </row>
        <row r="406">
          <cell r="B406" t="str">
            <v>Total 086132</v>
          </cell>
          <cell r="D406">
            <v>13</v>
          </cell>
          <cell r="E406">
            <v>13</v>
          </cell>
          <cell r="F406">
            <v>0.61904761904761907</v>
          </cell>
          <cell r="G406">
            <v>9.2857142857142865</v>
          </cell>
        </row>
        <row r="407">
          <cell r="B407" t="str">
            <v>086135</v>
          </cell>
          <cell r="C407" t="str">
            <v>SAL REFISAL PARRILLERA X 454</v>
          </cell>
          <cell r="D407">
            <v>23</v>
          </cell>
          <cell r="E407">
            <v>23</v>
          </cell>
          <cell r="F407">
            <v>1.0952380952380953</v>
          </cell>
          <cell r="G407">
            <v>16.428571428571431</v>
          </cell>
        </row>
        <row r="408">
          <cell r="B408" t="str">
            <v>Total 086135</v>
          </cell>
          <cell r="D408">
            <v>23</v>
          </cell>
          <cell r="E408">
            <v>23</v>
          </cell>
          <cell r="F408">
            <v>1.0952380952380953</v>
          </cell>
          <cell r="G408">
            <v>16.428571428571431</v>
          </cell>
        </row>
        <row r="409">
          <cell r="B409" t="str">
            <v>086155</v>
          </cell>
          <cell r="C409" t="str">
            <v>SALSA PARA CARNES ADEREZOS 210 G PET</v>
          </cell>
          <cell r="D409">
            <v>3</v>
          </cell>
          <cell r="E409">
            <v>3</v>
          </cell>
          <cell r="F409">
            <v>0.14285714285714285</v>
          </cell>
          <cell r="G409">
            <v>2.1428571428571428</v>
          </cell>
        </row>
        <row r="410">
          <cell r="B410" t="str">
            <v>Total 086155</v>
          </cell>
          <cell r="D410">
            <v>3</v>
          </cell>
          <cell r="E410">
            <v>3</v>
          </cell>
          <cell r="F410">
            <v>0.14285714285714285</v>
          </cell>
          <cell r="G410">
            <v>2.1428571428571428</v>
          </cell>
        </row>
        <row r="411">
          <cell r="B411" t="str">
            <v>086156</v>
          </cell>
          <cell r="C411" t="str">
            <v>SALSA NEGRA ADEREZOS 200 G PET</v>
          </cell>
          <cell r="D411">
            <v>3</v>
          </cell>
          <cell r="E411">
            <v>3</v>
          </cell>
          <cell r="F411">
            <v>0.14285714285714285</v>
          </cell>
          <cell r="G411">
            <v>2.1428571428571428</v>
          </cell>
        </row>
        <row r="412">
          <cell r="B412" t="str">
            <v>Total 086156</v>
          </cell>
          <cell r="D412">
            <v>3</v>
          </cell>
          <cell r="E412">
            <v>3</v>
          </cell>
          <cell r="F412">
            <v>0.14285714285714285</v>
          </cell>
          <cell r="G412">
            <v>2.1428571428571428</v>
          </cell>
        </row>
        <row r="413">
          <cell r="B413" t="str">
            <v>086158</v>
          </cell>
          <cell r="C413" t="str">
            <v>VINAGRETA ADEREZOS X 270 GR</v>
          </cell>
          <cell r="D413">
            <v>1</v>
          </cell>
          <cell r="E413">
            <v>1</v>
          </cell>
          <cell r="F413">
            <v>4.7619047619047616E-2</v>
          </cell>
          <cell r="G413">
            <v>0.71428571428571419</v>
          </cell>
        </row>
        <row r="414">
          <cell r="B414" t="str">
            <v>Total 086158</v>
          </cell>
          <cell r="D414">
            <v>1</v>
          </cell>
          <cell r="E414">
            <v>1</v>
          </cell>
          <cell r="F414">
            <v>4.7619047619047616E-2</v>
          </cell>
          <cell r="G414">
            <v>0.71428571428571419</v>
          </cell>
        </row>
        <row r="415">
          <cell r="B415" t="str">
            <v>086159</v>
          </cell>
          <cell r="C415" t="str">
            <v>SALSA BBQ CLÁSICA * 265 GR PET</v>
          </cell>
          <cell r="D415">
            <v>4</v>
          </cell>
          <cell r="E415">
            <v>4</v>
          </cell>
          <cell r="F415">
            <v>0.19047619047619047</v>
          </cell>
          <cell r="G415">
            <v>2.8571428571428568</v>
          </cell>
        </row>
        <row r="416">
          <cell r="B416" t="str">
            <v>Total 086159</v>
          </cell>
          <cell r="D416">
            <v>4</v>
          </cell>
          <cell r="E416">
            <v>4</v>
          </cell>
          <cell r="F416">
            <v>0.19047619047619047</v>
          </cell>
          <cell r="G416">
            <v>2.8571428571428568</v>
          </cell>
        </row>
        <row r="417">
          <cell r="B417" t="str">
            <v>086160</v>
          </cell>
          <cell r="C417" t="str">
            <v>CEBOLLITAS PEQUEÑAS *250 GR</v>
          </cell>
          <cell r="D417">
            <v>21</v>
          </cell>
          <cell r="E417">
            <v>21</v>
          </cell>
          <cell r="F417">
            <v>1</v>
          </cell>
          <cell r="G417">
            <v>15</v>
          </cell>
        </row>
        <row r="418">
          <cell r="B418" t="str">
            <v>Total 086160</v>
          </cell>
          <cell r="D418">
            <v>21</v>
          </cell>
          <cell r="E418">
            <v>21</v>
          </cell>
          <cell r="F418">
            <v>1</v>
          </cell>
          <cell r="G418">
            <v>15</v>
          </cell>
        </row>
        <row r="419">
          <cell r="B419" t="str">
            <v>086162</v>
          </cell>
          <cell r="C419" t="str">
            <v>SALSA DE AJI ADEREZOS 210 G PET</v>
          </cell>
          <cell r="D419">
            <v>2</v>
          </cell>
          <cell r="E419">
            <v>2</v>
          </cell>
          <cell r="F419">
            <v>9.5238095238095233E-2</v>
          </cell>
          <cell r="G419">
            <v>1.4285714285714284</v>
          </cell>
        </row>
        <row r="420">
          <cell r="B420" t="str">
            <v>Total 086162</v>
          </cell>
          <cell r="D420">
            <v>2</v>
          </cell>
          <cell r="E420">
            <v>2</v>
          </cell>
          <cell r="F420">
            <v>9.5238095238095233E-2</v>
          </cell>
          <cell r="G420">
            <v>1.4285714285714284</v>
          </cell>
        </row>
        <row r="421">
          <cell r="B421" t="str">
            <v>086171</v>
          </cell>
          <cell r="C421" t="str">
            <v>VINO BLANCO LIVANA SAVIGNON 750 CC</v>
          </cell>
          <cell r="D421">
            <v>1</v>
          </cell>
          <cell r="E421">
            <v>1</v>
          </cell>
          <cell r="F421">
            <v>4.7619047619047616E-2</v>
          </cell>
          <cell r="G421">
            <v>0.71428571428571419</v>
          </cell>
        </row>
        <row r="422">
          <cell r="B422" t="str">
            <v>Total 086171</v>
          </cell>
          <cell r="D422">
            <v>1</v>
          </cell>
          <cell r="E422">
            <v>1</v>
          </cell>
          <cell r="F422">
            <v>4.7619047619047616E-2</v>
          </cell>
          <cell r="G422">
            <v>0.71428571428571419</v>
          </cell>
        </row>
        <row r="423">
          <cell r="B423" t="str">
            <v>086189</v>
          </cell>
          <cell r="C423" t="str">
            <v>HUEVOS AA X 30 UNIDADES</v>
          </cell>
          <cell r="D423">
            <v>25.5</v>
          </cell>
          <cell r="E423">
            <v>25.5</v>
          </cell>
          <cell r="F423">
            <v>1.2142857142857142</v>
          </cell>
          <cell r="G423">
            <v>18.214285714285712</v>
          </cell>
        </row>
        <row r="424">
          <cell r="B424" t="str">
            <v>Total 086189</v>
          </cell>
          <cell r="D424">
            <v>25.5</v>
          </cell>
          <cell r="E424">
            <v>25.5</v>
          </cell>
          <cell r="F424">
            <v>1.2142857142857142</v>
          </cell>
          <cell r="G424">
            <v>18.214285714285712</v>
          </cell>
        </row>
        <row r="425">
          <cell r="B425" t="str">
            <v>086193</v>
          </cell>
          <cell r="C425" t="str">
            <v>SALSA DE PIÑAS  ADEREZOS * 270 GR PET</v>
          </cell>
          <cell r="D425">
            <v>1</v>
          </cell>
          <cell r="E425">
            <v>1</v>
          </cell>
          <cell r="F425">
            <v>4.7619047619047616E-2</v>
          </cell>
          <cell r="G425">
            <v>0.71428571428571419</v>
          </cell>
        </row>
        <row r="426">
          <cell r="B426" t="str">
            <v>Total 086193</v>
          </cell>
          <cell r="D426">
            <v>1</v>
          </cell>
          <cell r="E426">
            <v>1</v>
          </cell>
          <cell r="F426">
            <v>4.7619047619047616E-2</v>
          </cell>
          <cell r="G426">
            <v>0.71428571428571419</v>
          </cell>
        </row>
        <row r="427">
          <cell r="B427" t="str">
            <v>086196</v>
          </cell>
          <cell r="C427" t="str">
            <v>SALSA TERIYAKI  * 210 GR PET</v>
          </cell>
          <cell r="D427">
            <v>2</v>
          </cell>
          <cell r="E427">
            <v>2</v>
          </cell>
          <cell r="F427">
            <v>9.5238095238095233E-2</v>
          </cell>
          <cell r="G427">
            <v>1.4285714285714284</v>
          </cell>
        </row>
        <row r="428">
          <cell r="B428" t="str">
            <v>Total 086196</v>
          </cell>
          <cell r="D428">
            <v>2</v>
          </cell>
          <cell r="E428">
            <v>2</v>
          </cell>
          <cell r="F428">
            <v>9.5238095238095233E-2</v>
          </cell>
          <cell r="G428">
            <v>1.4285714285714284</v>
          </cell>
        </row>
        <row r="429">
          <cell r="B429" t="str">
            <v>086197</v>
          </cell>
          <cell r="C429" t="str">
            <v>SALSA AGRIDULCE X270 GR</v>
          </cell>
          <cell r="D429">
            <v>3</v>
          </cell>
          <cell r="E429">
            <v>3</v>
          </cell>
          <cell r="F429">
            <v>0.14285714285714285</v>
          </cell>
          <cell r="G429">
            <v>2.1428571428571428</v>
          </cell>
        </row>
        <row r="430">
          <cell r="B430" t="str">
            <v>Total 086197</v>
          </cell>
          <cell r="D430">
            <v>3</v>
          </cell>
          <cell r="E430">
            <v>3</v>
          </cell>
          <cell r="F430">
            <v>0.14285714285714285</v>
          </cell>
          <cell r="G430">
            <v>2.1428571428571428</v>
          </cell>
        </row>
        <row r="431">
          <cell r="B431" t="str">
            <v>086212</v>
          </cell>
          <cell r="C431" t="str">
            <v>AREPA SANTANDEREANA x 5UND</v>
          </cell>
          <cell r="D431">
            <v>150.5</v>
          </cell>
          <cell r="E431">
            <v>150.5</v>
          </cell>
          <cell r="F431">
            <v>7.166666666666667</v>
          </cell>
          <cell r="G431">
            <v>107.5</v>
          </cell>
        </row>
        <row r="432">
          <cell r="B432" t="str">
            <v>Total 086212</v>
          </cell>
          <cell r="D432">
            <v>150.5</v>
          </cell>
          <cell r="E432">
            <v>150.5</v>
          </cell>
          <cell r="F432">
            <v>7.166666666666667</v>
          </cell>
          <cell r="G432">
            <v>107.5</v>
          </cell>
        </row>
        <row r="433">
          <cell r="B433" t="str">
            <v>086213</v>
          </cell>
          <cell r="C433" t="str">
            <v>SALSA CON MOSTAZA Y MIEL * 275 GR PET</v>
          </cell>
          <cell r="D433">
            <v>4</v>
          </cell>
          <cell r="E433">
            <v>4</v>
          </cell>
          <cell r="F433">
            <v>0.19047619047619047</v>
          </cell>
          <cell r="G433">
            <v>2.8571428571428568</v>
          </cell>
        </row>
        <row r="434">
          <cell r="B434" t="str">
            <v>Total 086213</v>
          </cell>
          <cell r="D434">
            <v>4</v>
          </cell>
          <cell r="E434">
            <v>4</v>
          </cell>
          <cell r="F434">
            <v>0.19047619047619047</v>
          </cell>
          <cell r="G434">
            <v>2.8571428571428568</v>
          </cell>
        </row>
        <row r="435">
          <cell r="B435" t="str">
            <v>086219</v>
          </cell>
          <cell r="C435" t="str">
            <v>MAZORCA</v>
          </cell>
          <cell r="D435">
            <v>30.5</v>
          </cell>
          <cell r="E435">
            <v>30.5</v>
          </cell>
          <cell r="F435">
            <v>1.4523809523809523</v>
          </cell>
          <cell r="G435">
            <v>21.785714285714285</v>
          </cell>
        </row>
        <row r="436">
          <cell r="B436" t="str">
            <v>Total 086219</v>
          </cell>
          <cell r="D436">
            <v>30.5</v>
          </cell>
          <cell r="E436">
            <v>30.5</v>
          </cell>
          <cell r="F436">
            <v>1.4523809523809523</v>
          </cell>
          <cell r="G436">
            <v>21.785714285714285</v>
          </cell>
        </row>
        <row r="437">
          <cell r="B437" t="str">
            <v>086220</v>
          </cell>
          <cell r="C437" t="str">
            <v>CERVEZA CLUB COLOMBIA SIXPACK</v>
          </cell>
          <cell r="D437">
            <v>5</v>
          </cell>
          <cell r="E437">
            <v>5</v>
          </cell>
          <cell r="F437">
            <v>0.23809523809523808</v>
          </cell>
          <cell r="G437">
            <v>3.5714285714285712</v>
          </cell>
        </row>
        <row r="438">
          <cell r="B438" t="str">
            <v>Total 086220</v>
          </cell>
          <cell r="D438">
            <v>5</v>
          </cell>
          <cell r="E438">
            <v>5</v>
          </cell>
          <cell r="F438">
            <v>0.23809523809523808</v>
          </cell>
          <cell r="G438">
            <v>3.5714285714285712</v>
          </cell>
        </row>
        <row r="439">
          <cell r="B439" t="str">
            <v>086236</v>
          </cell>
          <cell r="C439" t="str">
            <v>PATACON CLASICO X 10 UND</v>
          </cell>
          <cell r="D439">
            <v>9</v>
          </cell>
          <cell r="E439">
            <v>9</v>
          </cell>
          <cell r="F439">
            <v>0.42857142857142855</v>
          </cell>
          <cell r="G439">
            <v>6.4285714285714279</v>
          </cell>
        </row>
        <row r="440">
          <cell r="B440" t="str">
            <v>Total 086236</v>
          </cell>
          <cell r="D440">
            <v>9</v>
          </cell>
          <cell r="E440">
            <v>9</v>
          </cell>
          <cell r="F440">
            <v>0.42857142857142855</v>
          </cell>
          <cell r="G440">
            <v>6.4285714285714279</v>
          </cell>
        </row>
        <row r="441">
          <cell r="B441" t="str">
            <v>086265</v>
          </cell>
          <cell r="C441" t="str">
            <v>RICOSSA PASSATA DE TOMATE NATURAL X680 G</v>
          </cell>
          <cell r="D441">
            <v>2</v>
          </cell>
          <cell r="E441">
            <v>2</v>
          </cell>
          <cell r="F441">
            <v>9.5238095238095233E-2</v>
          </cell>
          <cell r="G441">
            <v>1.4285714285714284</v>
          </cell>
        </row>
        <row r="442">
          <cell r="B442" t="str">
            <v>Total 086265</v>
          </cell>
          <cell r="D442">
            <v>2</v>
          </cell>
          <cell r="E442">
            <v>2</v>
          </cell>
          <cell r="F442">
            <v>9.5238095238095233E-2</v>
          </cell>
          <cell r="G442">
            <v>1.4285714285714284</v>
          </cell>
        </row>
        <row r="443">
          <cell r="B443" t="str">
            <v xml:space="preserve">086315  </v>
          </cell>
          <cell r="C443" t="str">
            <v>CHIMICHURRI TRADICIONAL 200G  MIXTU</v>
          </cell>
          <cell r="D443">
            <v>37</v>
          </cell>
          <cell r="E443">
            <v>37</v>
          </cell>
          <cell r="F443">
            <v>1.7619047619047619</v>
          </cell>
          <cell r="G443">
            <v>26.428571428571427</v>
          </cell>
        </row>
        <row r="444">
          <cell r="B444" t="str">
            <v xml:space="preserve">Total 086315  </v>
          </cell>
          <cell r="D444">
            <v>37</v>
          </cell>
          <cell r="E444">
            <v>37</v>
          </cell>
          <cell r="F444">
            <v>1.7619047619047619</v>
          </cell>
          <cell r="G444">
            <v>26.428571428571427</v>
          </cell>
        </row>
        <row r="445">
          <cell r="B445" t="str">
            <v>086316</v>
          </cell>
          <cell r="C445" t="str">
            <v xml:space="preserve">CHIMICHURRI PICANTE 200G MIXTU  </v>
          </cell>
          <cell r="D445">
            <v>4</v>
          </cell>
          <cell r="E445">
            <v>4</v>
          </cell>
          <cell r="F445">
            <v>0.19047619047619047</v>
          </cell>
          <cell r="G445">
            <v>2.8571428571428568</v>
          </cell>
        </row>
        <row r="446">
          <cell r="B446" t="str">
            <v>Total 086316</v>
          </cell>
          <cell r="D446">
            <v>4</v>
          </cell>
          <cell r="E446">
            <v>4</v>
          </cell>
          <cell r="F446">
            <v>0.19047619047619047</v>
          </cell>
          <cell r="G446">
            <v>2.8571428571428568</v>
          </cell>
        </row>
        <row r="447">
          <cell r="B447" t="str">
            <v xml:space="preserve">086331  </v>
          </cell>
          <cell r="C447" t="str">
            <v>SAL REFISAL PARRILLERA MASTER 370G</v>
          </cell>
          <cell r="D447">
            <v>23</v>
          </cell>
          <cell r="E447">
            <v>23</v>
          </cell>
          <cell r="F447">
            <v>1.0952380952380953</v>
          </cell>
          <cell r="G447">
            <v>16.428571428571431</v>
          </cell>
        </row>
        <row r="448">
          <cell r="B448" t="str">
            <v xml:space="preserve">Total 086331  </v>
          </cell>
          <cell r="D448">
            <v>23</v>
          </cell>
          <cell r="E448">
            <v>23</v>
          </cell>
          <cell r="F448">
            <v>1.0952380952380953</v>
          </cell>
          <cell r="G448">
            <v>16.428571428571431</v>
          </cell>
        </row>
        <row r="449">
          <cell r="B449" t="str">
            <v>086338</v>
          </cell>
          <cell r="C449" t="str">
            <v xml:space="preserve">COCA COLA S/AZ 250ML PET  </v>
          </cell>
          <cell r="D449">
            <v>2</v>
          </cell>
          <cell r="E449">
            <v>2</v>
          </cell>
          <cell r="F449">
            <v>9.5238095238095233E-2</v>
          </cell>
          <cell r="G449">
            <v>1.4285714285714284</v>
          </cell>
        </row>
        <row r="450">
          <cell r="B450" t="str">
            <v>Total 086338</v>
          </cell>
          <cell r="D450">
            <v>2</v>
          </cell>
          <cell r="E450">
            <v>2</v>
          </cell>
          <cell r="F450">
            <v>9.5238095238095233E-2</v>
          </cell>
          <cell r="G450">
            <v>1.4285714285714284</v>
          </cell>
        </row>
        <row r="451">
          <cell r="B451" t="str">
            <v>086342</v>
          </cell>
          <cell r="C451" t="str">
            <v>CERVEZA REDDS COLD LATA SIX PACK</v>
          </cell>
          <cell r="D451">
            <v>2</v>
          </cell>
          <cell r="E451">
            <v>2</v>
          </cell>
          <cell r="F451">
            <v>9.5238095238095233E-2</v>
          </cell>
          <cell r="G451">
            <v>1.4285714285714284</v>
          </cell>
        </row>
        <row r="452">
          <cell r="B452" t="str">
            <v>Total 086342</v>
          </cell>
          <cell r="D452">
            <v>2</v>
          </cell>
          <cell r="E452">
            <v>2</v>
          </cell>
          <cell r="F452">
            <v>9.5238095238095233E-2</v>
          </cell>
          <cell r="G452">
            <v>1.4285714285714284</v>
          </cell>
        </row>
        <row r="453">
          <cell r="B453" t="str">
            <v>086343</v>
          </cell>
          <cell r="C453" t="str">
            <v xml:space="preserve">RAPIPAPA RIZADA 1000GR  </v>
          </cell>
          <cell r="D453">
            <v>11</v>
          </cell>
          <cell r="E453">
            <v>11</v>
          </cell>
          <cell r="F453">
            <v>0.52380952380952384</v>
          </cell>
          <cell r="G453">
            <v>7.8571428571428577</v>
          </cell>
        </row>
        <row r="454">
          <cell r="B454" t="str">
            <v>Total 086343</v>
          </cell>
          <cell r="D454">
            <v>11</v>
          </cell>
          <cell r="E454">
            <v>11</v>
          </cell>
          <cell r="F454">
            <v>0.52380952380952384</v>
          </cell>
          <cell r="G454">
            <v>7.8571428571428577</v>
          </cell>
        </row>
        <row r="455">
          <cell r="B455" t="str">
            <v>086344</v>
          </cell>
          <cell r="C455" t="str">
            <v xml:space="preserve">PAPAFACIL LISA 500GR  </v>
          </cell>
          <cell r="D455">
            <v>54</v>
          </cell>
          <cell r="E455">
            <v>54</v>
          </cell>
          <cell r="F455">
            <v>2.5714285714285716</v>
          </cell>
          <cell r="G455">
            <v>38.571428571428577</v>
          </cell>
        </row>
        <row r="456">
          <cell r="B456" t="str">
            <v>Total 086344</v>
          </cell>
          <cell r="D456">
            <v>54</v>
          </cell>
          <cell r="E456">
            <v>54</v>
          </cell>
          <cell r="F456">
            <v>2.5714285714285716</v>
          </cell>
          <cell r="G456">
            <v>38.571428571428577</v>
          </cell>
        </row>
        <row r="457">
          <cell r="B457" t="str">
            <v>086345</v>
          </cell>
          <cell r="C457" t="str">
            <v xml:space="preserve">CASQUITO DE PAPA MCCAIN 1000GR  </v>
          </cell>
          <cell r="D457">
            <v>11</v>
          </cell>
          <cell r="E457">
            <v>11</v>
          </cell>
          <cell r="F457">
            <v>0.52380952380952384</v>
          </cell>
          <cell r="G457">
            <v>7.8571428571428577</v>
          </cell>
        </row>
        <row r="458">
          <cell r="B458" t="str">
            <v>Total 086345</v>
          </cell>
          <cell r="D458">
            <v>11</v>
          </cell>
          <cell r="E458">
            <v>11</v>
          </cell>
          <cell r="F458">
            <v>0.52380952380952384</v>
          </cell>
          <cell r="G458">
            <v>7.8571428571428577</v>
          </cell>
        </row>
        <row r="459">
          <cell r="B459" t="str">
            <v>086358</v>
          </cell>
          <cell r="C459" t="str">
            <v>COMBO CHORIZO DE LA CASA</v>
          </cell>
          <cell r="D459">
            <v>369</v>
          </cell>
          <cell r="E459">
            <v>369</v>
          </cell>
          <cell r="F459">
            <v>17.571428571428573</v>
          </cell>
          <cell r="G459">
            <v>263.57142857142861</v>
          </cell>
        </row>
        <row r="460">
          <cell r="B460" t="str">
            <v>Total 086358</v>
          </cell>
          <cell r="D460">
            <v>369</v>
          </cell>
          <cell r="E460">
            <v>369</v>
          </cell>
          <cell r="F460">
            <v>17.571428571428573</v>
          </cell>
          <cell r="G460">
            <v>263.57142857142861</v>
          </cell>
        </row>
        <row r="461">
          <cell r="B461" t="str">
            <v>086362</v>
          </cell>
          <cell r="C461" t="str">
            <v>BOTELLA DE AGUA EVENTOS</v>
          </cell>
          <cell r="D461">
            <v>24</v>
          </cell>
          <cell r="E461">
            <v>24</v>
          </cell>
          <cell r="F461">
            <v>1.1428571428571428</v>
          </cell>
          <cell r="G461">
            <v>17.142857142857142</v>
          </cell>
        </row>
        <row r="462">
          <cell r="B462" t="str">
            <v>Total 086362</v>
          </cell>
          <cell r="D462">
            <v>24</v>
          </cell>
          <cell r="E462">
            <v>24</v>
          </cell>
          <cell r="F462">
            <v>1.1428571428571428</v>
          </cell>
          <cell r="G462">
            <v>17.142857142857142</v>
          </cell>
        </row>
        <row r="463">
          <cell r="B463" t="str">
            <v>086364</v>
          </cell>
          <cell r="C463" t="str">
            <v xml:space="preserve">COMBO RELLENA DE LA CASA  </v>
          </cell>
          <cell r="D463">
            <v>264</v>
          </cell>
          <cell r="E463">
            <v>264</v>
          </cell>
          <cell r="F463">
            <v>12.571428571428571</v>
          </cell>
          <cell r="G463">
            <v>188.57142857142856</v>
          </cell>
        </row>
        <row r="464">
          <cell r="B464" t="str">
            <v>Total 086364</v>
          </cell>
          <cell r="D464">
            <v>264</v>
          </cell>
          <cell r="E464">
            <v>264</v>
          </cell>
          <cell r="F464">
            <v>12.571428571428571</v>
          </cell>
          <cell r="G464">
            <v>188.57142857142856</v>
          </cell>
        </row>
        <row r="465">
          <cell r="B465" t="str">
            <v>086370</v>
          </cell>
          <cell r="C465" t="str">
            <v xml:space="preserve">FRESH CITRUS 400ML PET  </v>
          </cell>
          <cell r="D465">
            <v>6</v>
          </cell>
          <cell r="E465">
            <v>6</v>
          </cell>
          <cell r="F465">
            <v>0.2857142857142857</v>
          </cell>
          <cell r="G465">
            <v>4.2857142857142856</v>
          </cell>
        </row>
        <row r="466">
          <cell r="B466" t="str">
            <v>Total 086370</v>
          </cell>
          <cell r="D466">
            <v>6</v>
          </cell>
          <cell r="E466">
            <v>6</v>
          </cell>
          <cell r="F466">
            <v>0.2857142857142857</v>
          </cell>
          <cell r="G466">
            <v>4.2857142857142856</v>
          </cell>
        </row>
        <row r="467">
          <cell r="B467" t="str">
            <v>086372</v>
          </cell>
          <cell r="C467" t="str">
            <v xml:space="preserve">BRISA MANZANA 600ML PET  </v>
          </cell>
          <cell r="D467">
            <v>1</v>
          </cell>
          <cell r="E467">
            <v>1</v>
          </cell>
          <cell r="F467">
            <v>4.7619047619047616E-2</v>
          </cell>
          <cell r="G467">
            <v>0.71428571428571419</v>
          </cell>
        </row>
        <row r="468">
          <cell r="B468" t="str">
            <v>Total 086372</v>
          </cell>
          <cell r="D468">
            <v>1</v>
          </cell>
          <cell r="E468">
            <v>1</v>
          </cell>
          <cell r="F468">
            <v>4.7619047619047616E-2</v>
          </cell>
          <cell r="G468">
            <v>0.71428571428571419</v>
          </cell>
        </row>
        <row r="469">
          <cell r="D469">
            <v>1740.93</v>
          </cell>
          <cell r="E469">
            <v>1740.93</v>
          </cell>
          <cell r="F469">
            <v>82.901428571428568</v>
          </cell>
          <cell r="G469">
            <v>1243.5214285714285</v>
          </cell>
        </row>
        <row r="470">
          <cell r="B470" t="str">
            <v>076019</v>
          </cell>
          <cell r="C470" t="str">
            <v>CAZUELA DE MARISCOS x 400 GR</v>
          </cell>
          <cell r="D470">
            <v>5.6000000000000005</v>
          </cell>
          <cell r="E470">
            <v>5.6000000000000005</v>
          </cell>
          <cell r="F470">
            <v>0.26666666666666672</v>
          </cell>
          <cell r="G470">
            <v>4.0000000000000009</v>
          </cell>
        </row>
        <row r="471">
          <cell r="B471" t="str">
            <v>Total 076019</v>
          </cell>
          <cell r="D471">
            <v>5.6000000000000005</v>
          </cell>
          <cell r="E471">
            <v>5.6000000000000005</v>
          </cell>
          <cell r="F471">
            <v>0.26666666666666672</v>
          </cell>
          <cell r="G471">
            <v>4.0000000000000009</v>
          </cell>
        </row>
        <row r="472">
          <cell r="B472" t="str">
            <v>076023</v>
          </cell>
          <cell r="C472" t="str">
            <v>MIXTURA DE MARISCOS X 500 GR BANDEJA</v>
          </cell>
          <cell r="D472">
            <v>25.5</v>
          </cell>
          <cell r="E472">
            <v>25.5</v>
          </cell>
          <cell r="F472">
            <v>1.2142857142857142</v>
          </cell>
          <cell r="G472">
            <v>18.214285714285712</v>
          </cell>
        </row>
        <row r="473">
          <cell r="B473" t="str">
            <v>Total 076023</v>
          </cell>
          <cell r="D473">
            <v>25.5</v>
          </cell>
          <cell r="E473">
            <v>25.5</v>
          </cell>
          <cell r="F473">
            <v>1.2142857142857142</v>
          </cell>
          <cell r="G473">
            <v>18.214285714285712</v>
          </cell>
        </row>
        <row r="474">
          <cell r="B474" t="str">
            <v>076026</v>
          </cell>
          <cell r="C474" t="str">
            <v>CAMARON  BROKER 91/110 300 GR</v>
          </cell>
          <cell r="D474">
            <v>1.5</v>
          </cell>
          <cell r="E474">
            <v>1.5</v>
          </cell>
          <cell r="F474">
            <v>7.1428571428571425E-2</v>
          </cell>
          <cell r="G474">
            <v>1.0714285714285714</v>
          </cell>
        </row>
        <row r="475">
          <cell r="B475" t="str">
            <v>Total 076026</v>
          </cell>
          <cell r="D475">
            <v>1.5</v>
          </cell>
          <cell r="E475">
            <v>1.5</v>
          </cell>
          <cell r="F475">
            <v>7.1428571428571425E-2</v>
          </cell>
          <cell r="G475">
            <v>1.0714285714285714</v>
          </cell>
        </row>
        <row r="476">
          <cell r="B476" t="str">
            <v>076029</v>
          </cell>
          <cell r="C476" t="str">
            <v>TRUCHA MARIPOSA X 1000 GR</v>
          </cell>
          <cell r="D476">
            <v>1.44</v>
          </cell>
          <cell r="E476">
            <v>1.44</v>
          </cell>
          <cell r="F476">
            <v>6.8571428571428575E-2</v>
          </cell>
          <cell r="G476">
            <v>1.0285714285714287</v>
          </cell>
        </row>
        <row r="477">
          <cell r="B477" t="str">
            <v>Total 076029</v>
          </cell>
          <cell r="D477">
            <v>1.44</v>
          </cell>
          <cell r="E477">
            <v>1.44</v>
          </cell>
          <cell r="F477">
            <v>6.8571428571428575E-2</v>
          </cell>
          <cell r="G477">
            <v>1.0285714285714287</v>
          </cell>
        </row>
        <row r="478">
          <cell r="B478" t="str">
            <v>086072</v>
          </cell>
          <cell r="C478" t="str">
            <v>ARVEJA VERDE RICONGELISTO X 500 GR</v>
          </cell>
          <cell r="D478">
            <v>9.5</v>
          </cell>
          <cell r="E478">
            <v>9.5</v>
          </cell>
          <cell r="F478">
            <v>0.45238095238095238</v>
          </cell>
          <cell r="G478">
            <v>6.7857142857142856</v>
          </cell>
        </row>
        <row r="479">
          <cell r="B479" t="str">
            <v>Total 086072</v>
          </cell>
          <cell r="D479">
            <v>9.5</v>
          </cell>
          <cell r="E479">
            <v>9.5</v>
          </cell>
          <cell r="F479">
            <v>0.45238095238095238</v>
          </cell>
          <cell r="G479">
            <v>6.7857142857142856</v>
          </cell>
        </row>
        <row r="480">
          <cell r="B480" t="str">
            <v>086073</v>
          </cell>
          <cell r="C480" t="str">
            <v>MAIZ SUPER DULCE RICONGELISTO X 500 GR</v>
          </cell>
          <cell r="D480">
            <v>9.5</v>
          </cell>
          <cell r="E480">
            <v>9.5</v>
          </cell>
          <cell r="F480">
            <v>0.45238095238095238</v>
          </cell>
          <cell r="G480">
            <v>6.7857142857142856</v>
          </cell>
        </row>
        <row r="481">
          <cell r="B481" t="str">
            <v>Total 086073</v>
          </cell>
          <cell r="D481">
            <v>9.5</v>
          </cell>
          <cell r="E481">
            <v>9.5</v>
          </cell>
          <cell r="F481">
            <v>0.45238095238095238</v>
          </cell>
          <cell r="G481">
            <v>6.7857142857142856</v>
          </cell>
        </row>
        <row r="482">
          <cell r="B482" t="str">
            <v>086074</v>
          </cell>
          <cell r="C482" t="str">
            <v>MIX DE VERDURAS RICONGELISTO X 500 GR</v>
          </cell>
          <cell r="D482">
            <v>3.5</v>
          </cell>
          <cell r="E482">
            <v>3.5</v>
          </cell>
          <cell r="F482">
            <v>0.16666666666666666</v>
          </cell>
          <cell r="G482">
            <v>2.5</v>
          </cell>
        </row>
        <row r="483">
          <cell r="B483" t="str">
            <v>Total 086074</v>
          </cell>
          <cell r="D483">
            <v>3.5</v>
          </cell>
          <cell r="E483">
            <v>3.5</v>
          </cell>
          <cell r="F483">
            <v>0.16666666666666666</v>
          </cell>
          <cell r="G483">
            <v>2.5</v>
          </cell>
        </row>
        <row r="484">
          <cell r="B484" t="str">
            <v>086076</v>
          </cell>
          <cell r="C484" t="str">
            <v>YUCA EN CROQUETA X 500 GR</v>
          </cell>
          <cell r="D484">
            <v>18.5</v>
          </cell>
          <cell r="E484">
            <v>18.5</v>
          </cell>
          <cell r="F484">
            <v>0.88095238095238093</v>
          </cell>
          <cell r="G484">
            <v>13.214285714285714</v>
          </cell>
        </row>
        <row r="485">
          <cell r="B485" t="str">
            <v>Total 086076</v>
          </cell>
          <cell r="D485">
            <v>18.5</v>
          </cell>
          <cell r="E485">
            <v>18.5</v>
          </cell>
          <cell r="F485">
            <v>0.88095238095238093</v>
          </cell>
          <cell r="G485">
            <v>13.214285714285714</v>
          </cell>
        </row>
        <row r="486">
          <cell r="B486" t="str">
            <v>086078</v>
          </cell>
          <cell r="C486" t="str">
            <v>MILANESA DE POLLO APANADA X 360 GR</v>
          </cell>
          <cell r="D486">
            <v>7.2000000000000011</v>
          </cell>
          <cell r="E486">
            <v>7.2000000000000011</v>
          </cell>
          <cell r="F486">
            <v>0.34285714285714292</v>
          </cell>
          <cell r="G486">
            <v>5.1428571428571441</v>
          </cell>
        </row>
        <row r="487">
          <cell r="B487" t="str">
            <v>Total 086078</v>
          </cell>
          <cell r="D487">
            <v>7.2000000000000011</v>
          </cell>
          <cell r="E487">
            <v>7.2000000000000011</v>
          </cell>
          <cell r="F487">
            <v>0.34285714285714292</v>
          </cell>
          <cell r="G487">
            <v>5.1428571428571441</v>
          </cell>
        </row>
        <row r="488">
          <cell r="B488" t="str">
            <v>086240</v>
          </cell>
          <cell r="C488" t="str">
            <v>FILETE DE SALMON POR KG</v>
          </cell>
          <cell r="D488">
            <v>0.71</v>
          </cell>
          <cell r="E488">
            <v>0.71</v>
          </cell>
          <cell r="F488">
            <v>3.380952380952381E-2</v>
          </cell>
          <cell r="G488">
            <v>0.50714285714285712</v>
          </cell>
        </row>
        <row r="489">
          <cell r="B489" t="str">
            <v>Total 086240</v>
          </cell>
          <cell r="D489">
            <v>0.71</v>
          </cell>
          <cell r="E489">
            <v>0.71</v>
          </cell>
          <cell r="F489">
            <v>3.380952380952381E-2</v>
          </cell>
          <cell r="G489">
            <v>0.50714285714285712</v>
          </cell>
        </row>
        <row r="490">
          <cell r="D490">
            <v>82.949999999999989</v>
          </cell>
          <cell r="E490">
            <v>82.949999999999989</v>
          </cell>
          <cell r="F490">
            <v>3.9499999999999993</v>
          </cell>
          <cell r="G490">
            <v>59.249999999999986</v>
          </cell>
        </row>
        <row r="491">
          <cell r="B491" t="str">
            <v>090131</v>
          </cell>
          <cell r="C491" t="str">
            <v>RIB EYE  CHOP HOUSE</v>
          </cell>
          <cell r="D491">
            <v>2.72</v>
          </cell>
          <cell r="E491">
            <v>2.72</v>
          </cell>
          <cell r="F491">
            <v>0.12952380952380954</v>
          </cell>
          <cell r="G491">
            <v>1.9428571428571431</v>
          </cell>
        </row>
        <row r="492">
          <cell r="B492" t="str">
            <v>Total 090131</v>
          </cell>
          <cell r="D492">
            <v>2.72</v>
          </cell>
          <cell r="E492">
            <v>2.72</v>
          </cell>
          <cell r="F492">
            <v>0.12952380952380954</v>
          </cell>
          <cell r="G492">
            <v>1.9428571428571431</v>
          </cell>
        </row>
        <row r="493">
          <cell r="B493" t="str">
            <v>090347</v>
          </cell>
          <cell r="C493" t="str">
            <v>RIB EYE CHOP 400 G</v>
          </cell>
          <cell r="D493">
            <v>3.7600000000000002</v>
          </cell>
          <cell r="E493">
            <v>3.7600000000000002</v>
          </cell>
          <cell r="F493">
            <v>0.17904761904761907</v>
          </cell>
          <cell r="G493">
            <v>2.6857142857142859</v>
          </cell>
        </row>
        <row r="494">
          <cell r="B494" t="str">
            <v>Total 090347</v>
          </cell>
          <cell r="D494">
            <v>3.7600000000000002</v>
          </cell>
          <cell r="E494">
            <v>3.7600000000000002</v>
          </cell>
          <cell r="F494">
            <v>0.17904761904761907</v>
          </cell>
          <cell r="G494">
            <v>2.6857142857142859</v>
          </cell>
        </row>
        <row r="495">
          <cell r="D495">
            <v>6.48</v>
          </cell>
          <cell r="E495">
            <v>6.48</v>
          </cell>
          <cell r="F495">
            <v>0.30857142857142861</v>
          </cell>
          <cell r="G495">
            <v>4.628571428571429</v>
          </cell>
        </row>
        <row r="496">
          <cell r="B496" t="str">
            <v>090205</v>
          </cell>
          <cell r="C496" t="str">
            <v>STRIPLOIN-NEW YORK STEAK-CH</v>
          </cell>
          <cell r="D496">
            <v>9.08</v>
          </cell>
          <cell r="E496">
            <v>9.08</v>
          </cell>
          <cell r="F496">
            <v>0.43238095238095237</v>
          </cell>
          <cell r="G496">
            <v>6.4857142857142858</v>
          </cell>
        </row>
        <row r="497">
          <cell r="B497" t="str">
            <v>Total 090205</v>
          </cell>
          <cell r="D497">
            <v>9.08</v>
          </cell>
          <cell r="E497">
            <v>9.08</v>
          </cell>
          <cell r="F497">
            <v>0.43238095238095237</v>
          </cell>
          <cell r="G497">
            <v>6.4857142857142858</v>
          </cell>
        </row>
        <row r="498">
          <cell r="B498" t="str">
            <v>090340</v>
          </cell>
          <cell r="C498" t="str">
            <v>LOMO DE RES ANGUS URUGUAYO</v>
          </cell>
          <cell r="D498">
            <v>8.75</v>
          </cell>
          <cell r="E498">
            <v>8.75</v>
          </cell>
          <cell r="F498">
            <v>0.41666666666666669</v>
          </cell>
          <cell r="G498">
            <v>6.25</v>
          </cell>
        </row>
        <row r="499">
          <cell r="B499" t="str">
            <v>Total 090340</v>
          </cell>
          <cell r="D499">
            <v>8.75</v>
          </cell>
          <cell r="E499">
            <v>8.75</v>
          </cell>
          <cell r="F499">
            <v>0.41666666666666669</v>
          </cell>
          <cell r="G499">
            <v>6.25</v>
          </cell>
        </row>
        <row r="500">
          <cell r="B500" t="str">
            <v>090348</v>
          </cell>
          <cell r="C500" t="str">
            <v>CHURRASCO MARIPOSA CHOP</v>
          </cell>
          <cell r="D500">
            <v>1.24</v>
          </cell>
          <cell r="E500">
            <v>1.24</v>
          </cell>
          <cell r="F500">
            <v>5.904761904761905E-2</v>
          </cell>
          <cell r="G500">
            <v>0.88571428571428579</v>
          </cell>
        </row>
        <row r="501">
          <cell r="B501" t="str">
            <v>Total 090348</v>
          </cell>
          <cell r="D501">
            <v>1.24</v>
          </cell>
          <cell r="E501">
            <v>1.24</v>
          </cell>
          <cell r="F501">
            <v>5.904761904761905E-2</v>
          </cell>
          <cell r="G501">
            <v>0.88571428571428579</v>
          </cell>
        </row>
        <row r="502">
          <cell r="D502">
            <v>19.069999999999997</v>
          </cell>
          <cell r="E502">
            <v>19.069999999999997</v>
          </cell>
          <cell r="F502">
            <v>0.90809523809523796</v>
          </cell>
          <cell r="G502">
            <v>13.62142857142857</v>
          </cell>
        </row>
        <row r="503">
          <cell r="B503" t="str">
            <v>090204</v>
          </cell>
          <cell r="C503" t="str">
            <v>PICANHA - PUNTA-CULOTTE</v>
          </cell>
          <cell r="D503">
            <v>3.27</v>
          </cell>
          <cell r="E503">
            <v>3.27</v>
          </cell>
          <cell r="F503">
            <v>0.15571428571428572</v>
          </cell>
          <cell r="G503">
            <v>2.3357142857142859</v>
          </cell>
        </row>
        <row r="504">
          <cell r="B504" t="str">
            <v>Total 090204</v>
          </cell>
          <cell r="D504">
            <v>3.27</v>
          </cell>
          <cell r="E504">
            <v>3.27</v>
          </cell>
          <cell r="F504">
            <v>0.15571428571428572</v>
          </cell>
          <cell r="G504">
            <v>2.3357142857142859</v>
          </cell>
        </row>
        <row r="505">
          <cell r="B505" t="str">
            <v>090341</v>
          </cell>
          <cell r="C505" t="str">
            <v>TOMAHAWK IMP PORCIONADO</v>
          </cell>
          <cell r="D505">
            <v>2.2599999999999998</v>
          </cell>
          <cell r="E505">
            <v>2.2599999999999998</v>
          </cell>
          <cell r="F505">
            <v>0.10761904761904761</v>
          </cell>
          <cell r="G505">
            <v>1.6142857142857143</v>
          </cell>
        </row>
        <row r="506">
          <cell r="B506" t="str">
            <v>Total 090341</v>
          </cell>
          <cell r="D506">
            <v>2.2599999999999998</v>
          </cell>
          <cell r="E506">
            <v>2.2599999999999998</v>
          </cell>
          <cell r="F506">
            <v>0.10761904761904761</v>
          </cell>
          <cell r="G506">
            <v>1.6142857142857143</v>
          </cell>
        </row>
        <row r="507">
          <cell r="D507">
            <v>5.5299999999999994</v>
          </cell>
          <cell r="E507">
            <v>5.5299999999999994</v>
          </cell>
          <cell r="F507">
            <v>0.26333333333333331</v>
          </cell>
          <cell r="G507">
            <v>3.9499999999999997</v>
          </cell>
        </row>
        <row r="508">
          <cell r="B508" t="str">
            <v>090350</v>
          </cell>
          <cell r="C508" t="str">
            <v xml:space="preserve">GROUND BEEF ANGUS CHOICE  </v>
          </cell>
          <cell r="D508">
            <v>20.470000000000002</v>
          </cell>
          <cell r="E508">
            <v>20.470000000000002</v>
          </cell>
          <cell r="F508">
            <v>0.97476190476190483</v>
          </cell>
          <cell r="G508">
            <v>14.621428571428572</v>
          </cell>
        </row>
        <row r="509">
          <cell r="B509" t="str">
            <v>Total 090350</v>
          </cell>
          <cell r="D509">
            <v>20.470000000000002</v>
          </cell>
          <cell r="E509">
            <v>20.470000000000002</v>
          </cell>
          <cell r="F509">
            <v>0.97476190476190483</v>
          </cell>
          <cell r="G509">
            <v>14.621428571428572</v>
          </cell>
        </row>
        <row r="510">
          <cell r="D510">
            <v>20.470000000000002</v>
          </cell>
          <cell r="E510">
            <v>20.470000000000002</v>
          </cell>
          <cell r="F510">
            <v>0.97476190476190483</v>
          </cell>
          <cell r="G510">
            <v>14.621428571428572</v>
          </cell>
        </row>
        <row r="511">
          <cell r="B511" t="str">
            <v>DO0001</v>
          </cell>
          <cell r="C511" t="str">
            <v>DOMICILIO ZONA 1</v>
          </cell>
          <cell r="D511">
            <v>6.4199999999999076</v>
          </cell>
          <cell r="E511">
            <v>6.4199999999999076</v>
          </cell>
          <cell r="F511">
            <v>0.30571428571428133</v>
          </cell>
          <cell r="G511">
            <v>4.5857142857142197</v>
          </cell>
        </row>
        <row r="512">
          <cell r="B512" t="str">
            <v>Total DO0001</v>
          </cell>
          <cell r="D512">
            <v>6.4199999999999076</v>
          </cell>
          <cell r="E512">
            <v>6.4199999999999076</v>
          </cell>
          <cell r="F512">
            <v>0.30571428571428133</v>
          </cell>
          <cell r="G512">
            <v>4.5857142857142197</v>
          </cell>
        </row>
        <row r="513">
          <cell r="B513" t="str">
            <v>DO0002</v>
          </cell>
          <cell r="C513" t="str">
            <v>DOMICILIO ZONA 2</v>
          </cell>
          <cell r="D513">
            <v>0.05</v>
          </cell>
          <cell r="E513">
            <v>0.05</v>
          </cell>
          <cell r="F513">
            <v>2.3809523809523812E-3</v>
          </cell>
          <cell r="G513">
            <v>3.5714285714285719E-2</v>
          </cell>
        </row>
        <row r="514">
          <cell r="B514" t="str">
            <v>Total DO0002</v>
          </cell>
          <cell r="D514">
            <v>0.05</v>
          </cell>
          <cell r="E514">
            <v>0.05</v>
          </cell>
          <cell r="F514">
            <v>2.3809523809523812E-3</v>
          </cell>
          <cell r="G514">
            <v>3.5714285714285719E-2</v>
          </cell>
        </row>
        <row r="515">
          <cell r="B515" t="str">
            <v>DO0003</v>
          </cell>
          <cell r="C515" t="str">
            <v>DOMICILIO ZONA 3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B516" t="str">
            <v>Total DO0003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B517" t="str">
            <v>SV0071</v>
          </cell>
          <cell r="C517" t="str">
            <v>INC BOLSA PLASTICA</v>
          </cell>
          <cell r="D517">
            <v>1337</v>
          </cell>
          <cell r="E517">
            <v>1337</v>
          </cell>
          <cell r="F517">
            <v>63.666666666666664</v>
          </cell>
          <cell r="G517">
            <v>955</v>
          </cell>
        </row>
        <row r="518">
          <cell r="B518" t="str">
            <v>Total SV0071</v>
          </cell>
          <cell r="D518">
            <v>1337</v>
          </cell>
          <cell r="E518">
            <v>1337</v>
          </cell>
          <cell r="F518">
            <v>63.666666666666664</v>
          </cell>
          <cell r="G518">
            <v>955</v>
          </cell>
        </row>
        <row r="519">
          <cell r="D519">
            <v>1343.4699999999998</v>
          </cell>
          <cell r="E519">
            <v>1343.4699999999998</v>
          </cell>
          <cell r="F519">
            <v>63.974761904761898</v>
          </cell>
          <cell r="G519">
            <v>959.62142857142851</v>
          </cell>
        </row>
        <row r="520">
          <cell r="D520">
            <v>41662.319999999992</v>
          </cell>
          <cell r="E520">
            <v>41662.319999999992</v>
          </cell>
          <cell r="F520">
            <v>1983.9199999999996</v>
          </cell>
          <cell r="G520">
            <v>29758.799999999996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la8" displayName="Tabla8" ref="A2:D11" totalsRowShown="0" headerRowDxfId="90" dataDxfId="89" tableBorderDxfId="88">
  <autoFilter ref="A2:D11" xr:uid="{00000000-0009-0000-0100-000008000000}"/>
  <tableColumns count="4">
    <tableColumn id="1" xr3:uid="{00000000-0010-0000-0000-000001000000}" name="REFERENCIA" dataDxfId="87"/>
    <tableColumn id="2" xr3:uid="{00000000-0010-0000-0000-000002000000}" name="Desc. item" dataDxfId="86"/>
    <tableColumn id="3" xr3:uid="{00000000-0010-0000-0000-000003000000}" name="PRESUPUESTO FINAL" dataDxfId="85"/>
    <tableColumn id="4" xr3:uid="{E5593C65-8F75-4BC2-B0AF-3BB238E77BAD}" name="CUMPLIMIENTO " dataDxfId="8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Table_7" displayName="Table_7" ref="B2:B100" headerRowDxfId="83" dataDxfId="82" totalsRowDxfId="81">
  <tableColumns count="1">
    <tableColumn id="1" xr3:uid="{00000000-0010-0000-0100-000001000000}" name="Referencia" dataDxfId="80"/>
  </tableColumns>
  <tableStyleInfo name="TableStyleMedium3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A2:K21" totalsRowShown="0" headerRowDxfId="79" dataDxfId="77" headerRowBorderDxfId="78" tableBorderDxfId="76">
  <autoFilter ref="A2:K21" xr:uid="{00000000-0009-0000-0100-000009000000}"/>
  <tableColumns count="11">
    <tableColumn id="1" xr3:uid="{00000000-0010-0000-0200-000001000000}" name="REFERENCIA" dataDxfId="75"/>
    <tableColumn id="2" xr3:uid="{00000000-0010-0000-0200-000002000000}" name="ÁREA" dataDxfId="74"/>
    <tableColumn id="3" xr3:uid="{00000000-0010-0000-0200-000003000000}" name="Desc. item" dataDxfId="73"/>
    <tableColumn id="10" xr3:uid="{00000000-0010-0000-0200-00000A000000}" name="SABADO " dataDxfId="72"/>
    <tableColumn id="4" xr3:uid="{00000000-0010-0000-0200-000004000000}" name="LUNES" dataDxfId="71"/>
    <tableColumn id="5" xr3:uid="{00000000-0010-0000-0200-000005000000}" name="MARTES" dataDxfId="70"/>
    <tableColumn id="6" xr3:uid="{00000000-0010-0000-0200-000006000000}" name="MIÉRCOLES" dataDxfId="69"/>
    <tableColumn id="7" xr3:uid="{00000000-0010-0000-0200-000007000000}" name="JUEVES" dataDxfId="68"/>
    <tableColumn id="8" xr3:uid="{00000000-0010-0000-0200-000008000000}" name="VIERNES" dataDxfId="67"/>
    <tableColumn id="12" xr3:uid="{00000000-0010-0000-0200-00000C000000}" name="LUNES2" dataDxfId="66"/>
    <tableColumn id="9" xr3:uid="{00000000-0010-0000-0200-000009000000}" name="TOTAL" dataDxfId="65">
      <calculatedColumnFormula>SUM(D3:J3)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3000000}" name="Tabla13" displayName="Tabla13" ref="A4:B36" totalsRowShown="0" headerRowDxfId="64" dataDxfId="62" headerRowBorderDxfId="63" tableBorderDxfId="61">
  <autoFilter ref="A4:B36" xr:uid="{00000000-0009-0000-0100-00000D000000}"/>
  <tableColumns count="2">
    <tableColumn id="1" xr3:uid="{00000000-0010-0000-0300-000001000000}" name="PRODUCTOS OBTENIDOS POR ITEM" dataDxfId="60"/>
    <tableColumn id="2" xr3:uid="{00000000-0010-0000-0300-000002000000}" name="Detalle de subfamilia" dataDxfId="5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4000000}" name="Tabla15" displayName="Tabla15" ref="D4:E36" totalsRowShown="0" headerRowDxfId="58" dataDxfId="56" headerRowBorderDxfId="57" tableBorderDxfId="55">
  <tableColumns count="2">
    <tableColumn id="1" xr3:uid="{00000000-0010-0000-0400-000001000000}" name="% PART" dataDxfId="54"/>
    <tableColumn id="2" xr3:uid="{00000000-0010-0000-0400-000002000000}" name="KILOS" dataDxfId="53">
      <calculatedColumnFormula>+$E$3*D5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G4:H36" totalsRowShown="0" headerRowBorderDxfId="52" tableBorderDxfId="51">
  <tableColumns count="2">
    <tableColumn id="1" xr3:uid="{00000000-0010-0000-0500-000001000000}" name="% PART" dataDxfId="50"/>
    <tableColumn id="2" xr3:uid="{00000000-0010-0000-0500-000002000000}" name="KILOS" dataDxfId="49">
      <calculatedColumnFormula>+H$3*G5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6000000}" name="Tabla18" displayName="Tabla18" ref="J4:K37" totalsRowShown="0" headerRowDxfId="48" dataDxfId="46" headerRowBorderDxfId="47" tableBorderDxfId="45">
  <tableColumns count="2">
    <tableColumn id="1" xr3:uid="{00000000-0010-0000-0600-000001000000}" name="% PART" dataDxfId="44"/>
    <tableColumn id="2" xr3:uid="{00000000-0010-0000-0600-000002000000}" name="KILOS" dataDxfId="4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7000000}" name="Tabla21" displayName="Tabla21" ref="G41:H61" totalsRowShown="0" dataDxfId="42" tableBorderDxfId="41">
  <autoFilter ref="G41:H61" xr:uid="{00000000-0009-0000-0100-000015000000}"/>
  <tableColumns count="2">
    <tableColumn id="1" xr3:uid="{00000000-0010-0000-0700-000001000000}" name="%" dataDxfId="40"/>
    <tableColumn id="2" xr3:uid="{00000000-0010-0000-0700-000002000000}" name="KG" dataDxfId="39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8000000}" name="Tabla20" displayName="Tabla20" ref="D41:E61" totalsRowShown="0" headerRowDxfId="38" dataDxfId="37" tableBorderDxfId="36">
  <autoFilter ref="D41:E61" xr:uid="{00000000-0009-0000-0100-000014000000}"/>
  <tableColumns count="2">
    <tableColumn id="1" xr3:uid="{00000000-0010-0000-0800-000001000000}" name="%" dataDxfId="35"/>
    <tableColumn id="2" xr3:uid="{00000000-0010-0000-0800-000002000000}" name="KG" dataDxfId="3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9000000}" name="Tabla19" displayName="Tabla19" ref="A41:B61" totalsRowShown="0" headerRowDxfId="33" tableBorderDxfId="32">
  <autoFilter ref="A41:B61" xr:uid="{00000000-0009-0000-0100-000013000000}"/>
  <tableColumns count="2">
    <tableColumn id="1" xr3:uid="{00000000-0010-0000-0900-000001000000}" name="Detalle Subfamilia" dataDxfId="31"/>
    <tableColumn id="2" xr3:uid="{00000000-0010-0000-0900-000002000000}" name="Detalle Subfamilia2" dataDxfId="3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A000000}" name="Tabla22" displayName="Tabla22" ref="J41:K61" totalsRowShown="0" dataDxfId="29" tableBorderDxfId="28">
  <autoFilter ref="J41:K61" xr:uid="{00000000-0009-0000-0100-000016000000}"/>
  <tableColumns count="2">
    <tableColumn id="1" xr3:uid="{00000000-0010-0000-0A00-000001000000}" name="%" dataDxfId="27"/>
    <tableColumn id="2" xr3:uid="{00000000-0010-0000-0A00-000002000000}" name="KG" dataDxfId="26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Tabla14" displayName="Tabla14" ref="A2:L87" totalsRowShown="0" headerRowDxfId="25" dataDxfId="23" headerRowBorderDxfId="24" tableBorderDxfId="22" totalsRowBorderDxfId="21">
  <autoFilter ref="A2:L87" xr:uid="{00000000-0009-0000-0100-00000E000000}"/>
  <tableColumns count="12">
    <tableColumn id="1" xr3:uid="{00000000-0010-0000-0B00-000001000000}" name="Referencia" dataDxfId="20"/>
    <tableColumn id="2" xr3:uid="{00000000-0010-0000-0B00-000002000000}" name="Desc. item" dataDxfId="19"/>
    <tableColumn id="3" xr3:uid="{00000000-0010-0000-0B00-000003000000}" name="LUNES " dataDxfId="18">
      <calculatedColumnFormula>VLOOKUP($A3,'presupuesto 01 julio- 06 julio '!$A:$AD,20,0)</calculatedColumnFormula>
    </tableColumn>
    <tableColumn id="4" xr3:uid="{00000000-0010-0000-0B00-000004000000}" name="MARTES " dataDxfId="17">
      <calculatedColumnFormula>VLOOKUP($A3,'presupuesto 01 julio- 06 julio '!$A:$AD,21,0)</calculatedColumnFormula>
    </tableColumn>
    <tableColumn id="5" xr3:uid="{00000000-0010-0000-0B00-000005000000}" name="MIERCOLES 2" dataDxfId="16">
      <calculatedColumnFormula>VLOOKUP($A3,'presupuesto 01 julio- 06 julio '!$A:$AD,22,0)</calculatedColumnFormula>
    </tableColumn>
    <tableColumn id="6" xr3:uid="{00000000-0010-0000-0B00-000006000000}" name="JUEVES " dataDxfId="15">
      <calculatedColumnFormula>VLOOKUP($A3,'presupuesto 01 julio- 06 julio '!$A:$AD,23,0)</calculatedColumnFormula>
    </tableColumn>
    <tableColumn id="7" xr3:uid="{00000000-0010-0000-0B00-000007000000}" name="VIERNES " dataDxfId="14">
      <calculatedColumnFormula>VLOOKUP($A3,'presupuesto 01 julio- 06 julio '!$A:$AD,24,0)</calculatedColumnFormula>
    </tableColumn>
    <tableColumn id="8" xr3:uid="{00000000-0010-0000-0B00-000008000000}" name="SABADO " dataDxfId="13">
      <calculatedColumnFormula>VLOOKUP($A3,'presupuesto 01 julio- 06 julio '!$A:$AD,25,0)</calculatedColumnFormula>
    </tableColumn>
    <tableColumn id="9" xr3:uid="{00000000-0010-0000-0B00-000009000000}" name="UNDs" dataDxfId="12"/>
    <tableColumn id="10" xr3:uid="{00000000-0010-0000-0B00-00000A000000}" name="Canastas" dataDxfId="11"/>
    <tableColumn id="11" xr3:uid="{00000000-0010-0000-0B00-00000B000000}" name="Kg entregados" dataDxfId="10"/>
    <tableColumn id="12" xr3:uid="{00000000-0010-0000-0B00-00000C000000}" name="UNDs entregadas" dataDxfId="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9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2:D11"/>
  <sheetViews>
    <sheetView workbookViewId="0">
      <selection activeCell="C16" sqref="C16"/>
    </sheetView>
  </sheetViews>
  <sheetFormatPr baseColWidth="10" defaultRowHeight="10.199999999999999" x14ac:dyDescent="0.2"/>
  <cols>
    <col min="2" max="2" width="15.25" customWidth="1"/>
    <col min="3" max="3" width="24.625" bestFit="1" customWidth="1"/>
  </cols>
  <sheetData>
    <row r="2" spans="2:4" s="481" customFormat="1" ht="29.25" customHeight="1" x14ac:dyDescent="0.2">
      <c r="B2" s="1202" t="s">
        <v>543</v>
      </c>
      <c r="C2" s="1202"/>
      <c r="D2" s="1202"/>
    </row>
    <row r="4" spans="2:4" ht="16.2" x14ac:dyDescent="0.2">
      <c r="B4" s="482" t="s">
        <v>544</v>
      </c>
      <c r="C4" s="83" t="s">
        <v>1033</v>
      </c>
      <c r="D4" s="483" t="s">
        <v>562</v>
      </c>
    </row>
    <row r="5" spans="2:4" ht="16.2" x14ac:dyDescent="0.2">
      <c r="B5" s="484" t="s">
        <v>1044</v>
      </c>
      <c r="C5" s="84">
        <v>45473</v>
      </c>
      <c r="D5" s="83">
        <v>176</v>
      </c>
    </row>
    <row r="6" spans="2:4" ht="16.2" x14ac:dyDescent="0.2">
      <c r="B6" s="484" t="s">
        <v>308</v>
      </c>
      <c r="C6" s="85">
        <f t="shared" ref="C6:C11" si="0">C5+1</f>
        <v>45474</v>
      </c>
      <c r="D6" s="83">
        <f>+D5+1</f>
        <v>177</v>
      </c>
    </row>
    <row r="7" spans="2:4" ht="16.2" x14ac:dyDescent="0.2">
      <c r="B7" s="484" t="s">
        <v>309</v>
      </c>
      <c r="C7" s="85">
        <f t="shared" si="0"/>
        <v>45475</v>
      </c>
      <c r="D7" s="83">
        <f t="shared" ref="D7:D11" si="1">+D6+1</f>
        <v>178</v>
      </c>
    </row>
    <row r="8" spans="2:4" ht="16.2" x14ac:dyDescent="0.2">
      <c r="B8" s="484" t="s">
        <v>310</v>
      </c>
      <c r="C8" s="85">
        <f t="shared" si="0"/>
        <v>45476</v>
      </c>
      <c r="D8" s="83">
        <f t="shared" si="1"/>
        <v>179</v>
      </c>
    </row>
    <row r="9" spans="2:4" ht="16.2" x14ac:dyDescent="0.2">
      <c r="B9" s="484" t="s">
        <v>311</v>
      </c>
      <c r="C9" s="85">
        <f t="shared" si="0"/>
        <v>45477</v>
      </c>
      <c r="D9" s="83">
        <f t="shared" si="1"/>
        <v>180</v>
      </c>
    </row>
    <row r="10" spans="2:4" ht="16.2" x14ac:dyDescent="0.2">
      <c r="B10" s="484" t="s">
        <v>312</v>
      </c>
      <c r="C10" s="85">
        <f t="shared" si="0"/>
        <v>45478</v>
      </c>
      <c r="D10" s="83">
        <f t="shared" si="1"/>
        <v>181</v>
      </c>
    </row>
    <row r="11" spans="2:4" ht="16.2" x14ac:dyDescent="0.2">
      <c r="B11" s="484" t="s">
        <v>313</v>
      </c>
      <c r="C11" s="85">
        <f t="shared" si="0"/>
        <v>45479</v>
      </c>
      <c r="D11" s="83">
        <f t="shared" si="1"/>
        <v>182</v>
      </c>
    </row>
  </sheetData>
  <mergeCells count="1">
    <mergeCell ref="B2:D2"/>
  </mergeCells>
  <phoneticPr fontId="2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E1000"/>
  <sheetViews>
    <sheetView zoomScale="85" zoomScaleNormal="85" workbookViewId="0">
      <selection activeCell="A2" sqref="A2:D11"/>
    </sheetView>
  </sheetViews>
  <sheetFormatPr baseColWidth="10" defaultColWidth="14.375" defaultRowHeight="15" customHeight="1" x14ac:dyDescent="0.2"/>
  <cols>
    <col min="1" max="1" width="13.875" customWidth="1"/>
    <col min="2" max="2" width="35.25" customWidth="1"/>
    <col min="3" max="3" width="21.375" customWidth="1"/>
    <col min="4" max="4" width="18.875" customWidth="1"/>
  </cols>
  <sheetData>
    <row r="1" spans="1:5" ht="10.5" customHeight="1" x14ac:dyDescent="0.2"/>
    <row r="2" spans="1:5" ht="15" customHeight="1" x14ac:dyDescent="0.2">
      <c r="A2" s="487" t="s">
        <v>60</v>
      </c>
      <c r="B2" s="488" t="s">
        <v>61</v>
      </c>
      <c r="C2" s="489" t="s">
        <v>62</v>
      </c>
      <c r="D2" s="1201" t="s">
        <v>1077</v>
      </c>
    </row>
    <row r="3" spans="1:5" ht="15.6" x14ac:dyDescent="0.3">
      <c r="A3" s="490" t="s">
        <v>63</v>
      </c>
      <c r="B3" s="491" t="s">
        <v>64</v>
      </c>
      <c r="C3" s="492">
        <v>52.5</v>
      </c>
      <c r="D3" s="1199">
        <v>52.5</v>
      </c>
      <c r="E3" s="692"/>
    </row>
    <row r="4" spans="1:5" ht="15.6" x14ac:dyDescent="0.3">
      <c r="A4" s="490" t="s">
        <v>65</v>
      </c>
      <c r="B4" s="491" t="s">
        <v>66</v>
      </c>
      <c r="C4" s="492"/>
      <c r="D4" s="1200"/>
      <c r="E4" s="692"/>
    </row>
    <row r="5" spans="1:5" ht="15.6" x14ac:dyDescent="0.3">
      <c r="A5" s="490" t="s">
        <v>67</v>
      </c>
      <c r="B5" s="491" t="s">
        <v>68</v>
      </c>
      <c r="C5" s="492">
        <v>6.25</v>
      </c>
      <c r="D5" s="1199">
        <v>6.25</v>
      </c>
      <c r="E5" s="692"/>
    </row>
    <row r="6" spans="1:5" ht="15.6" x14ac:dyDescent="0.3">
      <c r="A6" s="490" t="s">
        <v>69</v>
      </c>
      <c r="B6" s="491" t="s">
        <v>70</v>
      </c>
      <c r="C6" s="492">
        <v>5</v>
      </c>
      <c r="D6" s="1199">
        <v>5</v>
      </c>
      <c r="E6" s="692"/>
    </row>
    <row r="7" spans="1:5" ht="15.6" x14ac:dyDescent="0.3">
      <c r="A7" s="490" t="s">
        <v>71</v>
      </c>
      <c r="B7" s="491" t="s">
        <v>72</v>
      </c>
      <c r="C7" s="492">
        <v>35</v>
      </c>
      <c r="D7" s="1199">
        <v>35</v>
      </c>
      <c r="E7" s="692"/>
    </row>
    <row r="8" spans="1:5" ht="15.6" x14ac:dyDescent="0.3">
      <c r="A8" s="490" t="s">
        <v>73</v>
      </c>
      <c r="B8" s="491" t="s">
        <v>74</v>
      </c>
      <c r="C8" s="611"/>
      <c r="D8" s="1199"/>
      <c r="E8" s="692"/>
    </row>
    <row r="9" spans="1:5" ht="15.6" x14ac:dyDescent="0.3">
      <c r="A9" s="490" t="s">
        <v>75</v>
      </c>
      <c r="B9" s="491" t="s">
        <v>76</v>
      </c>
      <c r="C9" s="492">
        <v>300</v>
      </c>
      <c r="D9" s="1199">
        <v>300</v>
      </c>
      <c r="E9" s="692"/>
    </row>
    <row r="10" spans="1:5" ht="15.6" x14ac:dyDescent="0.3">
      <c r="A10" s="490" t="s">
        <v>77</v>
      </c>
      <c r="B10" s="491" t="s">
        <v>78</v>
      </c>
      <c r="C10" s="492">
        <v>16.25</v>
      </c>
      <c r="D10" s="1199">
        <v>16.25</v>
      </c>
      <c r="E10" s="692"/>
    </row>
    <row r="11" spans="1:5" ht="15.6" x14ac:dyDescent="0.3">
      <c r="A11" s="490" t="s">
        <v>79</v>
      </c>
      <c r="B11" s="491" t="s">
        <v>80</v>
      </c>
      <c r="C11" s="492">
        <v>30</v>
      </c>
      <c r="D11" s="1199">
        <v>30</v>
      </c>
      <c r="E11" s="692"/>
    </row>
    <row r="12" spans="1:5" ht="14.4" x14ac:dyDescent="0.2">
      <c r="A12" s="1203" t="s">
        <v>81</v>
      </c>
      <c r="B12" s="1204"/>
      <c r="C12" s="486">
        <f>SUM(C3:C11)</f>
        <v>445</v>
      </c>
    </row>
    <row r="13" spans="1:5" ht="10.5" customHeight="1" x14ac:dyDescent="0.2"/>
    <row r="14" spans="1:5" ht="10.5" customHeight="1" x14ac:dyDescent="0.2"/>
    <row r="15" spans="1:5" ht="10.5" customHeight="1" x14ac:dyDescent="0.3">
      <c r="A15" s="1205"/>
      <c r="B15" s="1206"/>
      <c r="C15" s="1206"/>
    </row>
    <row r="16" spans="1:5" ht="10.5" customHeight="1" x14ac:dyDescent="0.2">
      <c r="A16" s="7"/>
      <c r="B16" s="7"/>
      <c r="C16" s="7"/>
    </row>
    <row r="17" spans="1:3" ht="10.5" customHeight="1" x14ac:dyDescent="0.3">
      <c r="A17" s="8"/>
      <c r="B17" s="9"/>
      <c r="C17" s="9"/>
    </row>
    <row r="18" spans="1:3" ht="10.5" customHeight="1" x14ac:dyDescent="0.3">
      <c r="A18" s="8"/>
      <c r="B18" s="9"/>
      <c r="C18" s="9"/>
    </row>
    <row r="19" spans="1:3" ht="10.5" customHeight="1" x14ac:dyDescent="0.3">
      <c r="A19" s="8"/>
      <c r="B19" s="9"/>
      <c r="C19" s="9"/>
    </row>
    <row r="20" spans="1:3" ht="10.5" customHeight="1" x14ac:dyDescent="0.3">
      <c r="A20" s="8"/>
      <c r="B20" s="9"/>
      <c r="C20" s="9"/>
    </row>
    <row r="21" spans="1:3" ht="10.5" customHeight="1" x14ac:dyDescent="0.3">
      <c r="A21" s="8"/>
      <c r="B21" s="9"/>
      <c r="C21" s="9"/>
    </row>
    <row r="22" spans="1:3" ht="10.5" customHeight="1" x14ac:dyDescent="0.3">
      <c r="A22" s="8"/>
      <c r="B22" s="9"/>
      <c r="C22" s="9"/>
    </row>
    <row r="23" spans="1:3" ht="10.5" customHeight="1" x14ac:dyDescent="0.3">
      <c r="A23" s="8"/>
      <c r="B23" s="9"/>
      <c r="C23" s="9"/>
    </row>
    <row r="24" spans="1:3" ht="10.5" customHeight="1" x14ac:dyDescent="0.3">
      <c r="A24" s="8"/>
      <c r="B24" s="9"/>
      <c r="C24" s="9"/>
    </row>
    <row r="25" spans="1:3" ht="10.5" customHeight="1" x14ac:dyDescent="0.3">
      <c r="A25" s="8"/>
      <c r="B25" s="9"/>
      <c r="C25" s="9"/>
    </row>
    <row r="26" spans="1:3" ht="10.5" customHeight="1" x14ac:dyDescent="0.3">
      <c r="A26" s="8"/>
      <c r="B26" s="9"/>
      <c r="C26" s="9"/>
    </row>
    <row r="27" spans="1:3" ht="10.5" customHeight="1" x14ac:dyDescent="0.3">
      <c r="A27" s="8"/>
      <c r="B27" s="9"/>
      <c r="C27" s="9"/>
    </row>
    <row r="28" spans="1:3" ht="10.5" customHeight="1" x14ac:dyDescent="0.2">
      <c r="A28" s="6"/>
      <c r="B28" s="6"/>
      <c r="C28" s="6"/>
    </row>
    <row r="29" spans="1:3" ht="10.5" customHeight="1" x14ac:dyDescent="0.2"/>
    <row r="30" spans="1:3" ht="10.5" customHeight="1" x14ac:dyDescent="0.2"/>
    <row r="31" spans="1:3" ht="10.5" customHeight="1" x14ac:dyDescent="0.2"/>
    <row r="32" spans="1:3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12:B12"/>
    <mergeCell ref="A15:C15"/>
  </mergeCells>
  <phoneticPr fontId="87" type="noConversion"/>
  <pageMargins left="0.7" right="0.7" top="0.75" bottom="0.75" header="0" footer="0"/>
  <pageSetup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Q1015"/>
  <sheetViews>
    <sheetView showGridLines="0" topLeftCell="A27" zoomScaleNormal="100" workbookViewId="0">
      <selection activeCell="E40" sqref="E40"/>
    </sheetView>
  </sheetViews>
  <sheetFormatPr baseColWidth="10" defaultColWidth="14.375" defaultRowHeight="15" customHeight="1" x14ac:dyDescent="0.2"/>
  <cols>
    <col min="1" max="1" width="8" style="549" customWidth="1"/>
    <col min="2" max="2" width="11.875" style="549" customWidth="1"/>
    <col min="3" max="3" width="41.875" style="549" customWidth="1"/>
    <col min="4" max="4" width="22.625" style="690" bestFit="1" customWidth="1"/>
    <col min="5" max="5" width="17.875" style="549" customWidth="1"/>
    <col min="6" max="9" width="12.375" style="549" customWidth="1"/>
    <col min="10" max="12" width="12.375" style="680" customWidth="1"/>
    <col min="13" max="15" width="10.875" style="680" customWidth="1"/>
    <col min="16" max="19" width="10.875" style="549" customWidth="1"/>
    <col min="20" max="16384" width="14.375" style="549"/>
  </cols>
  <sheetData>
    <row r="1" spans="1:17" ht="10.5" customHeight="1" x14ac:dyDescent="0.2">
      <c r="B1" s="1207" t="s">
        <v>82</v>
      </c>
      <c r="C1" s="1207"/>
      <c r="D1" s="1207"/>
      <c r="H1" s="680"/>
      <c r="I1" s="680"/>
      <c r="N1" s="549"/>
      <c r="O1" s="549"/>
    </row>
    <row r="2" spans="1:17" ht="10.199999999999999" x14ac:dyDescent="0.2">
      <c r="A2" s="681"/>
      <c r="B2" s="975" t="s">
        <v>83</v>
      </c>
      <c r="C2" s="975" t="s">
        <v>84</v>
      </c>
      <c r="D2" s="976" t="s">
        <v>85</v>
      </c>
      <c r="E2" s="549" t="s">
        <v>1015</v>
      </c>
      <c r="F2" s="549" t="s">
        <v>1016</v>
      </c>
      <c r="H2" s="682"/>
      <c r="I2" s="682"/>
      <c r="J2" s="682"/>
      <c r="K2" s="683"/>
      <c r="L2" s="683"/>
      <c r="M2" s="683"/>
      <c r="N2" s="684"/>
      <c r="O2" s="684"/>
      <c r="P2" s="684"/>
      <c r="Q2" s="684"/>
    </row>
    <row r="3" spans="1:17" ht="10.5" customHeight="1" x14ac:dyDescent="0.2">
      <c r="A3" s="685"/>
      <c r="B3" s="977" t="s">
        <v>762</v>
      </c>
      <c r="C3" s="688" t="s">
        <v>88</v>
      </c>
      <c r="D3" s="978">
        <v>50</v>
      </c>
      <c r="E3" s="549">
        <f>+IFERROR(VLOOKUP(Table_7[[#This Row],[Referencia]],[1]Hoja1!$B$5:$D$687,3,0),0)</f>
        <v>100.11</v>
      </c>
      <c r="F3" s="1186">
        <f>+IFERROR(VLOOKUP(C3,[2]Hoja1!$C$5:$G$522,5,0),0)</f>
        <v>127.88571428571424</v>
      </c>
      <c r="H3" s="680"/>
      <c r="I3" s="680"/>
      <c r="N3" s="549"/>
      <c r="O3" s="549"/>
    </row>
    <row r="4" spans="1:17" ht="10.5" customHeight="1" x14ac:dyDescent="0.2">
      <c r="A4" s="686"/>
      <c r="B4" s="688" t="s">
        <v>90</v>
      </c>
      <c r="C4" s="788" t="s">
        <v>91</v>
      </c>
      <c r="D4" s="978">
        <v>250</v>
      </c>
      <c r="E4" s="549">
        <f>+IFERROR(VLOOKUP(Table_7[[#This Row],[Referencia]],[1]Hoja1!$B$5:$D$687,3,0),0)</f>
        <v>196.15</v>
      </c>
      <c r="F4" s="1186">
        <f>+IFERROR(VLOOKUP(C4,[2]Hoja1!$C$5:$G$522,5,0),0)</f>
        <v>326.36428571428564</v>
      </c>
      <c r="H4" s="680"/>
      <c r="I4" s="680"/>
      <c r="N4" s="549"/>
      <c r="O4" s="549"/>
    </row>
    <row r="5" spans="1:17" ht="10.5" customHeight="1" x14ac:dyDescent="0.2">
      <c r="A5" s="686"/>
      <c r="B5" s="688" t="s">
        <v>94</v>
      </c>
      <c r="C5" s="788" t="s">
        <v>95</v>
      </c>
      <c r="D5" s="978">
        <v>150</v>
      </c>
      <c r="E5" s="549">
        <f>+IFERROR(VLOOKUP(Table_7[[#This Row],[Referencia]],[1]Hoja1!$B$5:$D$687,3,0),0)</f>
        <v>414.11</v>
      </c>
      <c r="F5" s="1186">
        <f>+IFERROR(VLOOKUP(B5,[2]Hoja1!$B$4:$G$520,6,0),0)</f>
        <v>460.02857142857107</v>
      </c>
      <c r="H5" s="680"/>
      <c r="I5" s="680"/>
      <c r="N5" s="549"/>
      <c r="O5" s="549"/>
    </row>
    <row r="6" spans="1:17" ht="10.5" customHeight="1" x14ac:dyDescent="0.2">
      <c r="A6" s="686"/>
      <c r="B6" s="977" t="s">
        <v>98</v>
      </c>
      <c r="C6" s="788" t="s">
        <v>99</v>
      </c>
      <c r="D6" s="978">
        <f t="shared" ref="D6:D34" si="0">+F6-E6</f>
        <v>66.498571428571424</v>
      </c>
      <c r="E6" s="549">
        <f>+IFERROR(VLOOKUP(Table_7[[#This Row],[Referencia]],[1]Hoja1!$B$5:$D$687,3,0),0)</f>
        <v>121.08</v>
      </c>
      <c r="F6" s="1186">
        <f>+IFERROR(VLOOKUP(C6,[2]Hoja1!$C$5:$G$522,5,0),0)</f>
        <v>187.57857142857142</v>
      </c>
      <c r="H6" s="680"/>
      <c r="I6" s="680"/>
      <c r="N6" s="549"/>
      <c r="O6" s="549"/>
    </row>
    <row r="7" spans="1:17" ht="10.5" customHeight="1" x14ac:dyDescent="0.2">
      <c r="A7" s="686"/>
      <c r="B7" s="688" t="s">
        <v>102</v>
      </c>
      <c r="C7" s="788" t="s">
        <v>36</v>
      </c>
      <c r="D7" s="978">
        <v>230</v>
      </c>
      <c r="E7" s="549">
        <f>+IFERROR(VLOOKUP(Table_7[[#This Row],[Referencia]],[1]Hoja1!$B$5:$D$687,3,0),0)</f>
        <v>92.98</v>
      </c>
      <c r="F7" s="1186">
        <f>+IFERROR(VLOOKUP(C7,[2]Hoja1!$C$5:$G$522,5,0),0)</f>
        <v>460.64999999999964</v>
      </c>
      <c r="H7" s="680"/>
      <c r="I7" s="680"/>
      <c r="N7" s="549"/>
      <c r="O7" s="549"/>
    </row>
    <row r="8" spans="1:17" ht="10.5" customHeight="1" x14ac:dyDescent="0.2">
      <c r="A8" s="686"/>
      <c r="B8" s="688" t="s">
        <v>104</v>
      </c>
      <c r="C8" s="788" t="s">
        <v>105</v>
      </c>
      <c r="D8" s="978">
        <v>20</v>
      </c>
      <c r="E8" s="549">
        <f>+IFERROR(VLOOKUP(Table_7[[#This Row],[Referencia]],[1]Hoja1!$B$5:$D$687,3,0),0)</f>
        <v>52.15</v>
      </c>
      <c r="F8" s="1186">
        <f>+IFERROR(VLOOKUP(C8,[2]Hoja1!$C$5:$G$522,5,0),0)</f>
        <v>53.6357142857143</v>
      </c>
      <c r="H8" s="680"/>
      <c r="I8" s="680"/>
      <c r="N8" s="549"/>
      <c r="O8" s="549"/>
    </row>
    <row r="9" spans="1:17" ht="10.5" customHeight="1" x14ac:dyDescent="0.2">
      <c r="A9" s="686"/>
      <c r="B9" s="688" t="s">
        <v>108</v>
      </c>
      <c r="C9" s="788" t="s">
        <v>109</v>
      </c>
      <c r="D9" s="978">
        <v>10</v>
      </c>
      <c r="E9" s="549">
        <f>+IFERROR(VLOOKUP(Table_7[[#This Row],[Referencia]],[1]Hoja1!$B$5:$D$687,3,0),0)</f>
        <v>65.2</v>
      </c>
      <c r="F9" s="1186">
        <f>+IFERROR(VLOOKUP(C9,[2]Hoja1!$C$5:$G$522,5,0),0)</f>
        <v>64.900000000000006</v>
      </c>
      <c r="H9" s="680"/>
      <c r="I9" s="680"/>
      <c r="N9" s="549"/>
      <c r="O9" s="549"/>
    </row>
    <row r="10" spans="1:17" ht="10.5" customHeight="1" x14ac:dyDescent="0.2">
      <c r="A10" s="686"/>
      <c r="B10" s="688" t="s">
        <v>111</v>
      </c>
      <c r="C10" s="788" t="s">
        <v>112</v>
      </c>
      <c r="D10" s="978">
        <v>140</v>
      </c>
      <c r="E10" s="549">
        <f>+IFERROR(VLOOKUP(Table_7[[#This Row],[Referencia]],[1]Hoja1!$B$5:$D$687,3,0),0)</f>
        <v>84.65</v>
      </c>
      <c r="F10" s="1186">
        <f>+IFERROR(VLOOKUP(C10,[2]Hoja1!$C$5:$G$522,5,0),0)</f>
        <v>217.38571428571422</v>
      </c>
      <c r="H10" s="688"/>
      <c r="I10" s="680"/>
      <c r="N10" s="549"/>
      <c r="O10" s="549"/>
    </row>
    <row r="11" spans="1:17" ht="10.5" customHeight="1" x14ac:dyDescent="0.2">
      <c r="A11" s="686"/>
      <c r="B11" s="688" t="s">
        <v>115</v>
      </c>
      <c r="C11" s="788" t="s">
        <v>116</v>
      </c>
      <c r="D11" s="978">
        <v>100</v>
      </c>
      <c r="E11" s="549">
        <f>+IFERROR(VLOOKUP(Table_7[[#This Row],[Referencia]],[1]Hoja1!$B$5:$D$687,3,0),0)</f>
        <v>390.6</v>
      </c>
      <c r="F11" s="1186">
        <f>+IFERROR(VLOOKUP(C11,[2]Hoja1!$C$5:$G$522,5,0),0)</f>
        <v>429.10714285714334</v>
      </c>
      <c r="H11" s="680"/>
      <c r="I11" s="680"/>
      <c r="N11" s="549"/>
      <c r="O11" s="549"/>
    </row>
    <row r="12" spans="1:17" ht="10.5" customHeight="1" x14ac:dyDescent="0.2">
      <c r="A12" s="686"/>
      <c r="B12" s="977" t="s">
        <v>118</v>
      </c>
      <c r="C12" s="688" t="s">
        <v>119</v>
      </c>
      <c r="D12" s="978">
        <v>500</v>
      </c>
      <c r="E12" s="549">
        <f>+IFERROR(VLOOKUP(Table_7[[#This Row],[Referencia]],[1]Hoja1!$B$5:$D$687,3,0),0)</f>
        <v>1487.01</v>
      </c>
      <c r="F12" s="1186">
        <f>+IFERROR(VLOOKUP(C12,[2]Hoja1!$C$5:$G$522,5,0),0)</f>
        <v>1832.3714285714304</v>
      </c>
      <c r="H12" s="680"/>
      <c r="I12" s="680"/>
      <c r="N12" s="549"/>
      <c r="O12" s="549"/>
    </row>
    <row r="13" spans="1:17" ht="10.5" customHeight="1" x14ac:dyDescent="0.2">
      <c r="A13" s="686"/>
      <c r="B13" s="977" t="s">
        <v>122</v>
      </c>
      <c r="C13" s="680" t="s">
        <v>123</v>
      </c>
      <c r="D13" s="978">
        <v>15</v>
      </c>
      <c r="E13" s="549">
        <f>+IFERROR(VLOOKUP(Table_7[[#This Row],[Referencia]],[1]Hoja1!$B$5:$D$687,3,0),0)</f>
        <v>68.41</v>
      </c>
      <c r="F13" s="1186">
        <f>+IFERROR(VLOOKUP(C13,[2]Hoja1!$C$5:$G$522,5,0),0)</f>
        <v>68.035714285714306</v>
      </c>
      <c r="H13" s="680"/>
      <c r="I13" s="680"/>
      <c r="N13" s="549"/>
      <c r="O13" s="549"/>
    </row>
    <row r="14" spans="1:17" ht="10.5" customHeight="1" x14ac:dyDescent="0.2">
      <c r="A14" s="686"/>
      <c r="B14" s="688" t="s">
        <v>126</v>
      </c>
      <c r="C14" s="788" t="s">
        <v>127</v>
      </c>
      <c r="D14" s="978">
        <v>0</v>
      </c>
      <c r="E14" s="549">
        <f>+IFERROR(VLOOKUP(Table_7[[#This Row],[Referencia]],[1]Hoja1!$B$5:$D$687,3,0),0)</f>
        <v>26.5</v>
      </c>
      <c r="F14" s="1186">
        <f>+IFERROR(VLOOKUP(C14,[2]Hoja1!$C$5:$G$522,5,0),0)</f>
        <v>20.714285714285715</v>
      </c>
      <c r="H14" s="680"/>
      <c r="I14" s="680"/>
      <c r="N14" s="549"/>
      <c r="O14" s="549"/>
    </row>
    <row r="15" spans="1:17" ht="10.5" customHeight="1" x14ac:dyDescent="0.2">
      <c r="A15" s="686"/>
      <c r="B15" s="688" t="s">
        <v>130</v>
      </c>
      <c r="C15" s="788" t="s">
        <v>131</v>
      </c>
      <c r="D15" s="978">
        <v>20</v>
      </c>
      <c r="E15" s="549">
        <f>+IFERROR(VLOOKUP(Table_7[[#This Row],[Referencia]],[1]Hoja1!$B$5:$D$687,3,0),0)</f>
        <v>48.28</v>
      </c>
      <c r="F15" s="1186">
        <f>+IFERROR(VLOOKUP(B15,[2]Hoja1!$B$4:$G$520,6,0),0)</f>
        <v>8.0500000000000007</v>
      </c>
      <c r="H15" s="680"/>
      <c r="I15" s="680"/>
      <c r="N15" s="549"/>
      <c r="O15" s="549"/>
    </row>
    <row r="16" spans="1:17" ht="10.5" customHeight="1" x14ac:dyDescent="0.2">
      <c r="B16" s="688" t="s">
        <v>134</v>
      </c>
      <c r="C16" s="788" t="s">
        <v>135</v>
      </c>
      <c r="D16" s="978">
        <v>0</v>
      </c>
      <c r="E16" s="549">
        <f>+IFERROR(VLOOKUP(Table_7[[#This Row],[Referencia]],[1]Hoja1!$B$5:$D$687,3,0),0)</f>
        <v>14.96</v>
      </c>
      <c r="F16" s="1186">
        <f>+IFERROR(VLOOKUP(C16,[2]Hoja1!$C$5:$G$522,5,0),0)</f>
        <v>8.2571428571428545</v>
      </c>
      <c r="H16" s="680"/>
      <c r="I16" s="680"/>
      <c r="N16" s="549"/>
      <c r="O16" s="549"/>
    </row>
    <row r="17" spans="1:15" ht="10.5" customHeight="1" x14ac:dyDescent="0.2">
      <c r="B17" s="688" t="s">
        <v>137</v>
      </c>
      <c r="C17" s="688" t="s">
        <v>138</v>
      </c>
      <c r="D17" s="978">
        <v>0</v>
      </c>
      <c r="E17" s="549">
        <f>+IFERROR(VLOOKUP(Table_7[[#This Row],[Referencia]],[1]Hoja1!$B$5:$D$687,3,0),0)</f>
        <v>123.24000000000001</v>
      </c>
      <c r="F17" s="1186">
        <f>+IFERROR(VLOOKUP(C17,[2]Hoja1!$C$5:$G$522,5,0),0)</f>
        <v>123.72857142857151</v>
      </c>
      <c r="H17" s="680"/>
      <c r="I17" s="680"/>
      <c r="N17" s="549"/>
      <c r="O17" s="549"/>
    </row>
    <row r="18" spans="1:15" ht="10.5" customHeight="1" x14ac:dyDescent="0.2">
      <c r="B18" s="688" t="s">
        <v>139</v>
      </c>
      <c r="C18" s="788" t="s">
        <v>140</v>
      </c>
      <c r="D18" s="978">
        <f t="shared" si="0"/>
        <v>17.32714285714286</v>
      </c>
      <c r="E18" s="549">
        <f>+IFERROR(VLOOKUP(Table_7[[#This Row],[Referencia]],[1]Hoja1!$B$5:$D$687,3,0),0)</f>
        <v>76.98</v>
      </c>
      <c r="F18" s="1186">
        <f>+IFERROR(VLOOKUP(C18,[2]Hoja1!$C$5:$G$522,5,0),0)</f>
        <v>94.307142857142864</v>
      </c>
      <c r="H18" s="688"/>
      <c r="I18" s="680"/>
      <c r="N18" s="549"/>
      <c r="O18" s="549"/>
    </row>
    <row r="19" spans="1:15" ht="10.5" customHeight="1" x14ac:dyDescent="0.2">
      <c r="B19" s="688" t="s">
        <v>141</v>
      </c>
      <c r="C19" s="788" t="s">
        <v>142</v>
      </c>
      <c r="D19" s="978">
        <v>0</v>
      </c>
      <c r="E19" s="549">
        <f>+IFERROR(VLOOKUP(Table_7[[#This Row],[Referencia]],[1]Hoja1!$B$5:$D$687,3,0),0)</f>
        <v>88.81</v>
      </c>
      <c r="F19" s="1186">
        <f>+IFERROR(VLOOKUP(C19,[2]Hoja1!$C$5:$G$522,5,0),0)</f>
        <v>17.407142857142858</v>
      </c>
      <c r="H19" s="680"/>
      <c r="I19" s="680"/>
      <c r="N19" s="549"/>
      <c r="O19" s="549"/>
    </row>
    <row r="20" spans="1:15" ht="10.5" customHeight="1" x14ac:dyDescent="0.2">
      <c r="B20" s="688" t="s">
        <v>143</v>
      </c>
      <c r="C20" s="788" t="s">
        <v>144</v>
      </c>
      <c r="D20" s="978">
        <v>0</v>
      </c>
      <c r="E20" s="549">
        <f>+IFERROR(VLOOKUP(Table_7[[#This Row],[Referencia]],[1]Hoja1!$B$5:$D$687,3,0),0)</f>
        <v>90.34</v>
      </c>
      <c r="F20" s="1186">
        <f>+IFERROR(VLOOKUP(C20,[2]Hoja1!$C$5:$G$522,5,0),0)</f>
        <v>30.164285714285711</v>
      </c>
      <c r="H20" s="680"/>
      <c r="I20" s="680"/>
      <c r="N20" s="549"/>
      <c r="O20" s="549"/>
    </row>
    <row r="21" spans="1:15" ht="10.5" customHeight="1" x14ac:dyDescent="0.2">
      <c r="B21" s="688" t="s">
        <v>145</v>
      </c>
      <c r="C21" s="680" t="s">
        <v>146</v>
      </c>
      <c r="D21" s="978">
        <v>0</v>
      </c>
      <c r="E21" s="549">
        <f>+IFERROR(VLOOKUP(Table_7[[#This Row],[Referencia]],[1]Hoja1!$B$5:$D$687,3,0),0)</f>
        <v>24.55</v>
      </c>
      <c r="F21" s="1186">
        <f>+IFERROR(VLOOKUP(B21,[2]Hoja1!$B$4:$G$520,6,0),0)</f>
        <v>6.4142857142857146</v>
      </c>
      <c r="H21" s="680"/>
      <c r="I21" s="680"/>
      <c r="N21" s="549"/>
      <c r="O21" s="549"/>
    </row>
    <row r="22" spans="1:15" ht="10.5" customHeight="1" x14ac:dyDescent="0.2">
      <c r="A22" s="686"/>
      <c r="B22" s="977" t="s">
        <v>147</v>
      </c>
      <c r="C22" s="680" t="s">
        <v>148</v>
      </c>
      <c r="D22" s="978">
        <v>550</v>
      </c>
      <c r="E22" s="549">
        <f>+IFERROR(VLOOKUP(Table_7[[#This Row],[Referencia]],[1]Hoja1!$B$5:$D$687,3,0),0)</f>
        <v>877.19999999999993</v>
      </c>
      <c r="F22" s="1186">
        <f>+IFERROR(VLOOKUP(C22,[2]Hoja1!$C$5:$G$522,5,0),0)</f>
        <v>1365.0000000000011</v>
      </c>
      <c r="H22" s="680"/>
      <c r="I22" s="680"/>
      <c r="N22" s="549"/>
      <c r="O22" s="549"/>
    </row>
    <row r="23" spans="1:15" ht="11.25" customHeight="1" x14ac:dyDescent="0.2">
      <c r="A23" s="686"/>
      <c r="B23" s="977" t="s">
        <v>149</v>
      </c>
      <c r="C23" s="680" t="s">
        <v>150</v>
      </c>
      <c r="D23" s="978">
        <v>200</v>
      </c>
      <c r="E23" s="549">
        <f>+IFERROR(VLOOKUP(Table_7[[#This Row],[Referencia]],[1]Hoja1!$B$5:$D$687,3,0),0)</f>
        <v>348</v>
      </c>
      <c r="F23" s="1186">
        <f>+IFERROR(VLOOKUP(C23,[2]Hoja1!$C$5:$G$522,5,0),0)</f>
        <v>480.00000000000045</v>
      </c>
      <c r="H23" s="680"/>
      <c r="I23" s="680"/>
      <c r="N23" s="549"/>
      <c r="O23" s="549"/>
    </row>
    <row r="24" spans="1:15" ht="10.5" customHeight="1" x14ac:dyDescent="0.2">
      <c r="A24" s="686"/>
      <c r="B24" s="688" t="s">
        <v>152</v>
      </c>
      <c r="C24" s="788" t="s">
        <v>831</v>
      </c>
      <c r="D24" s="978">
        <v>0</v>
      </c>
      <c r="E24" s="549">
        <f>+IFERROR(VLOOKUP(Table_7[[#This Row],[Referencia]],[1]Hoja1!$B$5:$D$687,3,0),0)</f>
        <v>349.04</v>
      </c>
      <c r="F24" s="1186">
        <f>+IFERROR(VLOOKUP(B24,[2]Hoja1!$B$4:$G$520,6,0),0)</f>
        <v>12.857142857142856</v>
      </c>
      <c r="H24" s="680"/>
      <c r="I24" s="680"/>
      <c r="N24" s="549"/>
      <c r="O24" s="549"/>
    </row>
    <row r="25" spans="1:15" ht="10.5" customHeight="1" x14ac:dyDescent="0.2">
      <c r="A25" s="686"/>
      <c r="B25" s="977" t="s">
        <v>153</v>
      </c>
      <c r="C25" s="688" t="s">
        <v>154</v>
      </c>
      <c r="D25" s="978">
        <v>0</v>
      </c>
      <c r="E25" s="549">
        <f>+IFERROR(VLOOKUP(Table_7[[#This Row],[Referencia]],[1]Hoja1!$B$5:$D$687,3,0),0)</f>
        <v>807.74</v>
      </c>
      <c r="F25" s="1186">
        <f>+IFERROR(VLOOKUP(C25,[2]Hoja1!$C$5:$G$522,5,0),0)</f>
        <v>681.24285714285713</v>
      </c>
      <c r="H25" s="680"/>
      <c r="I25" s="680"/>
      <c r="N25" s="549"/>
      <c r="O25" s="549"/>
    </row>
    <row r="26" spans="1:15" ht="10.5" customHeight="1" x14ac:dyDescent="0.2">
      <c r="A26" s="686"/>
      <c r="B26" s="977" t="s">
        <v>155</v>
      </c>
      <c r="C26" s="788" t="s">
        <v>156</v>
      </c>
      <c r="D26" s="978">
        <v>200</v>
      </c>
      <c r="E26" s="549">
        <f>+IFERROR(VLOOKUP(Table_7[[#This Row],[Referencia]],[1]Hoja1!$B$5:$D$687,3,0),0)</f>
        <v>740.06000000000006</v>
      </c>
      <c r="F26" s="1186">
        <f>+IFERROR(VLOOKUP(B26,[2]Hoja1!$B$4:$G$520,6,0),0)</f>
        <v>287.6642857142856</v>
      </c>
      <c r="H26" s="680"/>
      <c r="I26" s="680"/>
      <c r="N26" s="549"/>
      <c r="O26" s="549"/>
    </row>
    <row r="27" spans="1:15" ht="10.5" customHeight="1" x14ac:dyDescent="0.2">
      <c r="A27" s="686"/>
      <c r="B27" s="977" t="s">
        <v>158</v>
      </c>
      <c r="C27" s="680" t="s">
        <v>159</v>
      </c>
      <c r="D27" s="978">
        <v>490</v>
      </c>
      <c r="E27" s="549">
        <f>+IFERROR(VLOOKUP(Table_7[[#This Row],[Referencia]],[1]Hoja1!$B$5:$D$687,3,0),0)</f>
        <v>78.23</v>
      </c>
      <c r="F27" s="1186">
        <f>+IFERROR(VLOOKUP(C27,[2]Hoja1!$C$5:$G$522,5,0),0)</f>
        <v>566.81428571428557</v>
      </c>
      <c r="H27" s="680"/>
      <c r="I27" s="680"/>
      <c r="N27" s="549"/>
      <c r="O27" s="549"/>
    </row>
    <row r="28" spans="1:15" ht="10.5" customHeight="1" x14ac:dyDescent="0.2">
      <c r="B28" s="977" t="s">
        <v>160</v>
      </c>
      <c r="C28" s="788" t="s">
        <v>42</v>
      </c>
      <c r="D28" s="978">
        <v>30</v>
      </c>
      <c r="E28" s="549">
        <f>+IFERROR(VLOOKUP(Table_7[[#This Row],[Referencia]],[1]Hoja1!$B$5:$D$687,3,0),0)</f>
        <v>158.49</v>
      </c>
      <c r="F28" s="1186">
        <f>+IFERROR(VLOOKUP(C28,[2]Hoja1!$C$5:$G$522,5,0),0)</f>
        <v>175.71428571428572</v>
      </c>
      <c r="H28" s="680"/>
      <c r="I28" s="680"/>
      <c r="N28" s="549"/>
      <c r="O28" s="549"/>
    </row>
    <row r="29" spans="1:15" ht="10.5" customHeight="1" x14ac:dyDescent="0.2">
      <c r="B29" s="977" t="s">
        <v>162</v>
      </c>
      <c r="C29" s="788" t="s">
        <v>163</v>
      </c>
      <c r="D29" s="978">
        <v>100</v>
      </c>
      <c r="E29" s="549">
        <f>+IFERROR(VLOOKUP(Table_7[[#This Row],[Referencia]],[1]Hoja1!$B$5:$D$687,3,0),0)</f>
        <v>265.84000000000003</v>
      </c>
      <c r="F29" s="1186">
        <f>+IFERROR(VLOOKUP(B29,[2]Hoja1!$B$4:$G$520,6,0),0)</f>
        <v>278.34285714285716</v>
      </c>
      <c r="H29" s="680"/>
      <c r="I29" s="680"/>
      <c r="N29" s="549"/>
      <c r="O29" s="549"/>
    </row>
    <row r="30" spans="1:15" ht="10.5" customHeight="1" x14ac:dyDescent="0.2">
      <c r="B30" s="977" t="s">
        <v>714</v>
      </c>
      <c r="C30" s="788" t="s">
        <v>715</v>
      </c>
      <c r="D30" s="978">
        <v>0</v>
      </c>
      <c r="E30" s="549">
        <f>+IFERROR(VLOOKUP(Table_7[[#This Row],[Referencia]],[1]Hoja1!$B$5:$D$687,3,0),0)</f>
        <v>4.43</v>
      </c>
      <c r="F30" s="1186">
        <f>+IFERROR(VLOOKUP(B30,[2]Hoja1!$B$4:$G$520,6,0),0)</f>
        <v>1.9428571428571431</v>
      </c>
      <c r="H30" s="680"/>
      <c r="I30" s="680"/>
      <c r="N30" s="549"/>
      <c r="O30" s="549"/>
    </row>
    <row r="31" spans="1:15" ht="10.5" customHeight="1" x14ac:dyDescent="0.2">
      <c r="B31" s="977" t="s">
        <v>716</v>
      </c>
      <c r="C31" s="788" t="s">
        <v>717</v>
      </c>
      <c r="D31" s="978">
        <v>0</v>
      </c>
      <c r="E31" s="549">
        <f>+IFERROR(VLOOKUP(Table_7[[#This Row],[Referencia]],[1]Hoja1!$B$5:$D$687,3,0),0)</f>
        <v>0.42</v>
      </c>
      <c r="F31" s="1186">
        <f>+IFERROR(VLOOKUP(B31,[2]Hoja1!$B$4:$G$520,6,0),0)</f>
        <v>0</v>
      </c>
      <c r="H31" s="680"/>
      <c r="I31" s="680"/>
      <c r="N31" s="549"/>
      <c r="O31" s="549"/>
    </row>
    <row r="32" spans="1:15" ht="10.5" customHeight="1" x14ac:dyDescent="0.2">
      <c r="B32" s="977" t="s">
        <v>718</v>
      </c>
      <c r="C32" s="788" t="s">
        <v>719</v>
      </c>
      <c r="D32" s="978">
        <v>0</v>
      </c>
      <c r="E32" s="549">
        <f>+IFERROR(VLOOKUP(Table_7[[#This Row],[Referencia]],[1]Hoja1!$B$5:$D$687,3,0),0)</f>
        <v>66.08</v>
      </c>
      <c r="F32" s="1186">
        <f>+IFERROR(VLOOKUP(B32,[2]Hoja1!$B$4:$G$520,6,0),0)</f>
        <v>2.3357142857142859</v>
      </c>
      <c r="H32" s="680"/>
      <c r="I32" s="680"/>
      <c r="N32" s="549"/>
      <c r="O32" s="549"/>
    </row>
    <row r="33" spans="1:15" ht="10.5" customHeight="1" x14ac:dyDescent="0.2">
      <c r="B33" s="977" t="s">
        <v>720</v>
      </c>
      <c r="C33" s="788" t="s">
        <v>721</v>
      </c>
      <c r="D33" s="978">
        <v>0</v>
      </c>
      <c r="E33" s="549">
        <f>+IFERROR(VLOOKUP(Table_7[[#This Row],[Referencia]],[1]Hoja1!$B$5:$D$687,3,0),0)</f>
        <v>23.42</v>
      </c>
      <c r="F33" s="1186">
        <f>+IFERROR(VLOOKUP(B33,[2]Hoja1!$B$4:$G$520,6,0),0)</f>
        <v>0</v>
      </c>
      <c r="H33" s="680"/>
      <c r="I33" s="680"/>
      <c r="N33" s="549"/>
      <c r="O33" s="549"/>
    </row>
    <row r="34" spans="1:15" ht="10.5" customHeight="1" x14ac:dyDescent="0.2">
      <c r="B34" s="977" t="s">
        <v>825</v>
      </c>
      <c r="C34" s="788" t="s">
        <v>815</v>
      </c>
      <c r="D34" s="978">
        <f t="shared" si="0"/>
        <v>226.28571428571433</v>
      </c>
      <c r="E34" s="549">
        <f>+IFERROR(VLOOKUP(Table_7[[#This Row],[Referencia]],[1]Hoja1!$B$5:$D$687,3,0),0)</f>
        <v>128</v>
      </c>
      <c r="F34" s="1186">
        <f>+IFERROR(VLOOKUP(C34,[2]Hoja1!$C$5:$G$522,5,0),0)</f>
        <v>354.28571428571433</v>
      </c>
      <c r="H34" s="680"/>
      <c r="I34" s="680"/>
      <c r="N34" s="549"/>
      <c r="O34" s="549"/>
    </row>
    <row r="35" spans="1:15" ht="10.5" customHeight="1" x14ac:dyDescent="0.2">
      <c r="B35" s="977" t="s">
        <v>170</v>
      </c>
      <c r="C35" s="788" t="s">
        <v>27</v>
      </c>
      <c r="D35" s="978">
        <v>250</v>
      </c>
      <c r="E35" s="549">
        <f>+IFERROR(VLOOKUP(Table_7[[#This Row],[Referencia]],[1]Hoja1!$B$5:$D$687,3,0),0)</f>
        <v>81.429999999999993</v>
      </c>
      <c r="F35" s="1186">
        <f>+IFERROR(VLOOKUP(C35,[2]Hoja1!$C$5:$G$522,5,0),0)</f>
        <v>235.79999999999993</v>
      </c>
      <c r="H35" s="680"/>
      <c r="I35" s="680"/>
      <c r="N35" s="549"/>
      <c r="O35" s="549"/>
    </row>
    <row r="36" spans="1:15" ht="10.5" customHeight="1" x14ac:dyDescent="0.2">
      <c r="B36" s="977" t="s">
        <v>936</v>
      </c>
      <c r="C36" s="788" t="s">
        <v>816</v>
      </c>
      <c r="D36" s="978">
        <v>190</v>
      </c>
      <c r="E36" s="549">
        <f>+IFERROR(VLOOKUP(Table_7[[#This Row],[Referencia]],[1]Hoja1!$B$5:$D$687,3,0),0)</f>
        <v>490</v>
      </c>
      <c r="F36" s="1186">
        <f>+IFERROR(VLOOKUP(C36,[2]Hoja1!$C$5:$G$522,5,0),0)</f>
        <v>580</v>
      </c>
      <c r="H36" s="680"/>
      <c r="I36" s="680"/>
      <c r="N36" s="549"/>
      <c r="O36" s="549"/>
    </row>
    <row r="37" spans="1:15" ht="10.5" customHeight="1" x14ac:dyDescent="0.2">
      <c r="B37" s="688" t="s">
        <v>346</v>
      </c>
      <c r="C37" s="788" t="s">
        <v>901</v>
      </c>
      <c r="D37" s="978">
        <v>30</v>
      </c>
      <c r="E37" s="549">
        <f>+IFERROR(VLOOKUP(Table_7[[#This Row],[Referencia]],[1]Hoja1!$B$5:$D$687,3,0),0)</f>
        <v>27.94</v>
      </c>
      <c r="F37" s="1186">
        <f>+IFERROR(VLOOKUP(C37,[2]Hoja1!$C$5:$G$522,5,0),0)</f>
        <v>32.50714285714286</v>
      </c>
      <c r="H37" s="680"/>
      <c r="I37" s="680"/>
      <c r="N37" s="549"/>
      <c r="O37" s="549"/>
    </row>
    <row r="38" spans="1:15" ht="10.5" customHeight="1" x14ac:dyDescent="0.2">
      <c r="B38" s="688" t="s">
        <v>468</v>
      </c>
      <c r="C38" s="788" t="s">
        <v>489</v>
      </c>
      <c r="D38" s="978">
        <v>0</v>
      </c>
      <c r="E38" s="549">
        <f>+IFERROR(VLOOKUP(Table_7[[#This Row],[Referencia]],[1]Hoja1!$B$5:$D$687,3,0),0)</f>
        <v>72.569999999999993</v>
      </c>
      <c r="F38" s="1186">
        <f>+IFERROR(VLOOKUP(C38,[2]Hoja1!$C$5:$G$522,5,0),0)</f>
        <v>37.978571428571435</v>
      </c>
      <c r="H38" s="680"/>
      <c r="I38" s="680"/>
      <c r="N38" s="549"/>
      <c r="O38" s="549"/>
    </row>
    <row r="39" spans="1:15" ht="10.5" customHeight="1" x14ac:dyDescent="0.2">
      <c r="B39" s="977" t="s">
        <v>982</v>
      </c>
      <c r="C39" s="788" t="s">
        <v>161</v>
      </c>
      <c r="D39" s="978">
        <v>200</v>
      </c>
      <c r="E39" s="549">
        <f>+IFERROR(VLOOKUP(Table_7[[#This Row],[Referencia]],[1]Hoja1!$B$5:$D$687,3,0),0)</f>
        <v>364.05</v>
      </c>
      <c r="F39" s="1186">
        <f>+IFERROR(VLOOKUP(C39,[2]Hoja1!$C$5:$G$522,5,0),0)</f>
        <v>331.4</v>
      </c>
      <c r="H39" s="680"/>
      <c r="I39" s="680"/>
      <c r="N39" s="549"/>
      <c r="O39" s="549"/>
    </row>
    <row r="40" spans="1:15" ht="10.5" customHeight="1" x14ac:dyDescent="0.2">
      <c r="B40" s="688" t="s">
        <v>501</v>
      </c>
      <c r="C40" s="788" t="s">
        <v>502</v>
      </c>
      <c r="D40" s="978">
        <v>300</v>
      </c>
      <c r="E40" s="549">
        <f>+IFERROR(VLOOKUP(Table_7[[#This Row],[Referencia]],[1]Hoja1!$B$5:$D$687,3,0),0)</f>
        <v>268.98999999999995</v>
      </c>
      <c r="F40" s="1186">
        <f>+IFERROR(VLOOKUP(C40,[2]Hoja1!$C$5:$G$522,5,0),0)</f>
        <v>347.82857142857108</v>
      </c>
      <c r="H40" s="680"/>
      <c r="I40" s="680"/>
      <c r="N40" s="549"/>
      <c r="O40" s="549"/>
    </row>
    <row r="41" spans="1:15" ht="10.5" customHeight="1" x14ac:dyDescent="0.2">
      <c r="B41" s="688" t="s">
        <v>797</v>
      </c>
      <c r="C41" s="788" t="s">
        <v>480</v>
      </c>
      <c r="D41" s="978">
        <v>0</v>
      </c>
      <c r="E41" s="549">
        <f>+IFERROR(VLOOKUP(Table_7[[#This Row],[Referencia]],[1]Hoja1!$B$5:$D$687,3,0),0)</f>
        <v>357.95</v>
      </c>
      <c r="F41" s="1186">
        <f>+IFERROR(VLOOKUP(C41,[2]Hoja1!$C$5:$G$522,5,0),0)</f>
        <v>2.3642857142857143</v>
      </c>
      <c r="H41" s="680"/>
      <c r="I41" s="680"/>
      <c r="N41" s="549"/>
      <c r="O41" s="549"/>
    </row>
    <row r="42" spans="1:15" ht="10.5" customHeight="1" x14ac:dyDescent="0.2">
      <c r="B42" s="977" t="s">
        <v>499</v>
      </c>
      <c r="C42" s="788" t="s">
        <v>500</v>
      </c>
      <c r="D42" s="978">
        <v>100</v>
      </c>
      <c r="E42" s="549">
        <f>+IFERROR(VLOOKUP(Table_7[[#This Row],[Referencia]],[1]Hoja1!$B$5:$D$687,3,0),0)</f>
        <v>4.78</v>
      </c>
      <c r="F42" s="1186">
        <f>+IFERROR(VLOOKUP(C42,[2]Hoja1!$C$5:$G$522,5,0),0)</f>
        <v>2.8142857142857145</v>
      </c>
      <c r="H42" s="680"/>
      <c r="I42" s="680"/>
      <c r="N42" s="549"/>
      <c r="O42" s="549"/>
    </row>
    <row r="43" spans="1:15" ht="10.5" customHeight="1" x14ac:dyDescent="0.2">
      <c r="B43" s="977" t="s">
        <v>749</v>
      </c>
      <c r="C43" s="788" t="s">
        <v>954</v>
      </c>
      <c r="D43" s="978">
        <v>600</v>
      </c>
      <c r="E43" s="549">
        <f>+IFERROR(VLOOKUP(Table_7[[#This Row],[Referencia]],[1]Hoja1!$B$5:$D$687,3,0),0)</f>
        <v>673.18000000000006</v>
      </c>
      <c r="F43" s="1186">
        <f>+IFERROR(VLOOKUP(B43,[2]Hoja1!$B$4:$G$520,6,0),0)</f>
        <v>2.9928571428571433</v>
      </c>
      <c r="H43" s="680"/>
      <c r="I43" s="680"/>
      <c r="N43" s="549"/>
      <c r="O43" s="549"/>
    </row>
    <row r="44" spans="1:15" ht="10.5" customHeight="1" x14ac:dyDescent="0.2">
      <c r="B44" s="977" t="s">
        <v>485</v>
      </c>
      <c r="C44" s="788" t="s">
        <v>486</v>
      </c>
      <c r="D44" s="978">
        <v>25</v>
      </c>
      <c r="E44" s="549">
        <f>+IFERROR(VLOOKUP(Table_7[[#This Row],[Referencia]],[1]Hoja1!$B$5:$D$687,3,0),0)</f>
        <v>17.600000000000001</v>
      </c>
      <c r="F44" s="1186">
        <f>+IFERROR(VLOOKUP(B44,[2]Hoja1!$B$4:$G$520,6,0),0)</f>
        <v>0</v>
      </c>
      <c r="H44" s="680"/>
      <c r="I44" s="680"/>
      <c r="N44" s="549"/>
      <c r="O44" s="549"/>
    </row>
    <row r="45" spans="1:15" ht="10.5" customHeight="1" x14ac:dyDescent="0.2">
      <c r="B45" s="680" t="s">
        <v>165</v>
      </c>
      <c r="C45" s="788" t="s">
        <v>179</v>
      </c>
      <c r="D45" s="978">
        <v>0</v>
      </c>
      <c r="E45" s="549">
        <f>+IFERROR(VLOOKUP(Table_7[[#This Row],[Referencia]],[1]Hoja1!$B$5:$D$687,3,0),0)</f>
        <v>212.24</v>
      </c>
      <c r="F45" s="1186">
        <f>+IFERROR(VLOOKUP(C45,[2]Hoja1!$C$5:$G$522,5,0),0)</f>
        <v>79.178571428571459</v>
      </c>
      <c r="H45" s="680"/>
      <c r="I45" s="680"/>
      <c r="N45" s="549"/>
      <c r="O45" s="549"/>
    </row>
    <row r="46" spans="1:15" ht="10.5" customHeight="1" x14ac:dyDescent="0.2">
      <c r="A46" s="689"/>
      <c r="B46" s="977" t="s">
        <v>166</v>
      </c>
      <c r="C46" s="788" t="s">
        <v>180</v>
      </c>
      <c r="D46" s="978">
        <v>0</v>
      </c>
      <c r="E46" s="549">
        <f>+IFERROR(VLOOKUP(Table_7[[#This Row],[Referencia]],[1]Hoja1!$B$5:$D$687,3,0),0)</f>
        <v>676.41</v>
      </c>
      <c r="F46" s="1186">
        <f>+IFERROR(VLOOKUP(C46,[2]Hoja1!$C$5:$G$522,5,0),0)</f>
        <v>180.50714285714287</v>
      </c>
      <c r="H46" s="680"/>
      <c r="I46" s="680"/>
      <c r="N46" s="549"/>
      <c r="O46" s="549"/>
    </row>
    <row r="47" spans="1:15" ht="10.5" customHeight="1" x14ac:dyDescent="0.2">
      <c r="A47" s="689"/>
      <c r="B47" s="977" t="s">
        <v>763</v>
      </c>
      <c r="C47" s="788" t="s">
        <v>181</v>
      </c>
      <c r="D47" s="978"/>
      <c r="E47" s="549">
        <f>+IFERROR(VLOOKUP(Table_7[[#This Row],[Referencia]],[1]Hoja1!$B$5:$D$687,3,0),0)</f>
        <v>71.460000000000008</v>
      </c>
      <c r="F47" s="1186">
        <f>+IFERROR(VLOOKUP(B47,[2]Hoja1!$B$4:$G$520,6,0),0)</f>
        <v>0</v>
      </c>
      <c r="H47" s="680"/>
      <c r="I47" s="680"/>
      <c r="N47" s="549"/>
      <c r="O47" s="549"/>
    </row>
    <row r="48" spans="1:15" ht="10.5" customHeight="1" x14ac:dyDescent="0.2">
      <c r="A48" s="952"/>
      <c r="B48" s="977" t="s">
        <v>167</v>
      </c>
      <c r="C48" s="788" t="s">
        <v>930</v>
      </c>
      <c r="D48" s="978">
        <v>0</v>
      </c>
      <c r="E48" s="549">
        <f>+IFERROR(VLOOKUP(Table_7[[#This Row],[Referencia]],[1]Hoja1!$B$5:$D$687,3,0),0)</f>
        <v>244.71</v>
      </c>
      <c r="F48" s="1186">
        <f>+IFERROR(VLOOKUP(B48,[2]Hoja1!$B$4:$G$520,6,0),0)</f>
        <v>0</v>
      </c>
      <c r="H48" s="680"/>
      <c r="I48" s="680"/>
      <c r="N48" s="549"/>
      <c r="O48" s="549"/>
    </row>
    <row r="49" spans="1:15" ht="10.5" customHeight="1" x14ac:dyDescent="0.2">
      <c r="A49" s="689"/>
      <c r="B49" s="977" t="s">
        <v>169</v>
      </c>
      <c r="C49" s="788" t="s">
        <v>182</v>
      </c>
      <c r="D49" s="978">
        <v>130</v>
      </c>
      <c r="E49" s="549">
        <f>+IFERROR(VLOOKUP(Table_7[[#This Row],[Referencia]],[1]Hoja1!$B$5:$D$687,3,0),0)</f>
        <v>28.290000000000003</v>
      </c>
      <c r="F49" s="1186">
        <f>+IFERROR(VLOOKUP(C49,[2]Hoja1!$C$5:$G$522,5,0),0)</f>
        <v>146.37142857142859</v>
      </c>
      <c r="H49" s="680"/>
      <c r="I49" s="680"/>
      <c r="N49" s="549"/>
      <c r="O49" s="549"/>
    </row>
    <row r="50" spans="1:15" ht="10.5" customHeight="1" x14ac:dyDescent="0.2">
      <c r="A50" s="689"/>
      <c r="B50" s="688" t="s">
        <v>171</v>
      </c>
      <c r="C50" s="788" t="s">
        <v>183</v>
      </c>
      <c r="D50" s="978">
        <v>0</v>
      </c>
      <c r="E50" s="549">
        <f>+IFERROR(VLOOKUP(Table_7[[#This Row],[Referencia]],[1]Hoja1!$B$5:$D$687,3,0),0)</f>
        <v>105.01</v>
      </c>
      <c r="F50" s="1186">
        <f>+IFERROR(VLOOKUP(C50,[2]Hoja1!$C$5:$G$522,5,0),0)</f>
        <v>37.635714285714293</v>
      </c>
      <c r="H50" s="680"/>
      <c r="I50" s="680"/>
      <c r="N50" s="549"/>
      <c r="O50" s="549"/>
    </row>
    <row r="51" spans="1:15" ht="10.5" customHeight="1" x14ac:dyDescent="0.2">
      <c r="A51" s="689"/>
      <c r="B51" s="977" t="s">
        <v>172</v>
      </c>
      <c r="C51" s="788" t="s">
        <v>184</v>
      </c>
      <c r="D51" s="978">
        <v>0</v>
      </c>
      <c r="E51" s="549">
        <f>+IFERROR(VLOOKUP(Table_7[[#This Row],[Referencia]],[1]Hoja1!$B$5:$D$687,3,0),0)</f>
        <v>337.79</v>
      </c>
      <c r="F51" s="1186">
        <f>+IFERROR(VLOOKUP(C51,[2]Hoja1!$C$5:$G$522,5,0),0)</f>
        <v>379.80714285714276</v>
      </c>
      <c r="H51" s="680"/>
      <c r="I51" s="680"/>
      <c r="N51" s="549"/>
      <c r="O51" s="549"/>
    </row>
    <row r="52" spans="1:15" ht="10.5" customHeight="1" x14ac:dyDescent="0.2">
      <c r="A52" s="689"/>
      <c r="B52" s="979" t="s">
        <v>173</v>
      </c>
      <c r="C52" s="788" t="s">
        <v>185</v>
      </c>
      <c r="D52" s="978">
        <v>180</v>
      </c>
      <c r="E52" s="549">
        <f>+IFERROR(VLOOKUP(Table_7[[#This Row],[Referencia]],[1]Hoja1!$B$5:$D$687,3,0),0)</f>
        <v>138.06</v>
      </c>
      <c r="F52" s="1186">
        <f>+IFERROR(VLOOKUP(C52,[2]Hoja1!$C$5:$G$522,5,0),0)</f>
        <v>260.39999999999992</v>
      </c>
      <c r="H52" s="680"/>
      <c r="I52" s="680"/>
      <c r="N52" s="549"/>
      <c r="O52" s="549"/>
    </row>
    <row r="53" spans="1:15" ht="10.5" customHeight="1" x14ac:dyDescent="0.2">
      <c r="A53" s="689"/>
      <c r="B53" s="977" t="s">
        <v>174</v>
      </c>
      <c r="C53" s="788" t="s">
        <v>186</v>
      </c>
      <c r="D53" s="978">
        <v>0</v>
      </c>
      <c r="E53" s="549">
        <f>+IFERROR(VLOOKUP(Table_7[[#This Row],[Referencia]],[1]Hoja1!$B$5:$D$687,3,0),0)</f>
        <v>683.89</v>
      </c>
      <c r="F53" s="1186">
        <f>+IFERROR(VLOOKUP(C53,[2]Hoja1!$C$5:$G$522,5,0),0)</f>
        <v>607.29999999999995</v>
      </c>
      <c r="H53" s="680"/>
      <c r="I53" s="680"/>
      <c r="N53" s="549"/>
      <c r="O53" s="549"/>
    </row>
    <row r="54" spans="1:15" ht="10.5" customHeight="1" x14ac:dyDescent="0.2">
      <c r="A54" s="689"/>
      <c r="B54" s="977" t="s">
        <v>772</v>
      </c>
      <c r="C54" s="788" t="s">
        <v>187</v>
      </c>
      <c r="D54" s="978">
        <v>0</v>
      </c>
      <c r="E54" s="549">
        <f>+IFERROR(VLOOKUP(Table_7[[#This Row],[Referencia]],[1]Hoja1!$B$5:$D$687,3,0),0)</f>
        <v>285.19</v>
      </c>
      <c r="F54" s="1186">
        <f>+IFERROR(VLOOKUP(C54,[2]Hoja1!$C$5:$G$522,5,0),0)</f>
        <v>261.90714285714301</v>
      </c>
      <c r="H54" s="680"/>
      <c r="I54" s="680"/>
      <c r="N54" s="549"/>
      <c r="O54" s="549"/>
    </row>
    <row r="55" spans="1:15" ht="10.5" customHeight="1" x14ac:dyDescent="0.2">
      <c r="A55" s="689"/>
      <c r="B55" s="977" t="s">
        <v>176</v>
      </c>
      <c r="C55" s="788" t="s">
        <v>189</v>
      </c>
      <c r="D55" s="978">
        <v>0</v>
      </c>
      <c r="E55" s="549">
        <f>+IFERROR(VLOOKUP(Table_7[[#This Row],[Referencia]],[1]Hoja1!$B$5:$D$687,3,0),0)</f>
        <v>959.37000000000012</v>
      </c>
      <c r="F55" s="1186">
        <f>+IFERROR(VLOOKUP(C55,[2]Hoja1!$C$5:$G$522,5,0),0)</f>
        <v>560.45714285714291</v>
      </c>
      <c r="H55" s="680"/>
      <c r="I55" s="680"/>
      <c r="N55" s="549"/>
      <c r="O55" s="549"/>
    </row>
    <row r="56" spans="1:15" ht="10.5" customHeight="1" x14ac:dyDescent="0.2">
      <c r="A56" s="689"/>
      <c r="B56" s="977" t="s">
        <v>177</v>
      </c>
      <c r="C56" s="788" t="s">
        <v>190</v>
      </c>
      <c r="D56" s="978">
        <v>0</v>
      </c>
      <c r="E56" s="549">
        <f>+IFERROR(VLOOKUP(Table_7[[#This Row],[Referencia]],[1]Hoja1!$B$5:$D$687,3,0),0)</f>
        <v>444.56</v>
      </c>
      <c r="F56" s="1186">
        <f>+IFERROR(VLOOKUP(C56,[2]Hoja1!$C$5:$G$522,5,0),0)</f>
        <v>258.79285714285726</v>
      </c>
      <c r="H56" s="680"/>
      <c r="I56" s="680"/>
      <c r="N56" s="549"/>
      <c r="O56" s="549"/>
    </row>
    <row r="57" spans="1:15" ht="10.5" customHeight="1" x14ac:dyDescent="0.2">
      <c r="B57" s="688" t="s">
        <v>86</v>
      </c>
      <c r="C57" s="980" t="s">
        <v>87</v>
      </c>
      <c r="D57" s="978">
        <v>70</v>
      </c>
      <c r="E57" s="549">
        <f>+IFERROR(VLOOKUP(Table_7[[#This Row],[Referencia]],[1]Hoja1!$B$5:$D$687,3,0),0)</f>
        <v>53.47</v>
      </c>
      <c r="F57" s="1186">
        <f>+IFERROR(VLOOKUP(C57,[2]Hoja1!$C$5:$G$522,5,0),0)</f>
        <v>122.02142857142863</v>
      </c>
      <c r="H57" s="680"/>
      <c r="I57" s="680"/>
      <c r="N57" s="549"/>
      <c r="O57" s="549"/>
    </row>
    <row r="58" spans="1:15" ht="10.5" customHeight="1" x14ac:dyDescent="0.2">
      <c r="B58" s="688" t="s">
        <v>89</v>
      </c>
      <c r="C58" s="981" t="s">
        <v>659</v>
      </c>
      <c r="D58" s="978">
        <v>35</v>
      </c>
      <c r="E58" s="549">
        <f>+IFERROR(VLOOKUP(Table_7[[#This Row],[Referencia]],[1]Hoja1!$B$5:$D$687,3,0),0)</f>
        <v>39.510000000000005</v>
      </c>
      <c r="F58" s="1186">
        <f>+IFERROR(VLOOKUP(C58,[2]Hoja1!$C$5:$G$522,5,0),0)</f>
        <v>67.614285714285742</v>
      </c>
      <c r="H58" s="680"/>
      <c r="I58" s="680"/>
      <c r="N58" s="549"/>
      <c r="O58" s="549"/>
    </row>
    <row r="59" spans="1:15" ht="10.5" customHeight="1" x14ac:dyDescent="0.2">
      <c r="B59" s="688" t="s">
        <v>92</v>
      </c>
      <c r="C59" s="980" t="s">
        <v>93</v>
      </c>
      <c r="D59" s="978">
        <v>60</v>
      </c>
      <c r="E59" s="549">
        <f>+IFERROR(VLOOKUP(Table_7[[#This Row],[Referencia]],[1]Hoja1!$B$5:$D$687,3,0),0)</f>
        <v>148.48000000000002</v>
      </c>
      <c r="F59" s="1186">
        <f>+IFERROR(VLOOKUP(C59,[2]Hoja1!$C$5:$G$522,5,0),0)</f>
        <v>204.97142857142853</v>
      </c>
      <c r="H59" s="680"/>
      <c r="I59" s="680"/>
      <c r="N59" s="549"/>
      <c r="O59" s="549"/>
    </row>
    <row r="60" spans="1:15" ht="10.5" customHeight="1" x14ac:dyDescent="0.2">
      <c r="B60" s="688" t="s">
        <v>100</v>
      </c>
      <c r="C60" s="981" t="s">
        <v>101</v>
      </c>
      <c r="D60" s="978">
        <v>50</v>
      </c>
      <c r="E60" s="549">
        <f>+IFERROR(VLOOKUP(Table_7[[#This Row],[Referencia]],[1]Hoja1!$B$5:$D$687,3,0),0)</f>
        <v>184.38</v>
      </c>
      <c r="F60" s="1186">
        <f>+IFERROR(VLOOKUP(C60,[2]Hoja1!$C$5:$G$522,5,0),0)</f>
        <v>231.58571428571426</v>
      </c>
      <c r="H60" s="680"/>
      <c r="I60" s="680"/>
      <c r="N60" s="549"/>
      <c r="O60" s="549"/>
    </row>
    <row r="61" spans="1:15" ht="10.5" customHeight="1" x14ac:dyDescent="0.2">
      <c r="B61" s="688" t="s">
        <v>106</v>
      </c>
      <c r="C61" s="980" t="s">
        <v>107</v>
      </c>
      <c r="D61" s="978">
        <v>45</v>
      </c>
      <c r="E61" s="549">
        <f>+IFERROR(VLOOKUP(Table_7[[#This Row],[Referencia]],[1]Hoja1!$B$5:$D$687,3,0),0)</f>
        <v>82.81</v>
      </c>
      <c r="F61" s="1186">
        <f>+IFERROR(VLOOKUP(C61,[2]Hoja1!$C$5:$G$522,5,0),0)</f>
        <v>126.72142857142846</v>
      </c>
      <c r="H61" s="680"/>
      <c r="I61" s="680"/>
      <c r="N61" s="549"/>
      <c r="O61" s="549"/>
    </row>
    <row r="62" spans="1:15" ht="10.5" customHeight="1" x14ac:dyDescent="0.2">
      <c r="B62" s="688" t="s">
        <v>113</v>
      </c>
      <c r="C62" s="980" t="s">
        <v>114</v>
      </c>
      <c r="D62" s="978">
        <v>20</v>
      </c>
      <c r="E62" s="549">
        <f>+IFERROR(VLOOKUP(Table_7[[#This Row],[Referencia]],[1]Hoja1!$B$5:$D$687,3,0),0)</f>
        <v>81.180000000000007</v>
      </c>
      <c r="F62" s="1186">
        <f>+IFERROR(VLOOKUP(C62,[2]Hoja1!$C$5:$G$522,5,0),0)</f>
        <v>89.621428571428595</v>
      </c>
      <c r="H62" s="680"/>
      <c r="I62" s="680"/>
      <c r="N62" s="549"/>
      <c r="O62" s="549"/>
    </row>
    <row r="63" spans="1:15" ht="10.5" customHeight="1" x14ac:dyDescent="0.2">
      <c r="B63" s="688" t="s">
        <v>120</v>
      </c>
      <c r="C63" s="980" t="s">
        <v>121</v>
      </c>
      <c r="D63" s="978">
        <v>40</v>
      </c>
      <c r="E63" s="549">
        <f>+IFERROR(VLOOKUP(Table_7[[#This Row],[Referencia]],[1]Hoja1!$B$5:$D$687,3,0),0)</f>
        <v>8.44</v>
      </c>
      <c r="F63" s="1186">
        <f>+IFERROR(VLOOKUP(C63,[2]Hoja1!$C$5:$G$522,5,0),0)</f>
        <v>27.221428571428564</v>
      </c>
      <c r="H63" s="680"/>
      <c r="I63" s="680"/>
      <c r="N63" s="549"/>
      <c r="O63" s="549"/>
    </row>
    <row r="64" spans="1:15" ht="10.5" customHeight="1" x14ac:dyDescent="0.2">
      <c r="B64" s="688" t="s">
        <v>124</v>
      </c>
      <c r="C64" s="980" t="s">
        <v>125</v>
      </c>
      <c r="D64" s="978">
        <v>50</v>
      </c>
      <c r="E64" s="549">
        <f>+IFERROR(VLOOKUP(Table_7[[#This Row],[Referencia]],[1]Hoja1!$B$5:$D$687,3,0),0)</f>
        <v>29.549999999999997</v>
      </c>
      <c r="F64" s="1186">
        <f>+IFERROR(VLOOKUP(C64,[2]Hoja1!$C$5:$G$522,5,0),0)</f>
        <v>74.214285714285751</v>
      </c>
      <c r="H64" s="680"/>
      <c r="I64" s="680"/>
      <c r="N64" s="549"/>
      <c r="O64" s="549"/>
    </row>
    <row r="65" spans="2:15" ht="10.5" customHeight="1" x14ac:dyDescent="0.2">
      <c r="B65" s="688" t="s">
        <v>128</v>
      </c>
      <c r="C65" s="980" t="s">
        <v>129</v>
      </c>
      <c r="D65" s="978">
        <v>25</v>
      </c>
      <c r="E65" s="549">
        <f>+IFERROR(VLOOKUP(Table_7[[#This Row],[Referencia]],[1]Hoja1!$B$5:$D$687,3,0),0)</f>
        <v>55.18</v>
      </c>
      <c r="F65" s="1186">
        <f>+IFERROR(VLOOKUP(C65,[2]Hoja1!$C$5:$G$522,5,0),0)</f>
        <v>74.53571428571432</v>
      </c>
      <c r="H65" s="680"/>
      <c r="I65" s="680"/>
      <c r="N65" s="549"/>
      <c r="O65" s="549"/>
    </row>
    <row r="66" spans="2:15" ht="10.5" customHeight="1" x14ac:dyDescent="0.2">
      <c r="B66" s="688" t="s">
        <v>132</v>
      </c>
      <c r="C66" s="980" t="s">
        <v>133</v>
      </c>
      <c r="D66" s="978">
        <v>50</v>
      </c>
      <c r="E66" s="549">
        <f>+IFERROR(VLOOKUP(Table_7[[#This Row],[Referencia]],[1]Hoja1!$B$5:$D$687,3,0),0)</f>
        <v>72.73</v>
      </c>
      <c r="F66" s="1186">
        <f>+IFERROR(VLOOKUP(C66,[2]Hoja1!$C$5:$G$522,5,0),0)</f>
        <v>112.85714285714282</v>
      </c>
      <c r="H66" s="680"/>
      <c r="I66" s="680"/>
      <c r="N66" s="549"/>
      <c r="O66" s="549"/>
    </row>
    <row r="67" spans="2:15" ht="10.5" customHeight="1" x14ac:dyDescent="0.2">
      <c r="B67" s="688" t="s">
        <v>96</v>
      </c>
      <c r="C67" s="981" t="s">
        <v>853</v>
      </c>
      <c r="D67" s="978">
        <v>35</v>
      </c>
      <c r="E67" s="549">
        <f>+IFERROR(VLOOKUP(Table_7[[#This Row],[Referencia]],[1]Hoja1!$B$5:$D$687,3,0),0)</f>
        <v>59.22</v>
      </c>
      <c r="F67" s="1186">
        <f>+IFERROR(VLOOKUP(B67,[2]Hoja1!$B$4:$G$520,6,0),0)</f>
        <v>62.892857142857146</v>
      </c>
      <c r="H67" s="680"/>
      <c r="I67" s="680"/>
      <c r="N67" s="549"/>
      <c r="O67" s="549"/>
    </row>
    <row r="68" spans="2:15" ht="10.5" customHeight="1" x14ac:dyDescent="0.2">
      <c r="B68" s="688" t="s">
        <v>117</v>
      </c>
      <c r="C68" s="980" t="s">
        <v>854</v>
      </c>
      <c r="D68" s="978">
        <v>25</v>
      </c>
      <c r="E68" s="549">
        <f>+IFERROR(VLOOKUP(Table_7[[#This Row],[Referencia]],[1]Hoja1!$B$5:$D$687,3,0),0)</f>
        <v>17.590000000000003</v>
      </c>
      <c r="F68" s="1186">
        <f>+IFERROR(VLOOKUP(B68,[2]Hoja1!$B$4:$G$520,6,0),0)</f>
        <v>31.257142857142856</v>
      </c>
      <c r="H68" s="680"/>
      <c r="I68" s="680"/>
      <c r="N68" s="549"/>
      <c r="O68" s="549"/>
    </row>
    <row r="69" spans="2:15" ht="10.5" customHeight="1" x14ac:dyDescent="0.2">
      <c r="B69" s="977" t="s">
        <v>907</v>
      </c>
      <c r="C69" s="982" t="s">
        <v>908</v>
      </c>
      <c r="D69" s="978">
        <v>0</v>
      </c>
      <c r="E69" s="549">
        <f>+IFERROR(VLOOKUP(Table_7[[#This Row],[Referencia]],[1]Hoja1!$B$5:$D$687,3,0),0)</f>
        <v>141.24</v>
      </c>
      <c r="F69" s="1186">
        <f>+IFERROR(VLOOKUP(B69,[2]Hoja1!$B$4:$G$520,6,0),0)</f>
        <v>14.621428571428572</v>
      </c>
      <c r="H69" s="680"/>
      <c r="I69" s="680"/>
      <c r="N69" s="549"/>
      <c r="O69" s="549"/>
    </row>
    <row r="70" spans="2:15" ht="10.5" customHeight="1" x14ac:dyDescent="0.2">
      <c r="B70" s="977" t="s">
        <v>274</v>
      </c>
      <c r="C70" s="982" t="s">
        <v>712</v>
      </c>
      <c r="D70" s="978">
        <v>50</v>
      </c>
      <c r="E70" s="549">
        <f>+IFERROR(VLOOKUP(Table_7[[#This Row],[Referencia]],[1]Hoja1!$B$5:$D$687,3,0),0)</f>
        <v>11.48</v>
      </c>
      <c r="F70" s="1186">
        <f>+IFERROR(VLOOKUP(C70,[2]Hoja1!$C$5:$G$522,5,0),0)</f>
        <v>16.678571428571431</v>
      </c>
      <c r="H70" s="680"/>
      <c r="I70" s="680"/>
      <c r="N70" s="549"/>
      <c r="O70" s="549"/>
    </row>
    <row r="71" spans="2:15" ht="10.5" customHeight="1" x14ac:dyDescent="0.2">
      <c r="B71" s="977" t="s">
        <v>788</v>
      </c>
      <c r="C71" s="982" t="s">
        <v>713</v>
      </c>
      <c r="D71" s="978">
        <f t="shared" ref="D71:D74" si="1">+F71-E71</f>
        <v>0</v>
      </c>
      <c r="E71" s="549">
        <f>+IFERROR(VLOOKUP(Table_7[[#This Row],[Referencia]],[1]Hoja1!$B$5:$D$687,3,0),0)</f>
        <v>0</v>
      </c>
      <c r="F71" s="1186">
        <f>+IFERROR(VLOOKUP(B71,[2]Hoja1!$B$4:$G$520,6,0),0)</f>
        <v>0</v>
      </c>
      <c r="H71" s="680"/>
      <c r="I71" s="680"/>
      <c r="N71" s="549"/>
      <c r="O71" s="549"/>
    </row>
    <row r="72" spans="2:15" ht="10.5" customHeight="1" x14ac:dyDescent="0.2">
      <c r="B72" s="688" t="s">
        <v>243</v>
      </c>
      <c r="C72" s="982" t="s">
        <v>157</v>
      </c>
      <c r="D72" s="978">
        <v>3000</v>
      </c>
      <c r="E72" s="549">
        <f>+IFERROR(VLOOKUP(Table_7[[#This Row],[Referencia]],[1]Hoja1!$B$5:$D$687,3,0),0)</f>
        <v>535.40000000000009</v>
      </c>
      <c r="F72" s="1186">
        <f>+IFERROR(VLOOKUP(C72,[2]Hoja1!$C$5:$G$522,5,0),0)</f>
        <v>2673.107142857144</v>
      </c>
      <c r="H72" s="680"/>
      <c r="I72" s="680"/>
      <c r="N72" s="549"/>
      <c r="O72" s="549"/>
    </row>
    <row r="73" spans="2:15" ht="10.5" customHeight="1" x14ac:dyDescent="0.2">
      <c r="B73" s="977" t="s">
        <v>477</v>
      </c>
      <c r="C73" s="982" t="s">
        <v>660</v>
      </c>
      <c r="D73" s="978">
        <f t="shared" si="1"/>
        <v>0</v>
      </c>
      <c r="E73" s="549">
        <f>+IFERROR(VLOOKUP(Table_7[[#This Row],[Referencia]],[1]Hoja1!$B$5:$D$687,3,0),0)</f>
        <v>0</v>
      </c>
      <c r="F73" s="1186">
        <f>+IFERROR(VLOOKUP(B73,[2]Hoja1!$B$4:$G$520,6,0),0)</f>
        <v>0</v>
      </c>
      <c r="H73" s="680"/>
      <c r="I73" s="680"/>
      <c r="N73" s="549"/>
      <c r="O73" s="549"/>
    </row>
    <row r="74" spans="2:15" ht="10.5" customHeight="1" x14ac:dyDescent="0.2">
      <c r="B74" s="977" t="s">
        <v>497</v>
      </c>
      <c r="C74" s="982" t="s">
        <v>935</v>
      </c>
      <c r="D74" s="978">
        <f t="shared" si="1"/>
        <v>0</v>
      </c>
      <c r="E74" s="549">
        <f>+IFERROR(VLOOKUP(Table_7[[#This Row],[Referencia]],[1]Hoja1!$B$5:$D$687,3,0),0)</f>
        <v>0</v>
      </c>
      <c r="F74" s="1186">
        <f>+IFERROR(VLOOKUP(B74,[2]Hoja1!$B$4:$G$520,6,0),0)</f>
        <v>0</v>
      </c>
      <c r="H74" s="680"/>
      <c r="I74" s="680"/>
      <c r="N74" s="549"/>
      <c r="O74" s="549"/>
    </row>
    <row r="75" spans="2:15" ht="10.5" customHeight="1" x14ac:dyDescent="0.2">
      <c r="B75" s="983" t="s">
        <v>710</v>
      </c>
      <c r="C75" s="788" t="s">
        <v>917</v>
      </c>
      <c r="D75" s="978">
        <v>50</v>
      </c>
      <c r="E75" s="549">
        <f>+IFERROR(VLOOKUP(Table_7[[#This Row],[Referencia]],[1]Hoja1!$B$5:$D$687,3,0),0)</f>
        <v>62.25</v>
      </c>
      <c r="F75" s="1186">
        <f>+IFERROR(VLOOKUP(B75,[2]Hoja1!$B$4:$G$520,6,0),0)</f>
        <v>95.892857142857153</v>
      </c>
      <c r="H75" s="680"/>
      <c r="I75" s="680"/>
      <c r="N75" s="549"/>
      <c r="O75" s="549"/>
    </row>
    <row r="76" spans="2:15" ht="10.5" customHeight="1" x14ac:dyDescent="0.2">
      <c r="B76" s="983" t="s">
        <v>333</v>
      </c>
      <c r="C76" s="788" t="s">
        <v>639</v>
      </c>
      <c r="D76" s="978">
        <v>40</v>
      </c>
      <c r="E76" s="549">
        <f>+IFERROR(VLOOKUP(Table_7[[#This Row],[Referencia]],[1]Hoja1!$B$5:$D$687,3,0),0)</f>
        <v>80.559999999999988</v>
      </c>
      <c r="F76" s="1186">
        <f>+IFERROR(VLOOKUP(C76,[2]Hoja1!$C$5:$G$522,5,0),0)</f>
        <v>37.878571428571433</v>
      </c>
      <c r="H76" s="680"/>
      <c r="I76" s="680"/>
      <c r="N76" s="549"/>
      <c r="O76" s="549"/>
    </row>
    <row r="77" spans="2:15" ht="10.5" customHeight="1" x14ac:dyDescent="0.2">
      <c r="B77" s="983" t="s">
        <v>678</v>
      </c>
      <c r="C77" s="788" t="s">
        <v>664</v>
      </c>
      <c r="D77" s="978"/>
      <c r="E77" s="549">
        <f>+IFERROR(VLOOKUP(Table_7[[#This Row],[Referencia]],[1]Hoja1!$B$5:$D$687,3,0),0)</f>
        <v>221.64999999999998</v>
      </c>
      <c r="F77" s="1186">
        <f>+IFERROR(VLOOKUP(C77,[2]Hoja1!$C$5:$G$522,5,0),0)</f>
        <v>116.34285714285717</v>
      </c>
      <c r="H77" s="680"/>
      <c r="I77" s="680"/>
      <c r="N77" s="549"/>
      <c r="O77" s="549"/>
    </row>
    <row r="78" spans="2:15" ht="10.5" customHeight="1" x14ac:dyDescent="0.2">
      <c r="B78" s="983" t="s">
        <v>1008</v>
      </c>
      <c r="C78" s="788" t="s">
        <v>918</v>
      </c>
      <c r="D78" s="978">
        <v>250</v>
      </c>
      <c r="E78" s="549">
        <f>+IFERROR(VLOOKUP(Table_7[[#This Row],[Referencia]],[1]Hoja1!$B$5:$D$687,3,0),0)</f>
        <v>83</v>
      </c>
      <c r="F78" s="1186">
        <f>+IFERROR(VLOOKUP(C78,[2]Hoja1!$C$5:$G$522,5,0),0)</f>
        <v>77.857142857142861</v>
      </c>
      <c r="H78" s="680"/>
      <c r="I78" s="680"/>
      <c r="N78" s="549"/>
      <c r="O78" s="549"/>
    </row>
    <row r="79" spans="2:15" ht="10.5" customHeight="1" x14ac:dyDescent="0.2">
      <c r="B79" s="983" t="s">
        <v>1007</v>
      </c>
      <c r="C79" s="788" t="s">
        <v>919</v>
      </c>
      <c r="D79" s="978">
        <v>150</v>
      </c>
      <c r="E79" s="549">
        <f>+IFERROR(VLOOKUP(Table_7[[#This Row],[Referencia]],[1]Hoja1!$B$5:$D$687,3,0),0)</f>
        <v>76.199999999999989</v>
      </c>
      <c r="F79" s="1186">
        <f>+IFERROR(VLOOKUP(C79,[2]Hoja1!$C$5:$G$522,5,0),0)</f>
        <v>0</v>
      </c>
      <c r="H79" s="680"/>
      <c r="I79" s="680"/>
      <c r="N79" s="549"/>
      <c r="O79" s="549"/>
    </row>
    <row r="80" spans="2:15" ht="10.5" customHeight="1" x14ac:dyDescent="0.2">
      <c r="B80" s="983" t="s">
        <v>679</v>
      </c>
      <c r="C80" s="788" t="s">
        <v>661</v>
      </c>
      <c r="D80" s="978">
        <v>300</v>
      </c>
      <c r="E80" s="549">
        <f>+IFERROR(VLOOKUP(Table_7[[#This Row],[Referencia]],[1]Hoja1!$B$5:$D$687,3,0),0)</f>
        <v>256.5</v>
      </c>
      <c r="F80" s="1186">
        <f>+IFERROR(VLOOKUP(C80,[2]Hoja1!$C$5:$G$522,5,0),0)</f>
        <v>156.07142857142858</v>
      </c>
      <c r="H80" s="680"/>
      <c r="I80" s="680"/>
      <c r="N80" s="549"/>
      <c r="O80" s="549"/>
    </row>
    <row r="81" spans="2:15" ht="10.5" customHeight="1" x14ac:dyDescent="0.2">
      <c r="B81" s="983" t="s">
        <v>708</v>
      </c>
      <c r="C81" s="788" t="s">
        <v>983</v>
      </c>
      <c r="D81" s="978">
        <v>200</v>
      </c>
      <c r="E81" s="549">
        <f>+IFERROR(VLOOKUP(Table_7[[#This Row],[Referencia]],[1]Hoja1!$B$5:$D$687,3,0),0)</f>
        <v>129.5</v>
      </c>
      <c r="F81" s="1186">
        <f>+IFERROR(VLOOKUP(C81,[2]Hoja1!$C$5:$G$522,5,0),0)</f>
        <v>115.71428571428572</v>
      </c>
      <c r="H81" s="680"/>
      <c r="I81" s="680"/>
      <c r="N81" s="549"/>
      <c r="O81" s="549"/>
    </row>
    <row r="82" spans="2:15" ht="10.5" customHeight="1" x14ac:dyDescent="0.2">
      <c r="B82" s="983" t="s">
        <v>327</v>
      </c>
      <c r="C82" s="788" t="s">
        <v>328</v>
      </c>
      <c r="D82" s="978"/>
      <c r="E82" s="549">
        <f>+IFERROR(VLOOKUP(Table_7[[#This Row],[Referencia]],[1]Hoja1!$B$5:$D$687,3,0),0)</f>
        <v>3.33</v>
      </c>
      <c r="F82" s="1186">
        <f>+IFERROR(VLOOKUP(C82,[2]Hoja1!$C$5:$G$522,5,0),0)</f>
        <v>0.19285714285714289</v>
      </c>
      <c r="H82" s="680"/>
      <c r="I82" s="680"/>
      <c r="N82" s="549"/>
      <c r="O82" s="549"/>
    </row>
    <row r="83" spans="2:15" ht="10.5" customHeight="1" x14ac:dyDescent="0.2">
      <c r="B83" s="983" t="s">
        <v>705</v>
      </c>
      <c r="C83" s="788" t="s">
        <v>640</v>
      </c>
      <c r="D83" s="978">
        <v>100</v>
      </c>
      <c r="E83" s="549">
        <f>+IFERROR(VLOOKUP(Table_7[[#This Row],[Referencia]],[1]Hoja1!$B$5:$D$687,3,0),0)</f>
        <v>144.22999999999999</v>
      </c>
      <c r="F83" s="1186">
        <f>+IFERROR(VLOOKUP(C83,[2]Hoja1!$C$5:$G$522,5,0),0)</f>
        <v>109.67142857142858</v>
      </c>
      <c r="H83" s="680"/>
      <c r="I83" s="680"/>
      <c r="N83" s="549"/>
      <c r="O83" s="549"/>
    </row>
    <row r="84" spans="2:15" ht="10.5" customHeight="1" x14ac:dyDescent="0.2">
      <c r="B84" s="983" t="s">
        <v>285</v>
      </c>
      <c r="C84" s="788" t="s">
        <v>976</v>
      </c>
      <c r="D84" s="978"/>
      <c r="E84" s="549">
        <f>+IFERROR(VLOOKUP(Table_7[[#This Row],[Referencia]],[1]Hoja1!$B$5:$D$687,3,0),0)</f>
        <v>100.38</v>
      </c>
      <c r="F84" s="1186">
        <f>+IFERROR(VLOOKUP(C84,[2]Hoja1!$C$5:$G$522,5,0),0)</f>
        <v>37.107142857142875</v>
      </c>
      <c r="H84" s="680"/>
      <c r="I84" s="680"/>
      <c r="N84" s="549"/>
      <c r="O84" s="549"/>
    </row>
    <row r="85" spans="2:15" ht="10.5" customHeight="1" x14ac:dyDescent="0.2">
      <c r="B85" s="983" t="s">
        <v>709</v>
      </c>
      <c r="C85" s="788" t="s">
        <v>662</v>
      </c>
      <c r="D85" s="978">
        <v>40</v>
      </c>
      <c r="E85" s="549">
        <f>+IFERROR(VLOOKUP(Table_7[[#This Row],[Referencia]],[1]Hoja1!$B$5:$D$687,3,0),0)</f>
        <v>31.769999999999996</v>
      </c>
      <c r="F85" s="1186">
        <f>+IFERROR(VLOOKUP(C85,[2]Hoja1!$C$5:$G$522,5,0),0)</f>
        <v>53.678571428571452</v>
      </c>
      <c r="H85" s="680"/>
      <c r="I85" s="680"/>
      <c r="N85" s="549"/>
      <c r="O85" s="549"/>
    </row>
    <row r="86" spans="2:15" ht="10.5" customHeight="1" x14ac:dyDescent="0.2">
      <c r="B86" s="983" t="s">
        <v>264</v>
      </c>
      <c r="C86" s="788" t="s">
        <v>265</v>
      </c>
      <c r="D86" s="978">
        <v>80</v>
      </c>
      <c r="E86" s="549">
        <f>+IFERROR(VLOOKUP(Table_7[[#This Row],[Referencia]],[1]Hoja1!$B$5:$D$687,3,0),0)</f>
        <v>142.20000000000002</v>
      </c>
      <c r="F86" s="1186">
        <f>+IFERROR(VLOOKUP(C86,[2]Hoja1!$C$5:$G$522,5,0),0)</f>
        <v>148.28571428571414</v>
      </c>
      <c r="H86" s="680"/>
      <c r="I86" s="680"/>
      <c r="N86" s="549"/>
      <c r="O86" s="549"/>
    </row>
    <row r="87" spans="2:15" ht="10.5" customHeight="1" x14ac:dyDescent="0.2">
      <c r="B87" s="983" t="s">
        <v>680</v>
      </c>
      <c r="C87" s="788" t="s">
        <v>920</v>
      </c>
      <c r="D87" s="978">
        <v>300</v>
      </c>
      <c r="E87" s="549">
        <f>+IFERROR(VLOOKUP(Table_7[[#This Row],[Referencia]],[1]Hoja1!$B$5:$D$687,3,0),0)</f>
        <v>239</v>
      </c>
      <c r="F87" s="1186">
        <f>+IFERROR(VLOOKUP(C87,[2]Hoja1!$C$5:$G$522,5,0),0)</f>
        <v>208.21428571428572</v>
      </c>
      <c r="H87" s="680"/>
      <c r="I87" s="680"/>
      <c r="N87" s="549"/>
      <c r="O87" s="549"/>
    </row>
    <row r="88" spans="2:15" ht="10.5" customHeight="1" x14ac:dyDescent="0.2">
      <c r="B88" s="984" t="s">
        <v>975</v>
      </c>
      <c r="C88" s="680" t="s">
        <v>876</v>
      </c>
      <c r="D88" s="978">
        <v>80</v>
      </c>
      <c r="E88" s="549">
        <f>+IFERROR(VLOOKUP(Table_7[[#This Row],[Referencia]],[1]Hoja1!$B$5:$D$687,3,0),0)</f>
        <v>77.349999999999994</v>
      </c>
      <c r="F88" s="1186">
        <f>+IFERROR(VLOOKUP(B88,[2]Hoja1!$B$4:$G$520,6,0),0)</f>
        <v>104.47857142857153</v>
      </c>
      <c r="H88" s="680"/>
      <c r="I88" s="680"/>
      <c r="N88" s="549"/>
      <c r="O88" s="549"/>
    </row>
    <row r="89" spans="2:15" ht="10.5" customHeight="1" x14ac:dyDescent="0.2">
      <c r="B89" s="984" t="s">
        <v>964</v>
      </c>
      <c r="C89" s="680" t="s">
        <v>888</v>
      </c>
      <c r="D89" s="978">
        <v>20</v>
      </c>
      <c r="E89" s="549">
        <f>+IFERROR(VLOOKUP(Table_7[[#This Row],[Referencia]],[1]Hoja1!$B$5:$D$687,3,0),0)</f>
        <v>166.88</v>
      </c>
      <c r="F89" s="1186">
        <f>+IFERROR(VLOOKUP(B89,[2]Hoja1!$B$4:$G$520,6,0),0)</f>
        <v>102.4785714285714</v>
      </c>
      <c r="H89" s="680"/>
      <c r="I89" s="680"/>
      <c r="N89" s="549"/>
      <c r="O89" s="549"/>
    </row>
    <row r="90" spans="2:15" ht="10.5" customHeight="1" x14ac:dyDescent="0.2">
      <c r="B90" s="984" t="s">
        <v>965</v>
      </c>
      <c r="C90" s="680" t="s">
        <v>889</v>
      </c>
      <c r="D90" s="978">
        <v>70</v>
      </c>
      <c r="E90" s="549">
        <f>+IFERROR(VLOOKUP(Table_7[[#This Row],[Referencia]],[1]Hoja1!$B$5:$D$687,3,0),0)</f>
        <v>65.309999999999988</v>
      </c>
      <c r="F90" s="1186">
        <f>+IFERROR(VLOOKUP(B90,[2]Hoja1!$B$4:$G$520,6,0),0)</f>
        <v>93.585714285714289</v>
      </c>
      <c r="H90" s="680"/>
      <c r="I90" s="680"/>
      <c r="N90" s="549"/>
      <c r="O90" s="549"/>
    </row>
    <row r="91" spans="2:15" ht="10.5" customHeight="1" x14ac:dyDescent="0.2">
      <c r="B91" s="984" t="s">
        <v>966</v>
      </c>
      <c r="C91" s="680" t="s">
        <v>890</v>
      </c>
      <c r="D91" s="978">
        <v>70</v>
      </c>
      <c r="E91" s="549">
        <f>+IFERROR(VLOOKUP(Table_7[[#This Row],[Referencia]],[1]Hoja1!$B$5:$D$687,3,0),0)</f>
        <v>49.58</v>
      </c>
      <c r="F91" s="1186">
        <f>+IFERROR(VLOOKUP(B91,[2]Hoja1!$B$4:$G$520,6,0),0)</f>
        <v>77.750000000000014</v>
      </c>
      <c r="H91" s="680"/>
      <c r="I91" s="680"/>
      <c r="N91" s="549"/>
      <c r="O91" s="549"/>
    </row>
    <row r="92" spans="2:15" ht="10.5" customHeight="1" x14ac:dyDescent="0.2">
      <c r="B92" s="984" t="s">
        <v>967</v>
      </c>
      <c r="C92" s="680" t="s">
        <v>891</v>
      </c>
      <c r="D92" s="978">
        <v>80</v>
      </c>
      <c r="E92" s="549">
        <f>+IFERROR(VLOOKUP(Table_7[[#This Row],[Referencia]],[1]Hoja1!$B$5:$D$687,3,0),0)</f>
        <v>98.52</v>
      </c>
      <c r="F92" s="1186">
        <f>+IFERROR(VLOOKUP(B92,[2]Hoja1!$B$4:$G$520,6,0),0)</f>
        <v>99.700000000000017</v>
      </c>
      <c r="H92" s="680"/>
      <c r="I92" s="680"/>
      <c r="N92" s="549"/>
      <c r="O92" s="549"/>
    </row>
    <row r="93" spans="2:15" ht="10.5" customHeight="1" x14ac:dyDescent="0.2">
      <c r="B93" s="984" t="s">
        <v>968</v>
      </c>
      <c r="C93" s="680" t="s">
        <v>929</v>
      </c>
      <c r="D93" s="978">
        <v>60</v>
      </c>
      <c r="E93" s="549">
        <f>+IFERROR(VLOOKUP(Table_7[[#This Row],[Referencia]],[1]Hoja1!$B$5:$D$687,3,0),0)</f>
        <v>203.72999999999996</v>
      </c>
      <c r="F93" s="1186">
        <f>+IFERROR(VLOOKUP(B93,[2]Hoja1!$B$4:$G$520,6,0),0)</f>
        <v>217.77857142857152</v>
      </c>
      <c r="H93" s="680"/>
      <c r="I93" s="680"/>
      <c r="N93" s="549"/>
      <c r="O93" s="549"/>
    </row>
    <row r="94" spans="2:15" ht="10.5" customHeight="1" x14ac:dyDescent="0.2">
      <c r="B94" s="984" t="s">
        <v>969</v>
      </c>
      <c r="C94" s="680" t="s">
        <v>893</v>
      </c>
      <c r="D94" s="978">
        <f t="shared" ref="D94:D95" si="2">+F94-E94</f>
        <v>105.56714285714281</v>
      </c>
      <c r="E94" s="549">
        <f>+IFERROR(VLOOKUP(Table_7[[#This Row],[Referencia]],[1]Hoja1!$B$5:$D$687,3,0),0)</f>
        <v>253.39</v>
      </c>
      <c r="F94" s="1186">
        <f>+IFERROR(VLOOKUP(B94,[2]Hoja1!$B$4:$G$520,6,0),0)</f>
        <v>358.9571428571428</v>
      </c>
      <c r="H94" s="680"/>
      <c r="I94" s="680"/>
      <c r="N94" s="549"/>
      <c r="O94" s="549"/>
    </row>
    <row r="95" spans="2:15" ht="10.5" customHeight="1" x14ac:dyDescent="0.2">
      <c r="B95" s="984" t="s">
        <v>970</v>
      </c>
      <c r="C95" s="680" t="s">
        <v>894</v>
      </c>
      <c r="D95" s="978">
        <f t="shared" si="2"/>
        <v>151.15142857142845</v>
      </c>
      <c r="E95" s="549">
        <f>+IFERROR(VLOOKUP(Table_7[[#This Row],[Referencia]],[1]Hoja1!$B$5:$D$687,3,0),0)</f>
        <v>133.87000000000003</v>
      </c>
      <c r="F95" s="1186">
        <f>+IFERROR(VLOOKUP(B95,[2]Hoja1!$B$4:$G$520,6,0),0)</f>
        <v>285.02142857142849</v>
      </c>
      <c r="H95" s="680"/>
      <c r="I95" s="680"/>
      <c r="N95" s="549"/>
      <c r="O95" s="549"/>
    </row>
    <row r="96" spans="2:15" ht="10.5" customHeight="1" x14ac:dyDescent="0.2">
      <c r="B96" s="984" t="s">
        <v>971</v>
      </c>
      <c r="C96" s="680" t="s">
        <v>895</v>
      </c>
      <c r="D96" s="978">
        <v>25</v>
      </c>
      <c r="E96" s="549">
        <f>+IFERROR(VLOOKUP(Table_7[[#This Row],[Referencia]],[1]Hoja1!$B$5:$D$687,3,0),0)</f>
        <v>60.62</v>
      </c>
      <c r="F96" s="1186">
        <f>+IFERROR(VLOOKUP(B96,[2]Hoja1!$B$4:$G$520,6,0),0)</f>
        <v>34.042857142857144</v>
      </c>
      <c r="H96" s="680"/>
      <c r="I96" s="680"/>
      <c r="N96" s="549"/>
      <c r="O96" s="549"/>
    </row>
    <row r="97" spans="1:15" ht="10.5" customHeight="1" x14ac:dyDescent="0.2">
      <c r="B97" s="984" t="s">
        <v>972</v>
      </c>
      <c r="C97" s="680" t="s">
        <v>896</v>
      </c>
      <c r="D97" s="978">
        <v>80</v>
      </c>
      <c r="E97" s="549">
        <f>+IFERROR(VLOOKUP(Table_7[[#This Row],[Referencia]],[1]Hoja1!$B$5:$D$687,3,0),0)</f>
        <v>98.6</v>
      </c>
      <c r="F97" s="1186">
        <f>+IFERROR(VLOOKUP(B97,[2]Hoja1!$B$4:$G$520,6,0),0)</f>
        <v>150.37857142857143</v>
      </c>
      <c r="H97" s="680"/>
      <c r="I97" s="680"/>
      <c r="N97" s="549"/>
      <c r="O97" s="549"/>
    </row>
    <row r="98" spans="1:15" ht="10.5" customHeight="1" x14ac:dyDescent="0.2">
      <c r="B98" s="985" t="s">
        <v>791</v>
      </c>
      <c r="C98" s="680" t="s">
        <v>906</v>
      </c>
      <c r="D98" s="978">
        <v>10</v>
      </c>
      <c r="E98" s="549">
        <f>+IFERROR(VLOOKUP(Table_7[[#This Row],[Referencia]],[1]Hoja1!$B$5:$D$687,3,0),0)</f>
        <v>0</v>
      </c>
      <c r="F98" s="1186">
        <f>+IFERROR(VLOOKUP(B98,[2]Hoja1!$B$4:$G$520,6,0),0)</f>
        <v>1.8571428571428572</v>
      </c>
      <c r="H98" s="680"/>
      <c r="I98" s="680"/>
      <c r="N98" s="549"/>
      <c r="O98" s="549"/>
    </row>
    <row r="99" spans="1:15" ht="10.5" customHeight="1" x14ac:dyDescent="0.2">
      <c r="B99" s="984" t="s">
        <v>973</v>
      </c>
      <c r="C99" s="680" t="s">
        <v>897</v>
      </c>
      <c r="D99" s="978"/>
      <c r="E99" s="549">
        <f>+IFERROR(VLOOKUP(Table_7[[#This Row],[Referencia]],[1]Hoja1!$B$5:$D$687,3,0),0)</f>
        <v>20.39</v>
      </c>
      <c r="F99" s="1186">
        <f>+IFERROR(VLOOKUP(B99,[2]Hoja1!$B$4:$G$520,6,0),0)</f>
        <v>21.042857142857144</v>
      </c>
      <c r="H99" s="680"/>
      <c r="I99" s="680"/>
      <c r="N99" s="549"/>
      <c r="O99" s="549"/>
    </row>
    <row r="100" spans="1:15" ht="10.5" customHeight="1" x14ac:dyDescent="0.2">
      <c r="B100" s="984" t="s">
        <v>974</v>
      </c>
      <c r="C100" s="680" t="s">
        <v>898</v>
      </c>
      <c r="D100" s="978">
        <v>0</v>
      </c>
      <c r="E100" s="549">
        <f>+IFERROR(VLOOKUP(Table_7[[#This Row],[Referencia]],[1]Hoja1!$B$5:$D$687,3,0),0)</f>
        <v>46.69</v>
      </c>
      <c r="F100" s="1186">
        <f>+IFERROR(VLOOKUP(B100,[2]Hoja1!$B$4:$G$520,6,0),0)</f>
        <v>18.499999999999989</v>
      </c>
      <c r="H100" s="680"/>
      <c r="I100" s="680"/>
      <c r="N100" s="549"/>
      <c r="O100" s="549"/>
    </row>
    <row r="101" spans="1:15" ht="10.5" customHeight="1" x14ac:dyDescent="0.2">
      <c r="C101" s="1013" t="s">
        <v>58</v>
      </c>
      <c r="D101" s="1014">
        <f>+SUM(D3:D100)</f>
        <v>11186.83</v>
      </c>
      <c r="H101" s="680"/>
      <c r="I101" s="680"/>
      <c r="N101" s="549"/>
      <c r="O101" s="549"/>
    </row>
    <row r="102" spans="1:15" ht="10.5" customHeight="1" x14ac:dyDescent="0.2">
      <c r="C102" s="687"/>
    </row>
    <row r="103" spans="1:15" ht="10.5" customHeight="1" x14ac:dyDescent="0.2">
      <c r="C103" s="687"/>
    </row>
    <row r="104" spans="1:15" ht="10.5" customHeight="1" x14ac:dyDescent="0.2">
      <c r="A104" s="680"/>
      <c r="B104" s="680"/>
      <c r="C104" s="788"/>
      <c r="E104" s="680"/>
    </row>
    <row r="105" spans="1:15" ht="10.5" customHeight="1" x14ac:dyDescent="0.2">
      <c r="A105" s="680"/>
      <c r="B105" s="790"/>
      <c r="C105" s="790"/>
      <c r="D105" s="790"/>
      <c r="E105" s="680"/>
    </row>
    <row r="106" spans="1:15" ht="10.5" customHeight="1" x14ac:dyDescent="0.2">
      <c r="A106" s="680"/>
      <c r="B106" s="688"/>
      <c r="C106" s="791"/>
      <c r="D106" s="792"/>
      <c r="E106" s="680"/>
    </row>
    <row r="107" spans="1:15" ht="10.5" customHeight="1" x14ac:dyDescent="0.2">
      <c r="A107" s="680"/>
      <c r="B107" s="688"/>
      <c r="C107" s="791"/>
      <c r="D107" s="792"/>
      <c r="E107" s="680"/>
    </row>
    <row r="108" spans="1:15" ht="10.5" customHeight="1" x14ac:dyDescent="0.2">
      <c r="A108" s="680"/>
      <c r="B108" s="688"/>
      <c r="C108" s="791"/>
      <c r="D108" s="792"/>
      <c r="E108" s="680"/>
    </row>
    <row r="109" spans="1:15" ht="10.5" customHeight="1" x14ac:dyDescent="0.2">
      <c r="A109" s="680"/>
      <c r="B109" s="688"/>
      <c r="C109" s="791"/>
      <c r="D109" s="792"/>
      <c r="E109" s="680"/>
    </row>
    <row r="110" spans="1:15" ht="10.5" customHeight="1" x14ac:dyDescent="0.2">
      <c r="A110" s="680"/>
      <c r="B110" s="688"/>
      <c r="C110" s="791"/>
      <c r="D110" s="792"/>
      <c r="E110" s="680"/>
    </row>
    <row r="111" spans="1:15" ht="10.5" customHeight="1" x14ac:dyDescent="0.2">
      <c r="A111" s="680"/>
      <c r="B111" s="688"/>
      <c r="C111" s="791"/>
      <c r="D111" s="792"/>
      <c r="E111" s="680"/>
    </row>
    <row r="112" spans="1:15" ht="10.5" customHeight="1" x14ac:dyDescent="0.2">
      <c r="A112" s="680"/>
      <c r="B112" s="688"/>
      <c r="C112" s="791"/>
      <c r="D112" s="792"/>
      <c r="E112" s="680"/>
    </row>
    <row r="113" spans="1:5" ht="10.5" customHeight="1" x14ac:dyDescent="0.2">
      <c r="A113" s="680"/>
      <c r="B113" s="688"/>
      <c r="C113" s="791"/>
      <c r="D113" s="792"/>
      <c r="E113" s="680"/>
    </row>
    <row r="114" spans="1:5" ht="10.5" customHeight="1" x14ac:dyDescent="0.2">
      <c r="A114" s="680"/>
      <c r="B114" s="688"/>
      <c r="C114" s="791"/>
      <c r="D114" s="792"/>
      <c r="E114" s="680"/>
    </row>
    <row r="115" spans="1:5" ht="10.5" customHeight="1" x14ac:dyDescent="0.2">
      <c r="A115" s="680"/>
      <c r="B115" s="1208"/>
      <c r="C115" s="1209"/>
      <c r="D115" s="793"/>
      <c r="E115" s="680"/>
    </row>
    <row r="116" spans="1:5" ht="10.5" customHeight="1" x14ac:dyDescent="0.2">
      <c r="A116" s="680"/>
      <c r="B116" s="680"/>
      <c r="C116" s="788"/>
      <c r="D116" s="789"/>
      <c r="E116" s="680"/>
    </row>
    <row r="117" spans="1:5" ht="10.5" customHeight="1" x14ac:dyDescent="0.2">
      <c r="C117" s="687"/>
    </row>
    <row r="118" spans="1:5" ht="10.5" customHeight="1" x14ac:dyDescent="0.2">
      <c r="C118" s="687"/>
    </row>
    <row r="119" spans="1:5" ht="10.5" customHeight="1" x14ac:dyDescent="0.2">
      <c r="C119" s="687"/>
    </row>
    <row r="120" spans="1:5" ht="10.5" customHeight="1" x14ac:dyDescent="0.2">
      <c r="C120" s="687"/>
    </row>
    <row r="121" spans="1:5" ht="10.5" customHeight="1" x14ac:dyDescent="0.2">
      <c r="C121" s="687"/>
    </row>
    <row r="122" spans="1:5" ht="10.5" customHeight="1" x14ac:dyDescent="0.2">
      <c r="C122" s="687"/>
    </row>
    <row r="123" spans="1:5" ht="10.5" customHeight="1" x14ac:dyDescent="0.2">
      <c r="C123" s="687"/>
    </row>
    <row r="124" spans="1:5" ht="10.5" customHeight="1" x14ac:dyDescent="0.2">
      <c r="C124" s="687"/>
    </row>
    <row r="125" spans="1:5" ht="10.5" customHeight="1" x14ac:dyDescent="0.2">
      <c r="C125" s="687"/>
    </row>
    <row r="126" spans="1:5" ht="10.5" customHeight="1" x14ac:dyDescent="0.2">
      <c r="C126" s="687"/>
    </row>
    <row r="127" spans="1:5" ht="10.5" customHeight="1" x14ac:dyDescent="0.2">
      <c r="C127" s="687"/>
    </row>
    <row r="128" spans="1:5" ht="10.5" customHeight="1" x14ac:dyDescent="0.2">
      <c r="C128" s="687"/>
    </row>
    <row r="129" spans="3:3" ht="10.5" customHeight="1" x14ac:dyDescent="0.2">
      <c r="C129" s="687"/>
    </row>
    <row r="130" spans="3:3" ht="10.5" customHeight="1" x14ac:dyDescent="0.2">
      <c r="C130" s="687"/>
    </row>
    <row r="131" spans="3:3" ht="10.5" customHeight="1" x14ac:dyDescent="0.2">
      <c r="C131" s="687"/>
    </row>
    <row r="132" spans="3:3" ht="10.5" customHeight="1" x14ac:dyDescent="0.2">
      <c r="C132" s="687"/>
    </row>
    <row r="133" spans="3:3" ht="10.5" customHeight="1" x14ac:dyDescent="0.2">
      <c r="C133" s="687"/>
    </row>
    <row r="134" spans="3:3" ht="10.5" customHeight="1" x14ac:dyDescent="0.2">
      <c r="C134" s="687"/>
    </row>
    <row r="135" spans="3:3" ht="10.5" customHeight="1" x14ac:dyDescent="0.2">
      <c r="C135" s="687"/>
    </row>
    <row r="136" spans="3:3" ht="10.5" customHeight="1" x14ac:dyDescent="0.2">
      <c r="C136" s="687"/>
    </row>
    <row r="137" spans="3:3" ht="10.5" customHeight="1" x14ac:dyDescent="0.2">
      <c r="C137" s="687"/>
    </row>
    <row r="138" spans="3:3" ht="10.5" customHeight="1" x14ac:dyDescent="0.2">
      <c r="C138" s="687"/>
    </row>
    <row r="139" spans="3:3" ht="10.5" customHeight="1" x14ac:dyDescent="0.2">
      <c r="C139" s="687"/>
    </row>
    <row r="140" spans="3:3" ht="10.5" customHeight="1" x14ac:dyDescent="0.2">
      <c r="C140" s="687"/>
    </row>
    <row r="141" spans="3:3" ht="10.5" customHeight="1" x14ac:dyDescent="0.2">
      <c r="C141" s="687"/>
    </row>
    <row r="142" spans="3:3" ht="10.5" customHeight="1" x14ac:dyDescent="0.2">
      <c r="C142" s="687"/>
    </row>
    <row r="143" spans="3:3" ht="10.5" customHeight="1" x14ac:dyDescent="0.2">
      <c r="C143" s="687"/>
    </row>
    <row r="144" spans="3:3" ht="10.5" customHeight="1" x14ac:dyDescent="0.2">
      <c r="C144" s="687"/>
    </row>
    <row r="145" spans="3:3" ht="10.5" customHeight="1" x14ac:dyDescent="0.2">
      <c r="C145" s="687"/>
    </row>
    <row r="146" spans="3:3" ht="10.5" customHeight="1" x14ac:dyDescent="0.2">
      <c r="C146" s="687"/>
    </row>
    <row r="147" spans="3:3" ht="10.5" customHeight="1" x14ac:dyDescent="0.2">
      <c r="C147" s="687"/>
    </row>
    <row r="148" spans="3:3" ht="10.5" customHeight="1" x14ac:dyDescent="0.2">
      <c r="C148" s="687"/>
    </row>
    <row r="149" spans="3:3" ht="10.5" customHeight="1" x14ac:dyDescent="0.2">
      <c r="C149" s="687"/>
    </row>
    <row r="150" spans="3:3" ht="10.5" customHeight="1" x14ac:dyDescent="0.2">
      <c r="C150" s="687"/>
    </row>
    <row r="151" spans="3:3" ht="10.5" customHeight="1" x14ac:dyDescent="0.2">
      <c r="C151" s="687"/>
    </row>
    <row r="152" spans="3:3" ht="10.5" customHeight="1" x14ac:dyDescent="0.2">
      <c r="C152" s="687"/>
    </row>
    <row r="153" spans="3:3" ht="10.5" customHeight="1" x14ac:dyDescent="0.2">
      <c r="C153" s="687"/>
    </row>
    <row r="154" spans="3:3" ht="10.5" customHeight="1" x14ac:dyDescent="0.2">
      <c r="C154" s="687"/>
    </row>
    <row r="155" spans="3:3" ht="10.5" customHeight="1" x14ac:dyDescent="0.2">
      <c r="C155" s="687"/>
    </row>
    <row r="156" spans="3:3" ht="10.5" customHeight="1" x14ac:dyDescent="0.2">
      <c r="C156" s="687"/>
    </row>
    <row r="157" spans="3:3" ht="10.5" customHeight="1" x14ac:dyDescent="0.2">
      <c r="C157" s="687"/>
    </row>
    <row r="158" spans="3:3" ht="10.5" customHeight="1" x14ac:dyDescent="0.2">
      <c r="C158" s="687"/>
    </row>
    <row r="159" spans="3:3" ht="10.5" customHeight="1" x14ac:dyDescent="0.2">
      <c r="C159" s="687"/>
    </row>
    <row r="160" spans="3:3" ht="10.5" customHeight="1" x14ac:dyDescent="0.2">
      <c r="C160" s="687"/>
    </row>
    <row r="161" spans="3:3" ht="10.5" customHeight="1" x14ac:dyDescent="0.2">
      <c r="C161" s="687"/>
    </row>
    <row r="162" spans="3:3" ht="10.5" customHeight="1" x14ac:dyDescent="0.2">
      <c r="C162" s="687"/>
    </row>
    <row r="163" spans="3:3" ht="10.5" customHeight="1" x14ac:dyDescent="0.2">
      <c r="C163" s="687"/>
    </row>
    <row r="164" spans="3:3" ht="10.5" customHeight="1" x14ac:dyDescent="0.2">
      <c r="C164" s="687"/>
    </row>
    <row r="165" spans="3:3" ht="10.5" customHeight="1" x14ac:dyDescent="0.2">
      <c r="C165" s="687"/>
    </row>
    <row r="166" spans="3:3" ht="10.5" customHeight="1" x14ac:dyDescent="0.2">
      <c r="C166" s="687"/>
    </row>
    <row r="167" spans="3:3" ht="10.5" customHeight="1" x14ac:dyDescent="0.2">
      <c r="C167" s="687"/>
    </row>
    <row r="168" spans="3:3" ht="10.5" customHeight="1" x14ac:dyDescent="0.2">
      <c r="C168" s="687"/>
    </row>
    <row r="169" spans="3:3" ht="10.5" customHeight="1" x14ac:dyDescent="0.2">
      <c r="C169" s="687"/>
    </row>
    <row r="170" spans="3:3" ht="10.5" customHeight="1" x14ac:dyDescent="0.2">
      <c r="C170" s="687"/>
    </row>
    <row r="171" spans="3:3" ht="10.5" customHeight="1" x14ac:dyDescent="0.2">
      <c r="C171" s="687"/>
    </row>
    <row r="172" spans="3:3" ht="10.5" customHeight="1" x14ac:dyDescent="0.2">
      <c r="C172" s="687"/>
    </row>
    <row r="173" spans="3:3" ht="10.5" customHeight="1" x14ac:dyDescent="0.2">
      <c r="C173" s="687"/>
    </row>
    <row r="174" spans="3:3" ht="10.5" customHeight="1" x14ac:dyDescent="0.2">
      <c r="C174" s="687"/>
    </row>
    <row r="175" spans="3:3" ht="10.5" customHeight="1" x14ac:dyDescent="0.2">
      <c r="C175" s="687"/>
    </row>
    <row r="176" spans="3:3" ht="10.5" customHeight="1" x14ac:dyDescent="0.2">
      <c r="C176" s="687"/>
    </row>
    <row r="177" spans="3:3" ht="10.5" customHeight="1" x14ac:dyDescent="0.2">
      <c r="C177" s="687"/>
    </row>
    <row r="178" spans="3:3" ht="10.5" customHeight="1" x14ac:dyDescent="0.2">
      <c r="C178" s="687"/>
    </row>
    <row r="179" spans="3:3" ht="10.5" customHeight="1" x14ac:dyDescent="0.2">
      <c r="C179" s="687"/>
    </row>
    <row r="180" spans="3:3" ht="10.5" customHeight="1" x14ac:dyDescent="0.2">
      <c r="C180" s="687"/>
    </row>
    <row r="181" spans="3:3" ht="10.5" customHeight="1" x14ac:dyDescent="0.2">
      <c r="C181" s="687"/>
    </row>
    <row r="182" spans="3:3" ht="10.5" customHeight="1" x14ac:dyDescent="0.2">
      <c r="C182" s="687"/>
    </row>
    <row r="183" spans="3:3" ht="10.5" customHeight="1" x14ac:dyDescent="0.2">
      <c r="C183" s="687"/>
    </row>
    <row r="184" spans="3:3" ht="10.5" customHeight="1" x14ac:dyDescent="0.2">
      <c r="C184" s="687"/>
    </row>
    <row r="185" spans="3:3" ht="10.5" customHeight="1" x14ac:dyDescent="0.2">
      <c r="C185" s="687"/>
    </row>
    <row r="186" spans="3:3" ht="10.5" customHeight="1" x14ac:dyDescent="0.2">
      <c r="C186" s="687"/>
    </row>
    <row r="187" spans="3:3" ht="10.5" customHeight="1" x14ac:dyDescent="0.2">
      <c r="C187" s="687"/>
    </row>
    <row r="188" spans="3:3" ht="10.5" customHeight="1" x14ac:dyDescent="0.2">
      <c r="C188" s="687"/>
    </row>
    <row r="189" spans="3:3" ht="10.5" customHeight="1" x14ac:dyDescent="0.2">
      <c r="C189" s="687"/>
    </row>
    <row r="190" spans="3:3" ht="10.5" customHeight="1" x14ac:dyDescent="0.2">
      <c r="C190" s="687"/>
    </row>
    <row r="191" spans="3:3" ht="10.5" customHeight="1" x14ac:dyDescent="0.2">
      <c r="C191" s="687"/>
    </row>
    <row r="192" spans="3:3" ht="10.5" customHeight="1" x14ac:dyDescent="0.2">
      <c r="C192" s="687"/>
    </row>
    <row r="193" spans="3:3" ht="10.5" customHeight="1" x14ac:dyDescent="0.2">
      <c r="C193" s="687"/>
    </row>
    <row r="194" spans="3:3" ht="10.5" customHeight="1" x14ac:dyDescent="0.2">
      <c r="C194" s="687"/>
    </row>
    <row r="195" spans="3:3" ht="10.5" customHeight="1" x14ac:dyDescent="0.2">
      <c r="C195" s="687"/>
    </row>
    <row r="196" spans="3:3" ht="10.5" customHeight="1" x14ac:dyDescent="0.2">
      <c r="C196" s="687"/>
    </row>
    <row r="197" spans="3:3" ht="10.5" customHeight="1" x14ac:dyDescent="0.2">
      <c r="C197" s="687"/>
    </row>
    <row r="198" spans="3:3" ht="10.5" customHeight="1" x14ac:dyDescent="0.2">
      <c r="C198" s="687"/>
    </row>
    <row r="199" spans="3:3" ht="10.5" customHeight="1" x14ac:dyDescent="0.2">
      <c r="C199" s="687"/>
    </row>
    <row r="200" spans="3:3" ht="10.5" customHeight="1" x14ac:dyDescent="0.2">
      <c r="C200" s="687"/>
    </row>
    <row r="201" spans="3:3" ht="10.5" customHeight="1" x14ac:dyDescent="0.2">
      <c r="C201" s="687"/>
    </row>
    <row r="202" spans="3:3" ht="10.5" customHeight="1" x14ac:dyDescent="0.2">
      <c r="C202" s="687"/>
    </row>
    <row r="203" spans="3:3" ht="10.5" customHeight="1" x14ac:dyDescent="0.2">
      <c r="C203" s="687"/>
    </row>
    <row r="204" spans="3:3" ht="10.5" customHeight="1" x14ac:dyDescent="0.2">
      <c r="C204" s="687"/>
    </row>
    <row r="205" spans="3:3" ht="10.5" customHeight="1" x14ac:dyDescent="0.2">
      <c r="C205" s="687"/>
    </row>
    <row r="206" spans="3:3" ht="10.5" customHeight="1" x14ac:dyDescent="0.2">
      <c r="C206" s="687"/>
    </row>
    <row r="207" spans="3:3" ht="10.5" customHeight="1" x14ac:dyDescent="0.2">
      <c r="C207" s="687"/>
    </row>
    <row r="208" spans="3:3" ht="10.5" customHeight="1" x14ac:dyDescent="0.2">
      <c r="C208" s="687"/>
    </row>
    <row r="209" spans="3:3" ht="10.5" customHeight="1" x14ac:dyDescent="0.2">
      <c r="C209" s="687"/>
    </row>
    <row r="210" spans="3:3" ht="10.5" customHeight="1" x14ac:dyDescent="0.2">
      <c r="C210" s="687"/>
    </row>
    <row r="211" spans="3:3" ht="10.5" customHeight="1" x14ac:dyDescent="0.2">
      <c r="C211" s="687"/>
    </row>
    <row r="212" spans="3:3" ht="10.5" customHeight="1" x14ac:dyDescent="0.2">
      <c r="C212" s="687"/>
    </row>
    <row r="213" spans="3:3" ht="10.5" customHeight="1" x14ac:dyDescent="0.2">
      <c r="C213" s="687"/>
    </row>
    <row r="214" spans="3:3" ht="10.5" customHeight="1" x14ac:dyDescent="0.2">
      <c r="C214" s="687"/>
    </row>
    <row r="215" spans="3:3" ht="10.5" customHeight="1" x14ac:dyDescent="0.2">
      <c r="C215" s="687"/>
    </row>
    <row r="216" spans="3:3" ht="10.5" customHeight="1" x14ac:dyDescent="0.2">
      <c r="C216" s="687"/>
    </row>
    <row r="217" spans="3:3" ht="10.5" customHeight="1" x14ac:dyDescent="0.2">
      <c r="C217" s="687"/>
    </row>
    <row r="218" spans="3:3" ht="10.5" customHeight="1" x14ac:dyDescent="0.2">
      <c r="C218" s="687"/>
    </row>
    <row r="219" spans="3:3" ht="10.5" customHeight="1" x14ac:dyDescent="0.2">
      <c r="C219" s="687"/>
    </row>
    <row r="220" spans="3:3" ht="10.5" customHeight="1" x14ac:dyDescent="0.2">
      <c r="C220" s="687"/>
    </row>
    <row r="221" spans="3:3" ht="10.5" customHeight="1" x14ac:dyDescent="0.2">
      <c r="C221" s="687"/>
    </row>
    <row r="222" spans="3:3" ht="10.5" customHeight="1" x14ac:dyDescent="0.2">
      <c r="C222" s="687"/>
    </row>
    <row r="223" spans="3:3" ht="10.5" customHeight="1" x14ac:dyDescent="0.2">
      <c r="C223" s="687"/>
    </row>
    <row r="224" spans="3:3" ht="10.5" customHeight="1" x14ac:dyDescent="0.2">
      <c r="C224" s="687"/>
    </row>
    <row r="225" spans="3:3" ht="10.5" customHeight="1" x14ac:dyDescent="0.2">
      <c r="C225" s="687"/>
    </row>
    <row r="226" spans="3:3" ht="10.5" customHeight="1" x14ac:dyDescent="0.2">
      <c r="C226" s="687"/>
    </row>
    <row r="227" spans="3:3" ht="10.5" customHeight="1" x14ac:dyDescent="0.2">
      <c r="C227" s="687"/>
    </row>
    <row r="228" spans="3:3" ht="10.5" customHeight="1" x14ac:dyDescent="0.2">
      <c r="C228" s="687"/>
    </row>
    <row r="229" spans="3:3" ht="10.5" customHeight="1" x14ac:dyDescent="0.2">
      <c r="C229" s="687"/>
    </row>
    <row r="230" spans="3:3" ht="10.5" customHeight="1" x14ac:dyDescent="0.2">
      <c r="C230" s="687"/>
    </row>
    <row r="231" spans="3:3" ht="10.5" customHeight="1" x14ac:dyDescent="0.2">
      <c r="C231" s="687"/>
    </row>
    <row r="232" spans="3:3" ht="10.5" customHeight="1" x14ac:dyDescent="0.2">
      <c r="C232" s="687"/>
    </row>
    <row r="233" spans="3:3" ht="10.5" customHeight="1" x14ac:dyDescent="0.2">
      <c r="C233" s="687"/>
    </row>
    <row r="234" spans="3:3" ht="10.5" customHeight="1" x14ac:dyDescent="0.2">
      <c r="C234" s="687"/>
    </row>
    <row r="235" spans="3:3" ht="10.5" customHeight="1" x14ac:dyDescent="0.2">
      <c r="C235" s="687"/>
    </row>
    <row r="236" spans="3:3" ht="10.5" customHeight="1" x14ac:dyDescent="0.2">
      <c r="C236" s="687"/>
    </row>
    <row r="237" spans="3:3" ht="10.5" customHeight="1" x14ac:dyDescent="0.2">
      <c r="C237" s="687"/>
    </row>
    <row r="238" spans="3:3" ht="10.5" customHeight="1" x14ac:dyDescent="0.2">
      <c r="C238" s="687"/>
    </row>
    <row r="239" spans="3:3" ht="10.5" customHeight="1" x14ac:dyDescent="0.2">
      <c r="C239" s="687"/>
    </row>
    <row r="240" spans="3:3" ht="10.5" customHeight="1" x14ac:dyDescent="0.2">
      <c r="C240" s="687"/>
    </row>
    <row r="241" spans="3:3" ht="10.5" customHeight="1" x14ac:dyDescent="0.2">
      <c r="C241" s="687"/>
    </row>
    <row r="242" spans="3:3" ht="10.5" customHeight="1" x14ac:dyDescent="0.2">
      <c r="C242" s="687"/>
    </row>
    <row r="243" spans="3:3" ht="10.5" customHeight="1" x14ac:dyDescent="0.2">
      <c r="C243" s="687"/>
    </row>
    <row r="244" spans="3:3" ht="10.5" customHeight="1" x14ac:dyDescent="0.2">
      <c r="C244" s="687"/>
    </row>
    <row r="245" spans="3:3" ht="10.5" customHeight="1" x14ac:dyDescent="0.2">
      <c r="C245" s="687"/>
    </row>
    <row r="246" spans="3:3" ht="10.5" customHeight="1" x14ac:dyDescent="0.2">
      <c r="C246" s="687"/>
    </row>
    <row r="247" spans="3:3" ht="10.5" customHeight="1" x14ac:dyDescent="0.2">
      <c r="C247" s="687"/>
    </row>
    <row r="248" spans="3:3" ht="10.5" customHeight="1" x14ac:dyDescent="0.2">
      <c r="C248" s="687"/>
    </row>
    <row r="249" spans="3:3" ht="10.5" customHeight="1" x14ac:dyDescent="0.2">
      <c r="C249" s="687"/>
    </row>
    <row r="250" spans="3:3" ht="10.5" customHeight="1" x14ac:dyDescent="0.2">
      <c r="C250" s="687"/>
    </row>
    <row r="251" spans="3:3" ht="10.5" customHeight="1" x14ac:dyDescent="0.2">
      <c r="C251" s="687"/>
    </row>
    <row r="252" spans="3:3" ht="10.5" customHeight="1" x14ac:dyDescent="0.2">
      <c r="C252" s="687"/>
    </row>
    <row r="253" spans="3:3" ht="10.5" customHeight="1" x14ac:dyDescent="0.2">
      <c r="C253" s="687"/>
    </row>
    <row r="254" spans="3:3" ht="10.5" customHeight="1" x14ac:dyDescent="0.2">
      <c r="C254" s="687"/>
    </row>
    <row r="255" spans="3:3" ht="10.5" customHeight="1" x14ac:dyDescent="0.2">
      <c r="C255" s="687"/>
    </row>
    <row r="256" spans="3:3" ht="10.5" customHeight="1" x14ac:dyDescent="0.2">
      <c r="C256" s="687"/>
    </row>
    <row r="257" spans="3:3" ht="10.5" customHeight="1" x14ac:dyDescent="0.2">
      <c r="C257" s="687"/>
    </row>
    <row r="258" spans="3:3" ht="10.5" customHeight="1" x14ac:dyDescent="0.2">
      <c r="C258" s="687"/>
    </row>
    <row r="259" spans="3:3" ht="10.5" customHeight="1" x14ac:dyDescent="0.2">
      <c r="C259" s="687"/>
    </row>
    <row r="260" spans="3:3" ht="10.5" customHeight="1" x14ac:dyDescent="0.2">
      <c r="C260" s="687"/>
    </row>
    <row r="261" spans="3:3" ht="10.5" customHeight="1" x14ac:dyDescent="0.2">
      <c r="C261" s="687"/>
    </row>
    <row r="262" spans="3:3" ht="10.5" customHeight="1" x14ac:dyDescent="0.2">
      <c r="C262" s="687"/>
    </row>
    <row r="263" spans="3:3" ht="10.5" customHeight="1" x14ac:dyDescent="0.2">
      <c r="C263" s="687"/>
    </row>
    <row r="264" spans="3:3" ht="10.5" customHeight="1" x14ac:dyDescent="0.2">
      <c r="C264" s="687"/>
    </row>
    <row r="265" spans="3:3" ht="10.5" customHeight="1" x14ac:dyDescent="0.2">
      <c r="C265" s="687"/>
    </row>
    <row r="266" spans="3:3" ht="10.5" customHeight="1" x14ac:dyDescent="0.2">
      <c r="C266" s="687"/>
    </row>
    <row r="267" spans="3:3" ht="10.5" customHeight="1" x14ac:dyDescent="0.2">
      <c r="C267" s="687"/>
    </row>
    <row r="268" spans="3:3" ht="10.5" customHeight="1" x14ac:dyDescent="0.2">
      <c r="C268" s="687"/>
    </row>
    <row r="269" spans="3:3" ht="10.5" customHeight="1" x14ac:dyDescent="0.2">
      <c r="C269" s="687"/>
    </row>
    <row r="270" spans="3:3" ht="10.5" customHeight="1" x14ac:dyDescent="0.2">
      <c r="C270" s="687"/>
    </row>
    <row r="271" spans="3:3" ht="10.5" customHeight="1" x14ac:dyDescent="0.2">
      <c r="C271" s="687"/>
    </row>
    <row r="272" spans="3:3" ht="10.5" customHeight="1" x14ac:dyDescent="0.2">
      <c r="C272" s="687"/>
    </row>
    <row r="273" spans="3:3" ht="10.5" customHeight="1" x14ac:dyDescent="0.2">
      <c r="C273" s="687"/>
    </row>
    <row r="274" spans="3:3" ht="10.5" customHeight="1" x14ac:dyDescent="0.2">
      <c r="C274" s="687"/>
    </row>
    <row r="275" spans="3:3" ht="10.5" customHeight="1" x14ac:dyDescent="0.2">
      <c r="C275" s="687"/>
    </row>
    <row r="276" spans="3:3" ht="10.5" customHeight="1" x14ac:dyDescent="0.2">
      <c r="C276" s="687"/>
    </row>
    <row r="277" spans="3:3" ht="10.5" customHeight="1" x14ac:dyDescent="0.2">
      <c r="C277" s="687"/>
    </row>
    <row r="278" spans="3:3" ht="10.5" customHeight="1" x14ac:dyDescent="0.2">
      <c r="C278" s="687"/>
    </row>
    <row r="279" spans="3:3" ht="10.5" customHeight="1" x14ac:dyDescent="0.2">
      <c r="C279" s="687"/>
    </row>
    <row r="280" spans="3:3" ht="10.5" customHeight="1" x14ac:dyDescent="0.2">
      <c r="C280" s="687"/>
    </row>
    <row r="281" spans="3:3" ht="15.75" customHeight="1" x14ac:dyDescent="0.2"/>
    <row r="282" spans="3:3" ht="15.75" customHeight="1" x14ac:dyDescent="0.2"/>
    <row r="283" spans="3:3" ht="15.75" customHeight="1" x14ac:dyDescent="0.2"/>
    <row r="284" spans="3:3" ht="15.75" customHeight="1" x14ac:dyDescent="0.2"/>
    <row r="285" spans="3:3" ht="15.75" customHeight="1" x14ac:dyDescent="0.2"/>
    <row r="286" spans="3:3" ht="15.75" customHeight="1" x14ac:dyDescent="0.2"/>
    <row r="287" spans="3:3" ht="15.75" customHeight="1" x14ac:dyDescent="0.2"/>
    <row r="288" spans="3:3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</sheetData>
  <mergeCells count="2">
    <mergeCell ref="B1:D1"/>
    <mergeCell ref="B115:C115"/>
  </mergeCells>
  <pageMargins left="0.7" right="0.7" top="0.75" bottom="0.75" header="0" footer="0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2:E38"/>
  <sheetViews>
    <sheetView workbookViewId="0">
      <selection activeCell="C24" sqref="C24"/>
    </sheetView>
  </sheetViews>
  <sheetFormatPr baseColWidth="10" defaultColWidth="11.375" defaultRowHeight="14.4" x14ac:dyDescent="0.2"/>
  <cols>
    <col min="1" max="1" width="14.375" style="1026" customWidth="1"/>
    <col min="2" max="2" width="41.875" style="1026" bestFit="1" customWidth="1"/>
    <col min="3" max="4" width="11.875" style="1026" bestFit="1" customWidth="1"/>
    <col min="5" max="16384" width="11.375" style="1026"/>
  </cols>
  <sheetData>
    <row r="2" spans="1:5" ht="29.4" thickBot="1" x14ac:dyDescent="0.25">
      <c r="A2" s="485" t="s">
        <v>83</v>
      </c>
      <c r="B2" s="485" t="s">
        <v>84</v>
      </c>
      <c r="C2" s="782" t="s">
        <v>628</v>
      </c>
    </row>
    <row r="3" spans="1:5" x14ac:dyDescent="0.2">
      <c r="A3" s="1027" t="s">
        <v>798</v>
      </c>
      <c r="B3" s="784" t="s">
        <v>793</v>
      </c>
      <c r="C3" s="785">
        <v>100</v>
      </c>
    </row>
    <row r="4" spans="1:5" x14ac:dyDescent="0.2">
      <c r="A4" s="786" t="s">
        <v>799</v>
      </c>
      <c r="B4" s="587" t="s">
        <v>627</v>
      </c>
      <c r="C4" s="783">
        <v>100</v>
      </c>
    </row>
    <row r="5" spans="1:5" ht="15" thickBot="1" x14ac:dyDescent="0.25">
      <c r="A5" s="1028" t="s">
        <v>807</v>
      </c>
      <c r="B5" s="1029" t="s">
        <v>928</v>
      </c>
      <c r="C5" s="787">
        <v>100</v>
      </c>
    </row>
    <row r="7" spans="1:5" x14ac:dyDescent="0.2">
      <c r="A7" s="1210" t="s">
        <v>665</v>
      </c>
      <c r="B7" s="1210"/>
      <c r="C7" s="1210"/>
    </row>
    <row r="8" spans="1:5" x14ac:dyDescent="0.3">
      <c r="A8" s="1030" t="s">
        <v>60</v>
      </c>
      <c r="B8" s="1031" t="s">
        <v>620</v>
      </c>
      <c r="C8" s="1032" t="s">
        <v>58</v>
      </c>
    </row>
    <row r="9" spans="1:5" x14ac:dyDescent="0.3">
      <c r="A9" s="1033" t="s">
        <v>785</v>
      </c>
      <c r="B9" s="1034" t="s">
        <v>205</v>
      </c>
      <c r="C9" s="1035"/>
      <c r="D9" s="1026">
        <f>IFERROR(VLOOKUP(A9,#REF!,3,FALSE),0)</f>
        <v>0</v>
      </c>
      <c r="E9" s="1039"/>
    </row>
    <row r="10" spans="1:5" x14ac:dyDescent="0.3">
      <c r="A10" s="1033" t="s">
        <v>799</v>
      </c>
      <c r="B10" s="1036" t="s">
        <v>927</v>
      </c>
      <c r="C10" s="1035">
        <v>77</v>
      </c>
      <c r="D10" s="1040">
        <f>IFERROR(VLOOKUP(A10,#REF!,3,FALSE),0)</f>
        <v>0</v>
      </c>
      <c r="E10" s="1039"/>
    </row>
    <row r="11" spans="1:5" x14ac:dyDescent="0.3">
      <c r="A11" s="1033" t="s">
        <v>679</v>
      </c>
      <c r="B11" s="1034" t="s">
        <v>661</v>
      </c>
      <c r="C11" s="1035">
        <v>3</v>
      </c>
      <c r="D11" s="1040">
        <f>IFERROR(VLOOKUP(A11,#REF!,3,FALSE),0)</f>
        <v>0</v>
      </c>
      <c r="E11" s="1039"/>
    </row>
    <row r="12" spans="1:5" x14ac:dyDescent="0.3">
      <c r="A12" s="1033" t="s">
        <v>1008</v>
      </c>
      <c r="B12" s="1034" t="s">
        <v>918</v>
      </c>
      <c r="C12" s="1035">
        <v>40</v>
      </c>
      <c r="D12" s="1040">
        <f>IFERROR(VLOOKUP(A12,#REF!,3,FALSE),0)</f>
        <v>0</v>
      </c>
      <c r="E12" s="1039"/>
    </row>
    <row r="13" spans="1:5" x14ac:dyDescent="0.3">
      <c r="A13" s="1033" t="s">
        <v>247</v>
      </c>
      <c r="B13" s="1034" t="s">
        <v>903</v>
      </c>
      <c r="C13" s="1035">
        <v>40</v>
      </c>
      <c r="D13" s="1040">
        <f>IFERROR(VLOOKUP(A13,#REF!,3,FALSE),0)</f>
        <v>0</v>
      </c>
      <c r="E13" s="1039"/>
    </row>
    <row r="14" spans="1:5" x14ac:dyDescent="0.3">
      <c r="A14" s="1033" t="s">
        <v>501</v>
      </c>
      <c r="B14" s="1034" t="s">
        <v>502</v>
      </c>
      <c r="C14" s="1035">
        <v>10</v>
      </c>
      <c r="D14" s="1040">
        <f>IFERROR(VLOOKUP(A14,#REF!,3,FALSE),0)</f>
        <v>0</v>
      </c>
      <c r="E14" s="1039"/>
    </row>
    <row r="15" spans="1:5" x14ac:dyDescent="0.3">
      <c r="A15" s="1033" t="s">
        <v>553</v>
      </c>
      <c r="B15" s="1034" t="s">
        <v>924</v>
      </c>
      <c r="C15" s="1035">
        <v>30</v>
      </c>
      <c r="D15" s="1040">
        <f>IFERROR(VLOOKUP(A15,#REF!,3,FALSE),0)</f>
        <v>0</v>
      </c>
      <c r="E15" s="1039"/>
    </row>
    <row r="16" spans="1:5" x14ac:dyDescent="0.3">
      <c r="A16" s="1033" t="s">
        <v>808</v>
      </c>
      <c r="B16" s="1034" t="s">
        <v>804</v>
      </c>
      <c r="C16" s="1035">
        <v>30</v>
      </c>
      <c r="D16" s="1040">
        <f>IFERROR(VLOOKUP(A16,#REF!,3,FALSE),0)</f>
        <v>0</v>
      </c>
      <c r="E16" s="1039"/>
    </row>
    <row r="17" spans="1:5" x14ac:dyDescent="0.3">
      <c r="A17" s="1033" t="s">
        <v>223</v>
      </c>
      <c r="B17" s="1034" t="s">
        <v>224</v>
      </c>
      <c r="C17" s="1035">
        <v>2</v>
      </c>
      <c r="D17" s="1040">
        <f>IFERROR(VLOOKUP(A17,#REF!,3,FALSE),0)</f>
        <v>0</v>
      </c>
      <c r="E17" s="1039"/>
    </row>
    <row r="18" spans="1:5" x14ac:dyDescent="0.3">
      <c r="A18" s="1033" t="s">
        <v>802</v>
      </c>
      <c r="B18" s="1034" t="s">
        <v>803</v>
      </c>
      <c r="C18" s="1035"/>
      <c r="D18" s="1026">
        <f>IFERROR(VLOOKUP(A18,#REF!,3,FALSE),0)</f>
        <v>0</v>
      </c>
      <c r="E18" s="1039"/>
    </row>
    <row r="19" spans="1:5" x14ac:dyDescent="0.3">
      <c r="A19" s="1033" t="s">
        <v>796</v>
      </c>
      <c r="B19" s="1034" t="s">
        <v>794</v>
      </c>
      <c r="C19" s="1035">
        <v>700</v>
      </c>
      <c r="D19" s="1040">
        <f>IFERROR(VLOOKUP(A19,#REF!,3,FALSE),0)</f>
        <v>0</v>
      </c>
      <c r="E19" s="1039"/>
    </row>
    <row r="20" spans="1:5" x14ac:dyDescent="0.3">
      <c r="A20" s="1033" t="s">
        <v>807</v>
      </c>
      <c r="B20" s="1036" t="s">
        <v>928</v>
      </c>
      <c r="C20" s="1035">
        <f>+C5</f>
        <v>100</v>
      </c>
      <c r="D20" s="1040">
        <f>IFERROR(VLOOKUP(A20,#REF!,3,FALSE),0)</f>
        <v>0</v>
      </c>
      <c r="E20" s="1039"/>
    </row>
    <row r="21" spans="1:5" x14ac:dyDescent="0.3">
      <c r="A21" s="1033" t="s">
        <v>461</v>
      </c>
      <c r="B21" s="1034" t="s">
        <v>955</v>
      </c>
      <c r="C21" s="1035"/>
      <c r="D21" s="1026">
        <f>IFERROR(VLOOKUP(A21,#REF!,3,FALSE),0)</f>
        <v>0</v>
      </c>
      <c r="E21" s="1039"/>
    </row>
    <row r="22" spans="1:5" x14ac:dyDescent="0.3">
      <c r="A22" s="1033" t="s">
        <v>118</v>
      </c>
      <c r="B22" s="1034" t="s">
        <v>795</v>
      </c>
      <c r="C22" s="1035"/>
      <c r="D22" s="1026">
        <f>IFERROR(VLOOKUP(A22,#REF!,3,FALSE),0)</f>
        <v>0</v>
      </c>
      <c r="E22" s="1039"/>
    </row>
    <row r="23" spans="1:5" x14ac:dyDescent="0.3">
      <c r="A23" s="1033" t="s">
        <v>800</v>
      </c>
      <c r="B23" s="1034" t="s">
        <v>805</v>
      </c>
      <c r="C23" s="1035">
        <v>120</v>
      </c>
      <c r="D23" s="1040">
        <f>IFERROR(VLOOKUP(A23,#REF!,3,FALSE),0)</f>
        <v>0</v>
      </c>
      <c r="E23" s="1039"/>
    </row>
    <row r="24" spans="1:5" x14ac:dyDescent="0.3">
      <c r="A24" s="1033" t="s">
        <v>873</v>
      </c>
      <c r="B24" s="1034" t="s">
        <v>872</v>
      </c>
      <c r="C24" s="1035">
        <v>60</v>
      </c>
      <c r="D24" s="1040">
        <f>IFERROR(VLOOKUP(A24,#REF!,3,FALSE),0)</f>
        <v>0</v>
      </c>
      <c r="E24" s="1039"/>
    </row>
    <row r="25" spans="1:5" x14ac:dyDescent="0.3">
      <c r="A25" s="1033" t="s">
        <v>1004</v>
      </c>
      <c r="B25" s="1034" t="s">
        <v>925</v>
      </c>
      <c r="C25" s="1035"/>
      <c r="D25" s="1026">
        <f>IFERROR(VLOOKUP(A25,#REF!,3,FALSE),0)</f>
        <v>0</v>
      </c>
      <c r="E25" s="1039"/>
    </row>
    <row r="26" spans="1:5" x14ac:dyDescent="0.3">
      <c r="A26" s="1033" t="s">
        <v>993</v>
      </c>
      <c r="B26" s="1034" t="s">
        <v>994</v>
      </c>
      <c r="C26" s="1035">
        <v>500</v>
      </c>
      <c r="D26" s="1040">
        <f>IFERROR(VLOOKUP(A26,#REF!,3,FALSE),0)</f>
        <v>0</v>
      </c>
      <c r="E26" s="1039"/>
    </row>
    <row r="27" spans="1:5" x14ac:dyDescent="0.3">
      <c r="A27" s="1033" t="s">
        <v>798</v>
      </c>
      <c r="B27" s="1036" t="s">
        <v>926</v>
      </c>
      <c r="C27" s="1035">
        <f>+C3</f>
        <v>100</v>
      </c>
      <c r="D27" s="1040">
        <f>IFERROR(VLOOKUP(A27,#REF!,3,FALSE),0)</f>
        <v>0</v>
      </c>
      <c r="E27" s="1039"/>
    </row>
    <row r="28" spans="1:5" x14ac:dyDescent="0.3">
      <c r="A28" s="1033" t="s">
        <v>503</v>
      </c>
      <c r="B28" s="1034" t="s">
        <v>792</v>
      </c>
      <c r="C28" s="1035">
        <v>100</v>
      </c>
      <c r="D28" s="1040">
        <f>IFERROR(VLOOKUP(A28,#REF!,3,FALSE),0)</f>
        <v>0</v>
      </c>
      <c r="E28" s="1039"/>
    </row>
    <row r="29" spans="1:5" x14ac:dyDescent="0.3">
      <c r="A29" s="1033" t="s">
        <v>141</v>
      </c>
      <c r="B29" s="1034" t="s">
        <v>142</v>
      </c>
      <c r="C29" s="1035">
        <v>10</v>
      </c>
      <c r="D29" s="1040">
        <f>IFERROR(VLOOKUP(A29,#REF!,3,FALSE),0)</f>
        <v>0</v>
      </c>
      <c r="E29" s="1039"/>
    </row>
    <row r="30" spans="1:5" x14ac:dyDescent="0.3">
      <c r="A30" s="1033" t="s">
        <v>801</v>
      </c>
      <c r="B30" s="1034" t="s">
        <v>871</v>
      </c>
      <c r="C30" s="1035"/>
      <c r="D30" s="1026">
        <f>IFERROR(VLOOKUP(A30,#REF!,3,FALSE),0)</f>
        <v>0</v>
      </c>
      <c r="E30" s="1039"/>
    </row>
    <row r="31" spans="1:5" x14ac:dyDescent="0.3">
      <c r="A31" s="1033" t="s">
        <v>325</v>
      </c>
      <c r="B31" s="1034" t="s">
        <v>326</v>
      </c>
      <c r="C31" s="1035">
        <v>20</v>
      </c>
      <c r="D31" s="1040">
        <f>IFERROR(VLOOKUP(A31,#REF!,3,FALSE),0)</f>
        <v>0</v>
      </c>
      <c r="E31" s="1039"/>
    </row>
    <row r="32" spans="1:5" x14ac:dyDescent="0.3">
      <c r="A32" s="1033" t="s">
        <v>122</v>
      </c>
      <c r="B32" s="1034" t="s">
        <v>123</v>
      </c>
      <c r="C32" s="1035">
        <v>20</v>
      </c>
      <c r="D32" s="1040">
        <f>IFERROR(VLOOKUP(A32,#REF!,3,FALSE),0)</f>
        <v>0</v>
      </c>
      <c r="E32" s="1039"/>
    </row>
    <row r="33" spans="1:5" x14ac:dyDescent="0.3">
      <c r="A33" s="1033" t="s">
        <v>198</v>
      </c>
      <c r="B33" s="1034" t="s">
        <v>809</v>
      </c>
      <c r="C33" s="1035"/>
      <c r="D33" s="1026">
        <f>IFERROR(VLOOKUP(A33,#REF!,3,FALSE),0)</f>
        <v>0</v>
      </c>
      <c r="E33" s="1039"/>
    </row>
    <row r="34" spans="1:5" x14ac:dyDescent="0.3">
      <c r="A34" s="1033" t="s">
        <v>1001</v>
      </c>
      <c r="B34" s="1034" t="s">
        <v>1002</v>
      </c>
      <c r="C34" s="1035">
        <v>6</v>
      </c>
      <c r="D34" s="1040">
        <f>IFERROR(VLOOKUP(A34,#REF!,3,FALSE),0)</f>
        <v>0</v>
      </c>
      <c r="E34" s="1039"/>
    </row>
    <row r="35" spans="1:5" x14ac:dyDescent="0.3">
      <c r="A35" s="1033" t="s">
        <v>1003</v>
      </c>
      <c r="B35" s="1034" t="s">
        <v>1005</v>
      </c>
      <c r="C35" s="1035">
        <v>50</v>
      </c>
      <c r="D35" s="1026">
        <f>IFERROR(VLOOKUP(A35,#REF!,3,FALSE),0)</f>
        <v>0</v>
      </c>
      <c r="E35" s="1039"/>
    </row>
    <row r="36" spans="1:5" x14ac:dyDescent="0.3">
      <c r="A36" s="1211" t="s">
        <v>136</v>
      </c>
      <c r="B36" s="1212"/>
      <c r="C36" s="1037">
        <f>SUM(C9:C35)</f>
        <v>2018</v>
      </c>
      <c r="D36" s="1037">
        <f>SUM(D9:D35)</f>
        <v>0</v>
      </c>
    </row>
    <row r="38" spans="1:5" x14ac:dyDescent="0.2">
      <c r="D38" s="1038"/>
    </row>
  </sheetData>
  <autoFilter ref="A8:C36" xr:uid="{00000000-0009-0000-0000-000003000000}">
    <sortState xmlns:xlrd2="http://schemas.microsoft.com/office/spreadsheetml/2017/richdata2" ref="A9:C36">
      <sortCondition ref="B8:B36"/>
    </sortState>
  </autoFilter>
  <mergeCells count="2">
    <mergeCell ref="A7:C7"/>
    <mergeCell ref="A36:B36"/>
  </mergeCells>
  <conditionalFormatting sqref="A36 B10:B34">
    <cfRule type="duplicateValues" dxfId="8" priority="56"/>
  </conditionalFormatting>
  <conditionalFormatting sqref="B5">
    <cfRule type="duplicateValues" dxfId="7" priority="6"/>
  </conditionalFormatting>
  <conditionalFormatting sqref="B9">
    <cfRule type="duplicateValues" dxfId="6" priority="55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A1:K24"/>
  <sheetViews>
    <sheetView showGridLines="0" zoomScaleNormal="100" workbookViewId="0">
      <selection activeCell="E16" sqref="E16"/>
    </sheetView>
  </sheetViews>
  <sheetFormatPr baseColWidth="10" defaultRowHeight="10.199999999999999" x14ac:dyDescent="0.2"/>
  <cols>
    <col min="1" max="1" width="13.875" customWidth="1"/>
    <col min="2" max="2" width="15" customWidth="1"/>
    <col min="3" max="3" width="54.875" customWidth="1"/>
    <col min="4" max="4" width="15.375" customWidth="1"/>
    <col min="5" max="5" width="11.25" customWidth="1"/>
    <col min="6" max="6" width="10.375" customWidth="1"/>
    <col min="7" max="7" width="13.125" customWidth="1"/>
    <col min="8" max="8" width="12" bestFit="1" customWidth="1"/>
    <col min="9" max="9" width="14" bestFit="1" customWidth="1"/>
    <col min="10" max="10" width="14" customWidth="1"/>
  </cols>
  <sheetData>
    <row r="1" spans="1:11" ht="14.4" thickBot="1" x14ac:dyDescent="0.25">
      <c r="E1" s="494"/>
      <c r="F1" s="494"/>
      <c r="G1" s="494"/>
      <c r="H1" s="494"/>
      <c r="I1" s="494"/>
      <c r="J1" s="494"/>
    </row>
    <row r="2" spans="1:11" ht="14.4" x14ac:dyDescent="0.2">
      <c r="A2" s="613" t="s">
        <v>60</v>
      </c>
      <c r="B2" s="614" t="s">
        <v>556</v>
      </c>
      <c r="C2" s="615" t="s">
        <v>61</v>
      </c>
      <c r="D2" s="615" t="s">
        <v>760</v>
      </c>
      <c r="E2" s="614" t="s">
        <v>308</v>
      </c>
      <c r="F2" s="614" t="s">
        <v>309</v>
      </c>
      <c r="G2" s="614" t="s">
        <v>519</v>
      </c>
      <c r="H2" s="614" t="s">
        <v>311</v>
      </c>
      <c r="I2" s="614" t="s">
        <v>312</v>
      </c>
      <c r="J2" s="614" t="s">
        <v>941</v>
      </c>
      <c r="K2" s="614" t="s">
        <v>58</v>
      </c>
    </row>
    <row r="3" spans="1:11" ht="15.6" x14ac:dyDescent="0.3">
      <c r="A3" s="617" t="s">
        <v>749</v>
      </c>
      <c r="B3" s="609" t="s">
        <v>557</v>
      </c>
      <c r="C3" s="610" t="s">
        <v>916</v>
      </c>
      <c r="D3" s="574"/>
      <c r="E3" s="611">
        <v>20</v>
      </c>
      <c r="F3" s="612"/>
      <c r="G3" s="611"/>
      <c r="H3" s="612"/>
      <c r="I3" s="611"/>
      <c r="J3" s="611"/>
      <c r="K3" s="611">
        <f t="shared" ref="K3:K21" si="0">SUM(D3:J3)</f>
        <v>20</v>
      </c>
    </row>
    <row r="4" spans="1:11" ht="15.6" x14ac:dyDescent="0.3">
      <c r="A4" s="616" t="s">
        <v>552</v>
      </c>
      <c r="B4" s="493" t="s">
        <v>558</v>
      </c>
      <c r="C4" s="610" t="s">
        <v>549</v>
      </c>
      <c r="D4" s="574"/>
      <c r="E4" s="611"/>
      <c r="F4" s="612"/>
      <c r="G4" s="611"/>
      <c r="H4" s="612"/>
      <c r="I4" s="611"/>
      <c r="J4" s="611"/>
      <c r="K4" s="611">
        <f t="shared" si="0"/>
        <v>0</v>
      </c>
    </row>
    <row r="5" spans="1:11" ht="15.6" x14ac:dyDescent="0.3">
      <c r="A5" s="616" t="s">
        <v>171</v>
      </c>
      <c r="B5" s="493" t="s">
        <v>306</v>
      </c>
      <c r="C5" s="610" t="s">
        <v>31</v>
      </c>
      <c r="D5" s="574"/>
      <c r="E5" s="611"/>
      <c r="F5" s="612"/>
      <c r="G5" s="611"/>
      <c r="H5" s="612"/>
      <c r="I5" s="611"/>
      <c r="J5" s="611"/>
      <c r="K5" s="611">
        <f t="shared" si="0"/>
        <v>0</v>
      </c>
    </row>
    <row r="6" spans="1:11" ht="15.6" x14ac:dyDescent="0.3">
      <c r="A6" s="616" t="s">
        <v>173</v>
      </c>
      <c r="B6" s="493" t="s">
        <v>701</v>
      </c>
      <c r="C6" s="610" t="s">
        <v>22</v>
      </c>
      <c r="D6" s="574"/>
      <c r="E6" s="611"/>
      <c r="F6" s="612"/>
      <c r="G6" s="611"/>
      <c r="H6" s="612"/>
      <c r="I6" s="611"/>
      <c r="J6" s="611"/>
      <c r="K6" s="611">
        <f t="shared" si="0"/>
        <v>0</v>
      </c>
    </row>
    <row r="7" spans="1:11" ht="15.6" x14ac:dyDescent="0.3">
      <c r="A7" s="616" t="s">
        <v>553</v>
      </c>
      <c r="B7" s="493" t="s">
        <v>558</v>
      </c>
      <c r="C7" s="610" t="s">
        <v>554</v>
      </c>
      <c r="D7" s="574"/>
      <c r="E7" s="611"/>
      <c r="F7" s="612"/>
      <c r="G7" s="611"/>
      <c r="H7" s="612"/>
      <c r="I7" s="611"/>
      <c r="J7" s="611"/>
      <c r="K7" s="611">
        <f t="shared" si="0"/>
        <v>0</v>
      </c>
    </row>
    <row r="8" spans="1:11" ht="15.6" x14ac:dyDescent="0.3">
      <c r="A8" s="617" t="s">
        <v>961</v>
      </c>
      <c r="B8" s="493" t="s">
        <v>558</v>
      </c>
      <c r="C8" s="610" t="s">
        <v>962</v>
      </c>
      <c r="D8" s="574"/>
      <c r="E8" s="611"/>
      <c r="F8" s="612"/>
      <c r="G8" s="611"/>
      <c r="H8" s="612"/>
      <c r="I8" s="611"/>
      <c r="J8" s="611"/>
      <c r="K8" s="611">
        <f t="shared" si="0"/>
        <v>0</v>
      </c>
    </row>
    <row r="9" spans="1:11" ht="15.6" x14ac:dyDescent="0.3">
      <c r="A9" s="616" t="s">
        <v>477</v>
      </c>
      <c r="B9" s="493" t="s">
        <v>558</v>
      </c>
      <c r="C9" s="610" t="s">
        <v>52</v>
      </c>
      <c r="D9" s="574"/>
      <c r="E9" s="611"/>
      <c r="F9" s="612"/>
      <c r="G9" s="611"/>
      <c r="H9" s="612"/>
      <c r="I9" s="611"/>
      <c r="J9" s="611"/>
      <c r="K9" s="611">
        <f t="shared" si="0"/>
        <v>0</v>
      </c>
    </row>
    <row r="10" spans="1:11" ht="15.6" x14ac:dyDescent="0.3">
      <c r="A10" s="616" t="s">
        <v>630</v>
      </c>
      <c r="B10" s="493" t="s">
        <v>557</v>
      </c>
      <c r="C10" s="610" t="s">
        <v>631</v>
      </c>
      <c r="D10" s="574"/>
      <c r="E10" s="611"/>
      <c r="F10" s="612"/>
      <c r="G10" s="611"/>
      <c r="H10" s="612"/>
      <c r="I10" s="611"/>
      <c r="J10" s="611"/>
      <c r="K10" s="611">
        <f t="shared" si="0"/>
        <v>0</v>
      </c>
    </row>
    <row r="11" spans="1:11" ht="15.6" x14ac:dyDescent="0.3">
      <c r="A11" s="616" t="s">
        <v>118</v>
      </c>
      <c r="B11" s="493" t="s">
        <v>426</v>
      </c>
      <c r="C11" s="610" t="s">
        <v>119</v>
      </c>
      <c r="D11" s="574"/>
      <c r="E11" s="611">
        <v>110</v>
      </c>
      <c r="F11" s="612"/>
      <c r="G11" s="611"/>
      <c r="H11" s="612"/>
      <c r="I11" s="611"/>
      <c r="J11" s="611"/>
      <c r="K11" s="611">
        <f t="shared" si="0"/>
        <v>110</v>
      </c>
    </row>
    <row r="12" spans="1:11" ht="15.6" x14ac:dyDescent="0.3">
      <c r="A12" s="616" t="s">
        <v>236</v>
      </c>
      <c r="B12" s="493" t="s">
        <v>426</v>
      </c>
      <c r="C12" s="610" t="s">
        <v>547</v>
      </c>
      <c r="D12" s="574"/>
      <c r="E12" s="611"/>
      <c r="F12" s="612"/>
      <c r="G12" s="611"/>
      <c r="H12" s="612"/>
      <c r="I12" s="611"/>
      <c r="J12" s="611"/>
      <c r="K12" s="611">
        <f t="shared" si="0"/>
        <v>0</v>
      </c>
    </row>
    <row r="13" spans="1:11" ht="15.6" x14ac:dyDescent="0.3">
      <c r="A13" s="616" t="s">
        <v>555</v>
      </c>
      <c r="B13" s="493" t="s">
        <v>557</v>
      </c>
      <c r="C13" s="610" t="s">
        <v>629</v>
      </c>
      <c r="D13" s="574"/>
      <c r="E13" s="611"/>
      <c r="F13" s="612"/>
      <c r="G13" s="611"/>
      <c r="H13" s="1041"/>
      <c r="I13" s="1042"/>
      <c r="J13" s="611"/>
      <c r="K13" s="611">
        <f t="shared" si="0"/>
        <v>0</v>
      </c>
    </row>
    <row r="14" spans="1:11" ht="15.6" x14ac:dyDescent="0.3">
      <c r="A14" s="616" t="s">
        <v>342</v>
      </c>
      <c r="B14" s="493" t="s">
        <v>509</v>
      </c>
      <c r="C14" s="610" t="s">
        <v>550</v>
      </c>
      <c r="D14" s="574"/>
      <c r="E14" s="611">
        <v>122</v>
      </c>
      <c r="F14" s="612"/>
      <c r="G14" s="611"/>
      <c r="H14" s="612"/>
      <c r="I14" s="611"/>
      <c r="J14" s="611"/>
      <c r="K14" s="611">
        <f t="shared" si="0"/>
        <v>122</v>
      </c>
    </row>
    <row r="15" spans="1:11" ht="15.6" x14ac:dyDescent="0.3">
      <c r="A15" s="616" t="s">
        <v>551</v>
      </c>
      <c r="B15" s="493" t="s">
        <v>557</v>
      </c>
      <c r="C15" s="610" t="s">
        <v>548</v>
      </c>
      <c r="D15" s="574"/>
      <c r="E15" s="611"/>
      <c r="F15" s="612"/>
      <c r="G15" s="611"/>
      <c r="H15" s="1012"/>
      <c r="I15" s="611"/>
      <c r="J15" s="611"/>
      <c r="K15" s="611">
        <f t="shared" si="0"/>
        <v>0</v>
      </c>
    </row>
    <row r="16" spans="1:11" ht="15.6" x14ac:dyDescent="0.3">
      <c r="A16" s="616" t="s">
        <v>682</v>
      </c>
      <c r="B16" s="493" t="s">
        <v>557</v>
      </c>
      <c r="C16" s="610" t="s">
        <v>683</v>
      </c>
      <c r="D16" s="574"/>
      <c r="E16" s="611">
        <f>600*0.125</f>
        <v>75</v>
      </c>
      <c r="F16" s="612"/>
      <c r="G16" s="611"/>
      <c r="H16" s="612"/>
      <c r="I16" s="611"/>
      <c r="J16" s="611"/>
      <c r="K16" s="611">
        <f t="shared" si="0"/>
        <v>75</v>
      </c>
    </row>
    <row r="17" spans="1:11" ht="15.6" x14ac:dyDescent="0.3">
      <c r="A17" s="616" t="s">
        <v>653</v>
      </c>
      <c r="B17" s="493" t="s">
        <v>557</v>
      </c>
      <c r="C17" s="610" t="s">
        <v>681</v>
      </c>
      <c r="D17" s="574"/>
      <c r="E17" s="611"/>
      <c r="F17" s="612"/>
      <c r="G17" s="611"/>
      <c r="H17" s="612"/>
      <c r="I17" s="611"/>
      <c r="J17" s="611"/>
      <c r="K17" s="611">
        <f t="shared" si="0"/>
        <v>0</v>
      </c>
    </row>
    <row r="18" spans="1:11" ht="15.6" x14ac:dyDescent="0.3">
      <c r="A18" s="616" t="s">
        <v>152</v>
      </c>
      <c r="B18" s="493" t="s">
        <v>306</v>
      </c>
      <c r="C18" s="610" t="s">
        <v>703</v>
      </c>
      <c r="D18" s="574"/>
      <c r="E18" s="611"/>
      <c r="F18" s="612"/>
      <c r="G18" s="611"/>
      <c r="H18" s="612"/>
      <c r="I18" s="611"/>
      <c r="J18" s="611"/>
      <c r="K18" s="611">
        <f t="shared" si="0"/>
        <v>0</v>
      </c>
    </row>
    <row r="19" spans="1:11" ht="15.6" x14ac:dyDescent="0.3">
      <c r="A19" s="617" t="s">
        <v>174</v>
      </c>
      <c r="B19" s="493" t="s">
        <v>306</v>
      </c>
      <c r="C19" s="610" t="s">
        <v>904</v>
      </c>
      <c r="D19" s="574"/>
      <c r="E19" s="611"/>
      <c r="F19" s="612"/>
      <c r="G19" s="611"/>
      <c r="H19" s="612"/>
      <c r="I19" s="611"/>
      <c r="J19" s="611"/>
      <c r="K19" s="611">
        <f t="shared" si="0"/>
        <v>0</v>
      </c>
    </row>
    <row r="20" spans="1:11" ht="15.6" x14ac:dyDescent="0.3">
      <c r="A20" s="616" t="s">
        <v>223</v>
      </c>
      <c r="B20" s="493" t="s">
        <v>306</v>
      </c>
      <c r="C20" s="610" t="s">
        <v>745</v>
      </c>
      <c r="D20" s="574"/>
      <c r="E20" s="611"/>
      <c r="F20" s="612"/>
      <c r="G20" s="611"/>
      <c r="H20" s="612"/>
      <c r="I20" s="611"/>
      <c r="J20" s="611"/>
      <c r="K20" s="611">
        <f t="shared" si="0"/>
        <v>0</v>
      </c>
    </row>
    <row r="21" spans="1:11" ht="15.6" x14ac:dyDescent="0.3">
      <c r="A21" s="616" t="s">
        <v>356</v>
      </c>
      <c r="B21" s="493" t="s">
        <v>509</v>
      </c>
      <c r="C21" s="610" t="s">
        <v>632</v>
      </c>
      <c r="D21" s="574"/>
      <c r="E21" s="611"/>
      <c r="F21" s="611"/>
      <c r="G21" s="611"/>
      <c r="H21" s="612"/>
      <c r="I21" s="611"/>
      <c r="J21" s="611"/>
      <c r="K21" s="611">
        <f t="shared" si="0"/>
        <v>0</v>
      </c>
    </row>
    <row r="22" spans="1:11" ht="15" thickBot="1" x14ac:dyDescent="0.35">
      <c r="A22" s="1213" t="s">
        <v>81</v>
      </c>
      <c r="B22" s="1214"/>
      <c r="C22" s="1215"/>
      <c r="D22" s="618"/>
      <c r="E22" s="619">
        <f>SUM(E3:E21)</f>
        <v>327</v>
      </c>
      <c r="F22" s="619">
        <f>SUM(F3:F21)</f>
        <v>0</v>
      </c>
      <c r="G22" s="619">
        <f>SUM(G3:G21)</f>
        <v>0</v>
      </c>
      <c r="H22" s="619">
        <f>SUM(H3:H21)</f>
        <v>0</v>
      </c>
      <c r="I22" s="619">
        <f>SUM(I3:I21)</f>
        <v>0</v>
      </c>
      <c r="J22" s="619">
        <f>+SUM(Tabla9[LUNES2])</f>
        <v>0</v>
      </c>
      <c r="K22" s="619">
        <f>SUBTOTAL(109,Tabla9[TOTAL])</f>
        <v>327</v>
      </c>
    </row>
    <row r="24" spans="1:11" x14ac:dyDescent="0.2">
      <c r="C24" s="549"/>
    </row>
  </sheetData>
  <sortState xmlns:xlrd2="http://schemas.microsoft.com/office/spreadsheetml/2017/richdata2" ref="A3:I21">
    <sortCondition ref="C3:C21"/>
  </sortState>
  <mergeCells count="1">
    <mergeCell ref="A22:C22"/>
  </mergeCells>
  <phoneticPr fontId="28" type="noConversion"/>
  <pageMargins left="0.7" right="0.7" top="0.75" bottom="0.75" header="0.3" footer="0.3"/>
  <pageSetup scale="85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pageSetUpPr fitToPage="1"/>
  </sheetPr>
  <dimension ref="A1:AT48"/>
  <sheetViews>
    <sheetView zoomScale="91" zoomScaleNormal="91" workbookViewId="0">
      <pane xSplit="2" ySplit="3" topLeftCell="D4" activePane="bottomRight" state="frozen"/>
      <selection pane="topRight" activeCell="D1" sqref="D1"/>
      <selection pane="bottomLeft" activeCell="A5" sqref="A5"/>
      <selection pane="bottomRight" activeCell="I10" sqref="I10"/>
    </sheetView>
  </sheetViews>
  <sheetFormatPr baseColWidth="10" defaultColWidth="11.375" defaultRowHeight="15" customHeight="1" x14ac:dyDescent="0.2"/>
  <cols>
    <col min="1" max="1" width="11.375" style="692"/>
    <col min="2" max="2" width="42" style="692" customWidth="1"/>
    <col min="3" max="3" width="10.375" style="692" customWidth="1"/>
    <col min="4" max="4" width="13.125" style="692" customWidth="1"/>
    <col min="5" max="5" width="11.75" style="692" customWidth="1"/>
    <col min="6" max="6" width="10.125" style="781" customWidth="1"/>
    <col min="7" max="7" width="7.875" style="692" customWidth="1"/>
    <col min="8" max="8" width="11.125" style="692" customWidth="1"/>
    <col min="9" max="9" width="12" style="692" customWidth="1"/>
    <col min="10" max="11" width="7.875" style="692" customWidth="1"/>
    <col min="12" max="12" width="11.125" style="692" customWidth="1"/>
    <col min="13" max="13" width="12" style="692" customWidth="1"/>
    <col min="14" max="15" width="7.875" style="692" customWidth="1"/>
    <col min="16" max="16" width="11.125" style="692" customWidth="1"/>
    <col min="17" max="17" width="12" style="692" customWidth="1"/>
    <col min="18" max="19" width="7.875" style="692" customWidth="1"/>
    <col min="20" max="20" width="11.125" style="692" customWidth="1"/>
    <col min="21" max="21" width="12" style="692" customWidth="1"/>
    <col min="22" max="23" width="7.875" style="692" customWidth="1"/>
    <col min="24" max="24" width="11.125" style="692" customWidth="1"/>
    <col min="25" max="25" width="12" style="692" customWidth="1"/>
    <col min="26" max="27" width="7.875" style="692" customWidth="1"/>
    <col min="28" max="28" width="11.125" style="692" customWidth="1"/>
    <col min="29" max="29" width="12" style="692" customWidth="1"/>
    <col min="30" max="30" width="7.875" style="692" customWidth="1"/>
    <col min="31" max="31" width="7.875" style="692" hidden="1" customWidth="1"/>
    <col min="32" max="32" width="11.125" style="692" hidden="1" customWidth="1"/>
    <col min="33" max="33" width="12" style="692" hidden="1" customWidth="1"/>
    <col min="34" max="34" width="7.875" style="692" hidden="1" customWidth="1"/>
    <col min="35" max="35" width="8.25" style="692" customWidth="1"/>
    <col min="36" max="36" width="11.125" style="692" bestFit="1" customWidth="1"/>
    <col min="37" max="37" width="9.375" style="692" bestFit="1" customWidth="1"/>
    <col min="38" max="38" width="12.375" style="691" bestFit="1" customWidth="1"/>
    <col min="39" max="39" width="10.75" style="691" customWidth="1"/>
    <col min="40" max="40" width="12.875" style="691" customWidth="1"/>
    <col min="41" max="41" width="15.375" style="692" customWidth="1"/>
    <col min="42" max="42" width="14.875" style="692" customWidth="1"/>
    <col min="43" max="43" width="23.25" style="692" customWidth="1"/>
    <col min="44" max="44" width="26.375" style="692" customWidth="1"/>
    <col min="45" max="45" width="13" style="692" customWidth="1"/>
    <col min="46" max="46" width="17.25" style="692" customWidth="1"/>
    <col min="47" max="16384" width="11.375" style="692"/>
  </cols>
  <sheetData>
    <row r="1" spans="1:46" ht="15" customHeight="1" x14ac:dyDescent="0.25">
      <c r="A1" s="1227"/>
      <c r="B1" s="1225" t="s">
        <v>517</v>
      </c>
      <c r="C1" s="1216">
        <f>+'Datos Generales'!C5</f>
        <v>45473</v>
      </c>
      <c r="D1" s="1217"/>
      <c r="E1" s="1217"/>
      <c r="F1" s="1218"/>
      <c r="G1" s="1245">
        <f>+'Datos Generales'!C9</f>
        <v>45477</v>
      </c>
      <c r="H1" s="1246"/>
      <c r="I1" s="1246"/>
      <c r="J1" s="1247"/>
      <c r="K1" s="1245">
        <v>45429</v>
      </c>
      <c r="L1" s="1246"/>
      <c r="M1" s="1246"/>
      <c r="N1" s="1247"/>
      <c r="O1" s="1248">
        <v>45460</v>
      </c>
      <c r="P1" s="1249"/>
      <c r="Q1" s="1249"/>
      <c r="R1" s="1250"/>
      <c r="S1" s="1216">
        <f>+'Datos Generales'!C7</f>
        <v>45475</v>
      </c>
      <c r="T1" s="1217"/>
      <c r="U1" s="1217"/>
      <c r="V1" s="1218"/>
      <c r="W1" s="1254">
        <f>+'Datos Generales'!C7</f>
        <v>45475</v>
      </c>
      <c r="X1" s="1255"/>
      <c r="Y1" s="1255"/>
      <c r="Z1" s="1256"/>
      <c r="AA1" s="1222"/>
      <c r="AB1" s="1223"/>
      <c r="AC1" s="1223"/>
      <c r="AD1" s="1224"/>
      <c r="AE1" s="1245">
        <f>+'Datos Generales'!C8</f>
        <v>45476</v>
      </c>
      <c r="AF1" s="1246"/>
      <c r="AG1" s="1246"/>
      <c r="AH1" s="1247"/>
      <c r="AI1" s="1229" t="s">
        <v>727</v>
      </c>
      <c r="AJ1" s="1230"/>
      <c r="AK1" s="1230"/>
      <c r="AL1" s="1230"/>
      <c r="AM1" s="479"/>
    </row>
    <row r="2" spans="1:46" ht="15" customHeight="1" x14ac:dyDescent="0.25">
      <c r="A2" s="1228"/>
      <c r="B2" s="1226"/>
      <c r="C2" s="1233" t="s">
        <v>1021</v>
      </c>
      <c r="D2" s="1234"/>
      <c r="E2" s="1234"/>
      <c r="F2" s="1235"/>
      <c r="G2" s="1236" t="s">
        <v>981</v>
      </c>
      <c r="H2" s="1237"/>
      <c r="I2" s="1237"/>
      <c r="J2" s="1238"/>
      <c r="K2" s="1236" t="s">
        <v>981</v>
      </c>
      <c r="L2" s="1237"/>
      <c r="M2" s="1237"/>
      <c r="N2" s="1238"/>
      <c r="O2" s="1239" t="s">
        <v>992</v>
      </c>
      <c r="P2" s="1240"/>
      <c r="Q2" s="1240"/>
      <c r="R2" s="1241"/>
      <c r="S2" s="1219" t="s">
        <v>877</v>
      </c>
      <c r="T2" s="1220"/>
      <c r="U2" s="1220"/>
      <c r="V2" s="1221"/>
      <c r="W2" s="1251" t="s">
        <v>810</v>
      </c>
      <c r="X2" s="1252"/>
      <c r="Y2" s="1252"/>
      <c r="Z2" s="1253"/>
      <c r="AA2" s="1251" t="s">
        <v>775</v>
      </c>
      <c r="AB2" s="1252"/>
      <c r="AC2" s="1252"/>
      <c r="AD2" s="1253"/>
      <c r="AE2" s="1242" t="s">
        <v>767</v>
      </c>
      <c r="AF2" s="1243"/>
      <c r="AG2" s="1243"/>
      <c r="AH2" s="1244"/>
      <c r="AI2" s="1231" t="str">
        <f>'Datos Generales'!C4</f>
        <v xml:space="preserve">01 Julio - 06 Julio </v>
      </c>
      <c r="AJ2" s="1232"/>
      <c r="AK2" s="1232"/>
      <c r="AL2" s="1232"/>
      <c r="AM2" s="480"/>
    </row>
    <row r="3" spans="1:46" ht="55.8" thickBot="1" x14ac:dyDescent="0.25">
      <c r="A3" s="581" t="s">
        <v>518</v>
      </c>
      <c r="B3" s="582" t="s">
        <v>60</v>
      </c>
      <c r="C3" s="693" t="s">
        <v>625</v>
      </c>
      <c r="D3" s="694" t="s">
        <v>651</v>
      </c>
      <c r="E3" s="694" t="s">
        <v>652</v>
      </c>
      <c r="F3" s="695" t="s">
        <v>57</v>
      </c>
      <c r="G3" s="696" t="s">
        <v>625</v>
      </c>
      <c r="H3" s="697" t="s">
        <v>651</v>
      </c>
      <c r="I3" s="697" t="s">
        <v>652</v>
      </c>
      <c r="J3" s="698" t="s">
        <v>57</v>
      </c>
      <c r="K3" s="696" t="s">
        <v>625</v>
      </c>
      <c r="L3" s="697" t="s">
        <v>651</v>
      </c>
      <c r="M3" s="697" t="s">
        <v>652</v>
      </c>
      <c r="N3" s="698" t="s">
        <v>57</v>
      </c>
      <c r="O3" s="699" t="s">
        <v>625</v>
      </c>
      <c r="P3" s="700" t="s">
        <v>651</v>
      </c>
      <c r="Q3" s="700" t="s">
        <v>652</v>
      </c>
      <c r="R3" s="701" t="s">
        <v>57</v>
      </c>
      <c r="S3" s="693" t="s">
        <v>625</v>
      </c>
      <c r="T3" s="694" t="s">
        <v>651</v>
      </c>
      <c r="U3" s="694" t="s">
        <v>652</v>
      </c>
      <c r="V3" s="695" t="s">
        <v>57</v>
      </c>
      <c r="W3" s="702" t="s">
        <v>625</v>
      </c>
      <c r="X3" s="703" t="s">
        <v>651</v>
      </c>
      <c r="Y3" s="703" t="s">
        <v>652</v>
      </c>
      <c r="Z3" s="704" t="s">
        <v>57</v>
      </c>
      <c r="AA3" s="702" t="s">
        <v>625</v>
      </c>
      <c r="AB3" s="703" t="s">
        <v>651</v>
      </c>
      <c r="AC3" s="703" t="s">
        <v>652</v>
      </c>
      <c r="AD3" s="704" t="s">
        <v>57</v>
      </c>
      <c r="AE3" s="696" t="s">
        <v>625</v>
      </c>
      <c r="AF3" s="697" t="s">
        <v>651</v>
      </c>
      <c r="AG3" s="697" t="s">
        <v>652</v>
      </c>
      <c r="AH3" s="698" t="s">
        <v>57</v>
      </c>
      <c r="AI3" s="705" t="s">
        <v>625</v>
      </c>
      <c r="AJ3" s="706" t="s">
        <v>651</v>
      </c>
      <c r="AK3" s="706" t="s">
        <v>652</v>
      </c>
      <c r="AL3" s="706" t="s">
        <v>726</v>
      </c>
      <c r="AM3" s="707"/>
      <c r="AN3" s="708" t="s">
        <v>728</v>
      </c>
      <c r="AO3" s="709" t="s">
        <v>687</v>
      </c>
      <c r="AP3" s="708" t="s">
        <v>688</v>
      </c>
      <c r="AQ3" s="708" t="s">
        <v>689</v>
      </c>
      <c r="AS3" s="708" t="s">
        <v>690</v>
      </c>
      <c r="AT3" s="708" t="s">
        <v>297</v>
      </c>
    </row>
    <row r="4" spans="1:46" ht="13.8" x14ac:dyDescent="0.25">
      <c r="A4" s="710" t="s">
        <v>838</v>
      </c>
      <c r="B4" s="908" t="s">
        <v>942</v>
      </c>
      <c r="C4" s="716">
        <f>+F4*2</f>
        <v>0</v>
      </c>
      <c r="D4" s="712">
        <f t="shared" ref="D4:D10" si="0">C4/16</f>
        <v>0</v>
      </c>
      <c r="E4" s="713">
        <f>D4/30</f>
        <v>0</v>
      </c>
      <c r="F4" s="1015"/>
      <c r="G4" s="711">
        <f>+J4*2</f>
        <v>0</v>
      </c>
      <c r="H4" s="712">
        <f t="shared" ref="H4:H15" si="1">G4/16</f>
        <v>0</v>
      </c>
      <c r="I4" s="713">
        <f t="shared" ref="I4:I16" si="2">H4/90</f>
        <v>0</v>
      </c>
      <c r="J4" s="714"/>
      <c r="K4" s="999">
        <f t="shared" ref="K4:K14" si="3">+N4*2</f>
        <v>0</v>
      </c>
      <c r="L4" s="712">
        <f t="shared" ref="L4:L10" si="4">K4/16</f>
        <v>0</v>
      </c>
      <c r="M4" s="713">
        <f t="shared" ref="M4:M16" si="5">L4/90</f>
        <v>0</v>
      </c>
      <c r="N4" s="715"/>
      <c r="O4" s="716">
        <f>+R4*2</f>
        <v>0</v>
      </c>
      <c r="P4" s="712">
        <f>+O4/16</f>
        <v>0</v>
      </c>
      <c r="Q4" s="713">
        <f t="shared" ref="Q4:Q16" si="6">P4/90</f>
        <v>0</v>
      </c>
      <c r="R4" s="714"/>
      <c r="S4" s="716">
        <f>+V4*2</f>
        <v>0</v>
      </c>
      <c r="T4" s="712">
        <f t="shared" ref="T4:T10" si="7">S4/16</f>
        <v>0</v>
      </c>
      <c r="U4" s="713">
        <f t="shared" ref="U4:U16" si="8">T4/90</f>
        <v>0</v>
      </c>
      <c r="V4" s="714"/>
      <c r="W4" s="717">
        <f>+Z4*2</f>
        <v>0</v>
      </c>
      <c r="X4" s="718">
        <f t="shared" ref="X4:X10" si="9">W4/16</f>
        <v>0</v>
      </c>
      <c r="Y4" s="719">
        <f t="shared" ref="Y4:Y16" si="10">X4/90</f>
        <v>0</v>
      </c>
      <c r="Z4" s="720"/>
      <c r="AA4" s="717">
        <f>+AD4*2</f>
        <v>0</v>
      </c>
      <c r="AB4" s="718">
        <f t="shared" ref="AB4:AB10" si="11">AA4/16</f>
        <v>0</v>
      </c>
      <c r="AC4" s="719">
        <f t="shared" ref="AC4:AC16" si="12">AB4/90</f>
        <v>0</v>
      </c>
      <c r="AD4" s="720"/>
      <c r="AE4" s="721">
        <f>+AH4*2</f>
        <v>0</v>
      </c>
      <c r="AF4" s="712">
        <f t="shared" ref="AF4:AF10" si="13">AE4/16</f>
        <v>0</v>
      </c>
      <c r="AG4" s="713">
        <f t="shared" ref="AG4:AG16" si="14">AF4/90</f>
        <v>0</v>
      </c>
      <c r="AH4" s="722"/>
      <c r="AI4" s="723">
        <f t="shared" ref="AI4:AI15" si="15">(C4+G4+K4+O4+AE4+AA4+S4+W4)</f>
        <v>0</v>
      </c>
      <c r="AJ4" s="719">
        <f>AI4/16</f>
        <v>0</v>
      </c>
      <c r="AK4" s="719">
        <f t="shared" ref="AK4:AK16" si="16">AJ4/90</f>
        <v>0</v>
      </c>
      <c r="AL4" s="724">
        <f t="shared" ref="AL4:AL14" si="17">(F4+J4+N4+R4+AH4+AD4+V4+Z4)</f>
        <v>0</v>
      </c>
      <c r="AM4" s="725"/>
      <c r="AN4" s="726"/>
      <c r="AO4" s="727">
        <f>AL4-AN4</f>
        <v>0</v>
      </c>
      <c r="AP4" s="728">
        <v>3721</v>
      </c>
      <c r="AQ4" s="729">
        <f>AL4/AP4</f>
        <v>0</v>
      </c>
      <c r="AR4" s="730"/>
      <c r="AS4" s="728">
        <f>AL4*4</f>
        <v>0</v>
      </c>
      <c r="AT4" s="728" t="s">
        <v>693</v>
      </c>
    </row>
    <row r="5" spans="1:46" ht="13.8" x14ac:dyDescent="0.25">
      <c r="A5" s="710" t="s">
        <v>839</v>
      </c>
      <c r="B5" s="908" t="s">
        <v>943</v>
      </c>
      <c r="C5" s="731">
        <f>+F5*2</f>
        <v>0</v>
      </c>
      <c r="D5" s="718">
        <f>C5/16</f>
        <v>0</v>
      </c>
      <c r="E5" s="719">
        <f>D5/20</f>
        <v>0</v>
      </c>
      <c r="F5" s="1016"/>
      <c r="G5" s="711">
        <f t="shared" ref="G5:G14" si="18">+J5*2</f>
        <v>0</v>
      </c>
      <c r="H5" s="712">
        <f t="shared" si="1"/>
        <v>0</v>
      </c>
      <c r="I5" s="719">
        <f t="shared" si="2"/>
        <v>0</v>
      </c>
      <c r="J5" s="732"/>
      <c r="K5" s="717">
        <f t="shared" si="3"/>
        <v>0</v>
      </c>
      <c r="L5" s="718">
        <f t="shared" si="4"/>
        <v>0</v>
      </c>
      <c r="M5" s="719">
        <f t="shared" si="5"/>
        <v>0</v>
      </c>
      <c r="N5" s="720"/>
      <c r="O5" s="717">
        <f t="shared" ref="O5:O16" si="19">+R5*2</f>
        <v>0</v>
      </c>
      <c r="P5" s="718">
        <f t="shared" ref="P5:P16" si="20">+O5/16</f>
        <v>0</v>
      </c>
      <c r="Q5" s="719">
        <f t="shared" si="6"/>
        <v>0</v>
      </c>
      <c r="R5" s="732"/>
      <c r="S5" s="717">
        <f t="shared" ref="S5:S16" si="21">+V5*2</f>
        <v>0</v>
      </c>
      <c r="T5" s="718">
        <f t="shared" si="7"/>
        <v>0</v>
      </c>
      <c r="U5" s="719">
        <f t="shared" si="8"/>
        <v>0</v>
      </c>
      <c r="V5" s="732"/>
      <c r="W5" s="717">
        <f t="shared" ref="W5:W10" si="22">+Z5*2</f>
        <v>0</v>
      </c>
      <c r="X5" s="718">
        <f t="shared" si="9"/>
        <v>0</v>
      </c>
      <c r="Y5" s="719">
        <f t="shared" si="10"/>
        <v>0</v>
      </c>
      <c r="Z5" s="720"/>
      <c r="AA5" s="717">
        <f t="shared" ref="AA5:AA16" si="23">+AD5*2</f>
        <v>0</v>
      </c>
      <c r="AB5" s="718">
        <f t="shared" si="11"/>
        <v>0</v>
      </c>
      <c r="AC5" s="719">
        <f t="shared" si="12"/>
        <v>0</v>
      </c>
      <c r="AD5" s="720"/>
      <c r="AE5" s="721">
        <f t="shared" ref="AE5:AE16" si="24">+AH5*2</f>
        <v>0</v>
      </c>
      <c r="AF5" s="718">
        <f t="shared" si="13"/>
        <v>0</v>
      </c>
      <c r="AG5" s="719">
        <f t="shared" si="14"/>
        <v>0</v>
      </c>
      <c r="AH5" s="724"/>
      <c r="AI5" s="723">
        <f t="shared" si="15"/>
        <v>0</v>
      </c>
      <c r="AJ5" s="719">
        <f t="shared" ref="AJ5:AJ10" si="25">AI5/16</f>
        <v>0</v>
      </c>
      <c r="AK5" s="719">
        <f t="shared" si="16"/>
        <v>0</v>
      </c>
      <c r="AL5" s="724">
        <f t="shared" si="17"/>
        <v>0</v>
      </c>
      <c r="AM5" s="725"/>
      <c r="AN5" s="726"/>
      <c r="AO5" s="727">
        <f t="shared" ref="AO5:AO17" si="26">AL5-AN5</f>
        <v>0</v>
      </c>
      <c r="AP5" s="728">
        <v>3901</v>
      </c>
      <c r="AQ5" s="729">
        <f t="shared" ref="AQ5:AQ16" si="27">AL5/AP5</f>
        <v>0</v>
      </c>
      <c r="AR5" s="730"/>
      <c r="AS5" s="728">
        <f t="shared" ref="AS5:AS17" si="28">AL5*4</f>
        <v>0</v>
      </c>
      <c r="AT5" s="728" t="s">
        <v>692</v>
      </c>
    </row>
    <row r="6" spans="1:46" ht="13.8" x14ac:dyDescent="0.25">
      <c r="A6" s="733" t="s">
        <v>864</v>
      </c>
      <c r="B6" s="908" t="s">
        <v>944</v>
      </c>
      <c r="C6" s="717">
        <f t="shared" ref="C6:C16" si="29">+F6*2</f>
        <v>0</v>
      </c>
      <c r="D6" s="718">
        <f>C6/16</f>
        <v>0</v>
      </c>
      <c r="E6" s="719">
        <f>D6/30</f>
        <v>0</v>
      </c>
      <c r="F6" s="1016"/>
      <c r="G6" s="711">
        <f t="shared" si="18"/>
        <v>0</v>
      </c>
      <c r="H6" s="712">
        <f t="shared" si="1"/>
        <v>0</v>
      </c>
      <c r="I6" s="719">
        <f t="shared" si="2"/>
        <v>0</v>
      </c>
      <c r="J6" s="732"/>
      <c r="K6" s="717">
        <f t="shared" si="3"/>
        <v>0</v>
      </c>
      <c r="L6" s="718">
        <f t="shared" si="4"/>
        <v>0</v>
      </c>
      <c r="M6" s="719">
        <f t="shared" si="5"/>
        <v>0</v>
      </c>
      <c r="N6" s="720"/>
      <c r="O6" s="717">
        <f t="shared" si="19"/>
        <v>0</v>
      </c>
      <c r="P6" s="718">
        <f t="shared" si="20"/>
        <v>0</v>
      </c>
      <c r="Q6" s="719">
        <f t="shared" si="6"/>
        <v>0</v>
      </c>
      <c r="R6" s="732"/>
      <c r="S6" s="717">
        <f t="shared" si="21"/>
        <v>0</v>
      </c>
      <c r="T6" s="718">
        <f t="shared" si="7"/>
        <v>0</v>
      </c>
      <c r="U6" s="719">
        <f t="shared" si="8"/>
        <v>0</v>
      </c>
      <c r="V6" s="732"/>
      <c r="W6" s="717">
        <f t="shared" si="22"/>
        <v>0</v>
      </c>
      <c r="X6" s="718">
        <f t="shared" si="9"/>
        <v>0</v>
      </c>
      <c r="Y6" s="719">
        <f t="shared" si="10"/>
        <v>0</v>
      </c>
      <c r="Z6" s="720"/>
      <c r="AA6" s="717">
        <f t="shared" si="23"/>
        <v>0</v>
      </c>
      <c r="AB6" s="718">
        <f t="shared" si="11"/>
        <v>0</v>
      </c>
      <c r="AC6" s="719">
        <f t="shared" si="12"/>
        <v>0</v>
      </c>
      <c r="AD6" s="720"/>
      <c r="AE6" s="721">
        <f t="shared" si="24"/>
        <v>0</v>
      </c>
      <c r="AF6" s="718">
        <f t="shared" si="13"/>
        <v>0</v>
      </c>
      <c r="AG6" s="719">
        <f t="shared" si="14"/>
        <v>0</v>
      </c>
      <c r="AH6" s="724"/>
      <c r="AI6" s="723">
        <f t="shared" si="15"/>
        <v>0</v>
      </c>
      <c r="AJ6" s="719">
        <f t="shared" si="25"/>
        <v>0</v>
      </c>
      <c r="AK6" s="719">
        <f t="shared" si="16"/>
        <v>0</v>
      </c>
      <c r="AL6" s="724">
        <f t="shared" si="17"/>
        <v>0</v>
      </c>
      <c r="AM6" s="725"/>
      <c r="AN6" s="734"/>
      <c r="AO6" s="724">
        <f t="shared" si="26"/>
        <v>0</v>
      </c>
      <c r="AP6" s="735">
        <v>5870</v>
      </c>
      <c r="AQ6" s="729">
        <f t="shared" si="27"/>
        <v>0</v>
      </c>
      <c r="AS6" s="728">
        <f t="shared" si="28"/>
        <v>0</v>
      </c>
      <c r="AT6" s="728" t="s">
        <v>694</v>
      </c>
    </row>
    <row r="7" spans="1:46" ht="13.5" customHeight="1" x14ac:dyDescent="0.25">
      <c r="A7" s="736" t="s">
        <v>840</v>
      </c>
      <c r="B7" s="909" t="s">
        <v>945</v>
      </c>
      <c r="C7" s="731">
        <f t="shared" si="29"/>
        <v>0</v>
      </c>
      <c r="D7" s="737">
        <f t="shared" si="0"/>
        <v>0</v>
      </c>
      <c r="E7" s="719">
        <f>D7/30</f>
        <v>0</v>
      </c>
      <c r="F7" s="1017"/>
      <c r="G7" s="716">
        <f t="shared" si="18"/>
        <v>0</v>
      </c>
      <c r="H7" s="712">
        <f t="shared" si="1"/>
        <v>0</v>
      </c>
      <c r="I7" s="719">
        <f t="shared" si="2"/>
        <v>0</v>
      </c>
      <c r="J7" s="738"/>
      <c r="K7" s="717">
        <f t="shared" si="3"/>
        <v>0</v>
      </c>
      <c r="L7" s="737">
        <f t="shared" si="4"/>
        <v>0</v>
      </c>
      <c r="M7" s="719">
        <f t="shared" si="5"/>
        <v>0</v>
      </c>
      <c r="N7" s="739"/>
      <c r="O7" s="717">
        <f t="shared" si="19"/>
        <v>0</v>
      </c>
      <c r="P7" s="718">
        <f t="shared" si="20"/>
        <v>0</v>
      </c>
      <c r="Q7" s="719">
        <f t="shared" si="6"/>
        <v>0</v>
      </c>
      <c r="R7" s="738"/>
      <c r="S7" s="717">
        <f t="shared" si="21"/>
        <v>0</v>
      </c>
      <c r="T7" s="737">
        <f t="shared" si="7"/>
        <v>0</v>
      </c>
      <c r="U7" s="719">
        <f t="shared" si="8"/>
        <v>0</v>
      </c>
      <c r="V7" s="738"/>
      <c r="W7" s="740">
        <f t="shared" si="22"/>
        <v>0</v>
      </c>
      <c r="X7" s="737">
        <f t="shared" si="9"/>
        <v>0</v>
      </c>
      <c r="Y7" s="719">
        <f t="shared" si="10"/>
        <v>0</v>
      </c>
      <c r="Z7" s="739"/>
      <c r="AA7" s="717">
        <f t="shared" si="23"/>
        <v>0</v>
      </c>
      <c r="AB7" s="737">
        <f>AA7/16</f>
        <v>0</v>
      </c>
      <c r="AC7" s="719">
        <f t="shared" si="12"/>
        <v>0</v>
      </c>
      <c r="AD7" s="739"/>
      <c r="AE7" s="721">
        <f t="shared" si="24"/>
        <v>0</v>
      </c>
      <c r="AF7" s="737">
        <f t="shared" si="13"/>
        <v>0</v>
      </c>
      <c r="AG7" s="719">
        <f t="shared" si="14"/>
        <v>0</v>
      </c>
      <c r="AH7" s="727"/>
      <c r="AI7" s="723">
        <f t="shared" si="15"/>
        <v>0</v>
      </c>
      <c r="AJ7" s="719">
        <f t="shared" si="25"/>
        <v>0</v>
      </c>
      <c r="AK7" s="719">
        <f t="shared" si="16"/>
        <v>0</v>
      </c>
      <c r="AL7" s="724">
        <f t="shared" si="17"/>
        <v>0</v>
      </c>
      <c r="AM7" s="741"/>
      <c r="AN7" s="734"/>
      <c r="AO7" s="724">
        <f t="shared" si="26"/>
        <v>0</v>
      </c>
      <c r="AP7" s="735">
        <v>3785</v>
      </c>
      <c r="AQ7" s="729">
        <f t="shared" si="27"/>
        <v>0</v>
      </c>
      <c r="AS7" s="728">
        <f t="shared" si="28"/>
        <v>0</v>
      </c>
      <c r="AT7" s="728" t="s">
        <v>590</v>
      </c>
    </row>
    <row r="8" spans="1:46" ht="13.8" x14ac:dyDescent="0.25">
      <c r="A8" s="736" t="s">
        <v>841</v>
      </c>
      <c r="B8" s="953" t="s">
        <v>946</v>
      </c>
      <c r="C8" s="717">
        <f t="shared" si="29"/>
        <v>0</v>
      </c>
      <c r="D8" s="737">
        <f t="shared" si="0"/>
        <v>0</v>
      </c>
      <c r="E8" s="719">
        <f>D8/20</f>
        <v>0</v>
      </c>
      <c r="F8" s="1017"/>
      <c r="G8" s="711">
        <f t="shared" si="18"/>
        <v>0</v>
      </c>
      <c r="H8" s="712">
        <f t="shared" si="1"/>
        <v>0</v>
      </c>
      <c r="I8" s="719">
        <f t="shared" si="2"/>
        <v>0</v>
      </c>
      <c r="J8" s="738"/>
      <c r="K8" s="717">
        <f t="shared" si="3"/>
        <v>0</v>
      </c>
      <c r="L8" s="737">
        <f t="shared" si="4"/>
        <v>0</v>
      </c>
      <c r="M8" s="719">
        <f t="shared" si="5"/>
        <v>0</v>
      </c>
      <c r="N8" s="739"/>
      <c r="O8" s="717">
        <f t="shared" si="19"/>
        <v>0</v>
      </c>
      <c r="P8" s="718">
        <f t="shared" si="20"/>
        <v>0</v>
      </c>
      <c r="Q8" s="719">
        <f t="shared" si="6"/>
        <v>0</v>
      </c>
      <c r="R8" s="738"/>
      <c r="S8" s="717">
        <f t="shared" si="21"/>
        <v>0</v>
      </c>
      <c r="T8" s="737">
        <f t="shared" si="7"/>
        <v>0</v>
      </c>
      <c r="U8" s="719">
        <f t="shared" si="8"/>
        <v>0</v>
      </c>
      <c r="V8" s="738"/>
      <c r="W8" s="740">
        <f t="shared" si="22"/>
        <v>0</v>
      </c>
      <c r="X8" s="737">
        <f t="shared" si="9"/>
        <v>0</v>
      </c>
      <c r="Y8" s="719">
        <f t="shared" si="10"/>
        <v>0</v>
      </c>
      <c r="Z8" s="739"/>
      <c r="AA8" s="717">
        <f t="shared" si="23"/>
        <v>0</v>
      </c>
      <c r="AB8" s="737">
        <f t="shared" si="11"/>
        <v>0</v>
      </c>
      <c r="AC8" s="719">
        <f t="shared" si="12"/>
        <v>0</v>
      </c>
      <c r="AD8" s="739"/>
      <c r="AE8" s="721">
        <f t="shared" si="24"/>
        <v>0</v>
      </c>
      <c r="AF8" s="737">
        <f t="shared" si="13"/>
        <v>0</v>
      </c>
      <c r="AG8" s="719">
        <f t="shared" si="14"/>
        <v>0</v>
      </c>
      <c r="AH8" s="727"/>
      <c r="AI8" s="723">
        <f t="shared" si="15"/>
        <v>0</v>
      </c>
      <c r="AJ8" s="719">
        <f t="shared" si="25"/>
        <v>0</v>
      </c>
      <c r="AK8" s="719">
        <f t="shared" si="16"/>
        <v>0</v>
      </c>
      <c r="AL8" s="724">
        <f t="shared" si="17"/>
        <v>0</v>
      </c>
      <c r="AM8" s="741"/>
      <c r="AN8" s="734"/>
      <c r="AO8" s="724">
        <f t="shared" si="26"/>
        <v>0</v>
      </c>
      <c r="AP8" s="735">
        <v>1565</v>
      </c>
      <c r="AQ8" s="742">
        <f t="shared" si="27"/>
        <v>0</v>
      </c>
      <c r="AS8" s="728">
        <f t="shared" si="28"/>
        <v>0</v>
      </c>
      <c r="AT8" s="728" t="s">
        <v>693</v>
      </c>
    </row>
    <row r="9" spans="1:46" ht="13.5" customHeight="1" x14ac:dyDescent="0.25">
      <c r="A9" s="733" t="s">
        <v>865</v>
      </c>
      <c r="B9" s="908" t="s">
        <v>526</v>
      </c>
      <c r="C9" s="731">
        <f t="shared" si="29"/>
        <v>0</v>
      </c>
      <c r="D9" s="718">
        <f t="shared" si="0"/>
        <v>0</v>
      </c>
      <c r="E9" s="719">
        <f>D9/20</f>
        <v>0</v>
      </c>
      <c r="F9" s="1016"/>
      <c r="G9" s="711">
        <f t="shared" si="18"/>
        <v>0</v>
      </c>
      <c r="H9" s="712">
        <f t="shared" si="1"/>
        <v>0</v>
      </c>
      <c r="I9" s="719">
        <f t="shared" si="2"/>
        <v>0</v>
      </c>
      <c r="J9" s="732"/>
      <c r="K9" s="717">
        <f t="shared" si="3"/>
        <v>0</v>
      </c>
      <c r="L9" s="737">
        <f t="shared" si="4"/>
        <v>0</v>
      </c>
      <c r="M9" s="719">
        <f t="shared" si="5"/>
        <v>0</v>
      </c>
      <c r="N9" s="720"/>
      <c r="O9" s="717">
        <f t="shared" si="19"/>
        <v>0</v>
      </c>
      <c r="P9" s="718">
        <f t="shared" si="20"/>
        <v>0</v>
      </c>
      <c r="Q9" s="719">
        <f t="shared" si="6"/>
        <v>0</v>
      </c>
      <c r="R9" s="732"/>
      <c r="S9" s="717">
        <f t="shared" si="21"/>
        <v>0</v>
      </c>
      <c r="T9" s="718">
        <f t="shared" si="7"/>
        <v>0</v>
      </c>
      <c r="U9" s="719">
        <f t="shared" si="8"/>
        <v>0</v>
      </c>
      <c r="V9" s="732"/>
      <c r="W9" s="717">
        <f t="shared" si="22"/>
        <v>0</v>
      </c>
      <c r="X9" s="718">
        <f t="shared" si="9"/>
        <v>0</v>
      </c>
      <c r="Y9" s="719">
        <f t="shared" si="10"/>
        <v>0</v>
      </c>
      <c r="Z9" s="720"/>
      <c r="AA9" s="717">
        <f t="shared" si="23"/>
        <v>0</v>
      </c>
      <c r="AB9" s="718">
        <f t="shared" si="11"/>
        <v>0</v>
      </c>
      <c r="AC9" s="719">
        <f t="shared" si="12"/>
        <v>0</v>
      </c>
      <c r="AD9" s="720"/>
      <c r="AE9" s="721">
        <f t="shared" si="24"/>
        <v>0</v>
      </c>
      <c r="AF9" s="718">
        <f t="shared" si="13"/>
        <v>0</v>
      </c>
      <c r="AG9" s="719">
        <f t="shared" si="14"/>
        <v>0</v>
      </c>
      <c r="AH9" s="724"/>
      <c r="AI9" s="723">
        <f t="shared" si="15"/>
        <v>0</v>
      </c>
      <c r="AJ9" s="719">
        <f t="shared" si="25"/>
        <v>0</v>
      </c>
      <c r="AK9" s="719">
        <f t="shared" si="16"/>
        <v>0</v>
      </c>
      <c r="AL9" s="724">
        <f t="shared" si="17"/>
        <v>0</v>
      </c>
      <c r="AM9" s="725"/>
      <c r="AN9" s="734"/>
      <c r="AO9" s="724">
        <f t="shared" si="26"/>
        <v>0</v>
      </c>
      <c r="AP9" s="735">
        <v>1724</v>
      </c>
      <c r="AQ9" s="742">
        <f t="shared" si="27"/>
        <v>0</v>
      </c>
      <c r="AS9" s="728">
        <f t="shared" si="28"/>
        <v>0</v>
      </c>
      <c r="AT9" s="728" t="s">
        <v>693</v>
      </c>
    </row>
    <row r="10" spans="1:46" ht="12.75" customHeight="1" x14ac:dyDescent="0.25">
      <c r="A10" s="710" t="s">
        <v>842</v>
      </c>
      <c r="B10" s="908" t="s">
        <v>947</v>
      </c>
      <c r="C10" s="717">
        <f t="shared" si="29"/>
        <v>0</v>
      </c>
      <c r="D10" s="718">
        <f t="shared" si="0"/>
        <v>0</v>
      </c>
      <c r="E10" s="719">
        <f>D10/30</f>
        <v>0</v>
      </c>
      <c r="F10" s="1016"/>
      <c r="G10" s="716">
        <f t="shared" si="18"/>
        <v>0</v>
      </c>
      <c r="H10" s="712">
        <f t="shared" si="1"/>
        <v>0</v>
      </c>
      <c r="I10" s="719">
        <f t="shared" si="2"/>
        <v>0</v>
      </c>
      <c r="J10" s="732"/>
      <c r="K10" s="731">
        <f t="shared" si="3"/>
        <v>0</v>
      </c>
      <c r="L10" s="718">
        <f t="shared" si="4"/>
        <v>0</v>
      </c>
      <c r="M10" s="719">
        <f t="shared" si="5"/>
        <v>0</v>
      </c>
      <c r="N10" s="720"/>
      <c r="O10" s="717">
        <f t="shared" si="19"/>
        <v>0</v>
      </c>
      <c r="P10" s="718">
        <f t="shared" si="20"/>
        <v>0</v>
      </c>
      <c r="Q10" s="719">
        <f t="shared" si="6"/>
        <v>0</v>
      </c>
      <c r="R10" s="732"/>
      <c r="S10" s="717">
        <f t="shared" si="21"/>
        <v>0</v>
      </c>
      <c r="T10" s="718">
        <f t="shared" si="7"/>
        <v>0</v>
      </c>
      <c r="U10" s="719">
        <f t="shared" si="8"/>
        <v>0</v>
      </c>
      <c r="V10" s="732"/>
      <c r="W10" s="717">
        <f t="shared" si="22"/>
        <v>0</v>
      </c>
      <c r="X10" s="718">
        <f t="shared" si="9"/>
        <v>0</v>
      </c>
      <c r="Y10" s="719">
        <f t="shared" si="10"/>
        <v>0</v>
      </c>
      <c r="Z10" s="720"/>
      <c r="AA10" s="717">
        <f t="shared" si="23"/>
        <v>0</v>
      </c>
      <c r="AB10" s="718">
        <f t="shared" si="11"/>
        <v>0</v>
      </c>
      <c r="AC10" s="719">
        <f t="shared" si="12"/>
        <v>0</v>
      </c>
      <c r="AD10" s="720"/>
      <c r="AE10" s="721">
        <f t="shared" si="24"/>
        <v>0</v>
      </c>
      <c r="AF10" s="718">
        <f t="shared" si="13"/>
        <v>0</v>
      </c>
      <c r="AG10" s="719">
        <f t="shared" si="14"/>
        <v>0</v>
      </c>
      <c r="AH10" s="724"/>
      <c r="AI10" s="723">
        <f t="shared" si="15"/>
        <v>0</v>
      </c>
      <c r="AJ10" s="719">
        <f t="shared" si="25"/>
        <v>0</v>
      </c>
      <c r="AK10" s="719">
        <f t="shared" si="16"/>
        <v>0</v>
      </c>
      <c r="AL10" s="724">
        <f t="shared" si="17"/>
        <v>0</v>
      </c>
      <c r="AM10" s="725"/>
      <c r="AN10" s="734"/>
      <c r="AO10" s="724">
        <f t="shared" si="26"/>
        <v>0</v>
      </c>
      <c r="AP10" s="735">
        <v>1506</v>
      </c>
      <c r="AQ10" s="729">
        <f t="shared" si="27"/>
        <v>0</v>
      </c>
      <c r="AS10" s="728">
        <f t="shared" si="28"/>
        <v>0</v>
      </c>
      <c r="AT10" s="728" t="s">
        <v>693</v>
      </c>
    </row>
    <row r="11" spans="1:46" ht="15" customHeight="1" x14ac:dyDescent="0.25">
      <c r="A11" s="743" t="s">
        <v>861</v>
      </c>
      <c r="B11" s="908" t="s">
        <v>948</v>
      </c>
      <c r="C11" s="717">
        <f t="shared" si="29"/>
        <v>0</v>
      </c>
      <c r="D11" s="718">
        <f>C11/12</f>
        <v>0</v>
      </c>
      <c r="E11" s="719">
        <f>D11/45</f>
        <v>0</v>
      </c>
      <c r="F11" s="1016"/>
      <c r="G11" s="711">
        <f>+J11*2</f>
        <v>0</v>
      </c>
      <c r="H11" s="712">
        <f>G11/12</f>
        <v>0</v>
      </c>
      <c r="I11" s="719">
        <f t="shared" si="2"/>
        <v>0</v>
      </c>
      <c r="J11" s="732"/>
      <c r="K11" s="717">
        <f t="shared" si="3"/>
        <v>0</v>
      </c>
      <c r="L11" s="718">
        <f>K11/10</f>
        <v>0</v>
      </c>
      <c r="M11" s="719">
        <f t="shared" si="5"/>
        <v>0</v>
      </c>
      <c r="N11" s="720"/>
      <c r="O11" s="717">
        <f t="shared" si="19"/>
        <v>0</v>
      </c>
      <c r="P11" s="718">
        <f>+O11/12</f>
        <v>0</v>
      </c>
      <c r="Q11" s="719">
        <f t="shared" si="6"/>
        <v>0</v>
      </c>
      <c r="R11" s="732"/>
      <c r="S11" s="717">
        <f t="shared" si="21"/>
        <v>0</v>
      </c>
      <c r="T11" s="718">
        <f>S11/10</f>
        <v>0</v>
      </c>
      <c r="U11" s="719">
        <f t="shared" si="8"/>
        <v>0</v>
      </c>
      <c r="V11" s="732"/>
      <c r="W11" s="717">
        <f>+Z11*2</f>
        <v>0</v>
      </c>
      <c r="X11" s="718">
        <f>W11/12</f>
        <v>0</v>
      </c>
      <c r="Y11" s="719">
        <f t="shared" si="10"/>
        <v>0</v>
      </c>
      <c r="Z11" s="720"/>
      <c r="AA11" s="717">
        <f t="shared" si="23"/>
        <v>0</v>
      </c>
      <c r="AB11" s="718">
        <f>AA11/12</f>
        <v>0</v>
      </c>
      <c r="AC11" s="719">
        <f t="shared" si="12"/>
        <v>0</v>
      </c>
      <c r="AD11" s="720"/>
      <c r="AE11" s="721">
        <f t="shared" si="24"/>
        <v>0</v>
      </c>
      <c r="AF11" s="718">
        <f>AE11/12</f>
        <v>0</v>
      </c>
      <c r="AG11" s="719">
        <f t="shared" si="14"/>
        <v>0</v>
      </c>
      <c r="AH11" s="724"/>
      <c r="AI11" s="723">
        <f t="shared" si="15"/>
        <v>0</v>
      </c>
      <c r="AJ11" s="719">
        <f>AI11/10</f>
        <v>0</v>
      </c>
      <c r="AK11" s="719">
        <f t="shared" si="16"/>
        <v>0</v>
      </c>
      <c r="AL11" s="724">
        <f t="shared" si="17"/>
        <v>0</v>
      </c>
      <c r="AM11" s="725"/>
      <c r="AN11" s="734"/>
      <c r="AO11" s="724">
        <f t="shared" si="26"/>
        <v>0</v>
      </c>
      <c r="AP11" s="735">
        <v>2561</v>
      </c>
      <c r="AQ11" s="729">
        <f t="shared" si="27"/>
        <v>0</v>
      </c>
      <c r="AS11" s="728">
        <f t="shared" si="28"/>
        <v>0</v>
      </c>
      <c r="AT11" s="728" t="s">
        <v>693</v>
      </c>
    </row>
    <row r="12" spans="1:46" ht="15" hidden="1" customHeight="1" x14ac:dyDescent="0.25">
      <c r="A12" s="743"/>
      <c r="B12" s="777" t="s">
        <v>878</v>
      </c>
      <c r="C12" s="731">
        <f>+F12*2</f>
        <v>0</v>
      </c>
      <c r="D12" s="718">
        <f>C12/12</f>
        <v>0</v>
      </c>
      <c r="E12" s="719">
        <f>D12/45</f>
        <v>0</v>
      </c>
      <c r="F12" s="732"/>
      <c r="G12" s="711">
        <f t="shared" si="18"/>
        <v>0</v>
      </c>
      <c r="H12" s="712">
        <f>G12/12</f>
        <v>0</v>
      </c>
      <c r="I12" s="719">
        <f>H12/90</f>
        <v>0</v>
      </c>
      <c r="J12" s="732"/>
      <c r="K12" s="717">
        <f>+N12*2</f>
        <v>0</v>
      </c>
      <c r="L12" s="718">
        <f>K12/10</f>
        <v>0</v>
      </c>
      <c r="M12" s="719">
        <f>L12/90</f>
        <v>0</v>
      </c>
      <c r="N12" s="720"/>
      <c r="O12" s="717">
        <f>+R12*2</f>
        <v>0</v>
      </c>
      <c r="P12" s="718">
        <f>+O12/12</f>
        <v>0</v>
      </c>
      <c r="Q12" s="719">
        <f>P12/90</f>
        <v>0</v>
      </c>
      <c r="R12" s="732"/>
      <c r="S12" s="717">
        <f>+V12*2</f>
        <v>0</v>
      </c>
      <c r="T12" s="718">
        <f>S12/10</f>
        <v>0</v>
      </c>
      <c r="U12" s="719">
        <f>T12/90</f>
        <v>0</v>
      </c>
      <c r="V12" s="732"/>
      <c r="W12" s="717">
        <f t="shared" ref="W12:W14" si="30">+Z12*2</f>
        <v>0</v>
      </c>
      <c r="X12" s="718">
        <f>W12/12</f>
        <v>0</v>
      </c>
      <c r="Y12" s="719"/>
      <c r="Z12" s="720"/>
      <c r="AA12" s="717"/>
      <c r="AB12" s="718"/>
      <c r="AC12" s="719"/>
      <c r="AD12" s="720"/>
      <c r="AE12" s="721">
        <f>+AH12*2</f>
        <v>0</v>
      </c>
      <c r="AF12" s="718"/>
      <c r="AG12" s="719"/>
      <c r="AH12" s="724"/>
      <c r="AI12" s="723">
        <f>(C12+G12+K12+O12+AE12+AA12+S12+W12)</f>
        <v>0</v>
      </c>
      <c r="AJ12" s="719">
        <f>AI12/10</f>
        <v>0</v>
      </c>
      <c r="AK12" s="719">
        <f>AJ12/90</f>
        <v>0</v>
      </c>
      <c r="AL12" s="724">
        <f>(F12+J12+N12+R12+AH12+AD12+V12+Z12)</f>
        <v>0</v>
      </c>
      <c r="AM12" s="725"/>
      <c r="AN12" s="734"/>
      <c r="AO12" s="724"/>
      <c r="AP12" s="735"/>
      <c r="AQ12" s="729"/>
      <c r="AS12" s="728"/>
      <c r="AT12" s="728"/>
    </row>
    <row r="13" spans="1:46" ht="13.8" hidden="1" x14ac:dyDescent="0.25">
      <c r="A13" s="710"/>
      <c r="B13" s="777" t="s">
        <v>879</v>
      </c>
      <c r="C13" s="731">
        <f>+F13*2</f>
        <v>0</v>
      </c>
      <c r="D13" s="718">
        <f>C13/12</f>
        <v>0</v>
      </c>
      <c r="E13" s="719">
        <f>D13/90</f>
        <v>0</v>
      </c>
      <c r="F13" s="732"/>
      <c r="G13" s="711">
        <f t="shared" si="18"/>
        <v>0</v>
      </c>
      <c r="H13" s="712">
        <f>G13/16</f>
        <v>0</v>
      </c>
      <c r="I13" s="719">
        <f>H13/90</f>
        <v>0</v>
      </c>
      <c r="J13" s="732"/>
      <c r="K13" s="717">
        <f>+N13*2</f>
        <v>0</v>
      </c>
      <c r="L13" s="718">
        <f>K13/14</f>
        <v>0</v>
      </c>
      <c r="M13" s="719">
        <f>L13/90</f>
        <v>0</v>
      </c>
      <c r="N13" s="720"/>
      <c r="O13" s="717">
        <f>+R13*2</f>
        <v>0</v>
      </c>
      <c r="P13" s="718">
        <f>+O13/12</f>
        <v>0</v>
      </c>
      <c r="Q13" s="719">
        <f>P13/90</f>
        <v>0</v>
      </c>
      <c r="R13" s="732"/>
      <c r="S13" s="717">
        <f>+V13*2</f>
        <v>0</v>
      </c>
      <c r="T13" s="718">
        <f>S13/10</f>
        <v>0</v>
      </c>
      <c r="U13" s="719">
        <f>T13/90</f>
        <v>0</v>
      </c>
      <c r="V13" s="732"/>
      <c r="W13" s="717">
        <f t="shared" si="30"/>
        <v>0</v>
      </c>
      <c r="X13" s="718">
        <f>W13/16</f>
        <v>0</v>
      </c>
      <c r="Y13" s="719">
        <f>X13/90</f>
        <v>0</v>
      </c>
      <c r="Z13" s="720"/>
      <c r="AA13" s="717">
        <f>+AD13*2</f>
        <v>0</v>
      </c>
      <c r="AB13" s="718">
        <f>AA13/16</f>
        <v>0</v>
      </c>
      <c r="AC13" s="719">
        <f>AB13/90</f>
        <v>0</v>
      </c>
      <c r="AD13" s="720"/>
      <c r="AE13" s="721">
        <f>+AH13*2</f>
        <v>0</v>
      </c>
      <c r="AF13" s="718">
        <f>AE13/16</f>
        <v>0</v>
      </c>
      <c r="AG13" s="719">
        <f>AF13/90</f>
        <v>0</v>
      </c>
      <c r="AH13" s="724"/>
      <c r="AI13" s="723">
        <f>(C13+G13+K13+O13+AE13+AA13+S13+W13)</f>
        <v>0</v>
      </c>
      <c r="AJ13" s="719">
        <f>AI13/16</f>
        <v>0</v>
      </c>
      <c r="AK13" s="719">
        <f>AJ13/90</f>
        <v>0</v>
      </c>
      <c r="AL13" s="724">
        <f>(F13+J13+N13+R13+AH13+AD13+V13+Z13)</f>
        <v>0</v>
      </c>
      <c r="AM13" s="725"/>
      <c r="AN13" s="734"/>
      <c r="AO13" s="724">
        <f>AL13-AN13</f>
        <v>0</v>
      </c>
      <c r="AP13" s="735">
        <v>1164</v>
      </c>
      <c r="AQ13" s="742">
        <f>AL13/AP13</f>
        <v>0</v>
      </c>
      <c r="AS13" s="728">
        <f>AL13*4</f>
        <v>0</v>
      </c>
      <c r="AT13" s="728" t="s">
        <v>691</v>
      </c>
    </row>
    <row r="14" spans="1:46" ht="12" customHeight="1" x14ac:dyDescent="0.25">
      <c r="A14" s="736" t="s">
        <v>843</v>
      </c>
      <c r="B14" s="908" t="s">
        <v>949</v>
      </c>
      <c r="C14" s="731">
        <f t="shared" si="29"/>
        <v>0</v>
      </c>
      <c r="D14" s="718">
        <f>C14/16</f>
        <v>0</v>
      </c>
      <c r="E14" s="719">
        <f>D14/90</f>
        <v>0</v>
      </c>
      <c r="F14" s="1016"/>
      <c r="G14" s="711">
        <f t="shared" si="18"/>
        <v>0</v>
      </c>
      <c r="H14" s="712">
        <f t="shared" si="1"/>
        <v>0</v>
      </c>
      <c r="I14" s="719">
        <f t="shared" si="2"/>
        <v>0</v>
      </c>
      <c r="J14" s="732"/>
      <c r="K14" s="717">
        <f t="shared" si="3"/>
        <v>0</v>
      </c>
      <c r="L14" s="718">
        <f>K14/16</f>
        <v>0</v>
      </c>
      <c r="M14" s="719">
        <f t="shared" si="5"/>
        <v>0</v>
      </c>
      <c r="N14" s="720"/>
      <c r="O14" s="717">
        <f t="shared" si="19"/>
        <v>0</v>
      </c>
      <c r="P14" s="718">
        <f t="shared" si="20"/>
        <v>0</v>
      </c>
      <c r="Q14" s="719">
        <f t="shared" si="6"/>
        <v>0</v>
      </c>
      <c r="R14" s="732"/>
      <c r="S14" s="717">
        <f t="shared" si="21"/>
        <v>0</v>
      </c>
      <c r="T14" s="718">
        <f>S14/16</f>
        <v>0</v>
      </c>
      <c r="U14" s="719">
        <f t="shared" si="8"/>
        <v>0</v>
      </c>
      <c r="V14" s="732"/>
      <c r="W14" s="717">
        <f t="shared" si="30"/>
        <v>0</v>
      </c>
      <c r="X14" s="718">
        <f t="shared" ref="X14:X15" si="31">W14/16</f>
        <v>0</v>
      </c>
      <c r="Y14" s="719">
        <f t="shared" si="10"/>
        <v>0</v>
      </c>
      <c r="Z14" s="720"/>
      <c r="AA14" s="717">
        <f t="shared" si="23"/>
        <v>0</v>
      </c>
      <c r="AB14" s="718">
        <f>AA14/16</f>
        <v>0</v>
      </c>
      <c r="AC14" s="719">
        <f t="shared" si="12"/>
        <v>0</v>
      </c>
      <c r="AD14" s="720"/>
      <c r="AE14" s="721">
        <f t="shared" si="24"/>
        <v>0</v>
      </c>
      <c r="AF14" s="718">
        <f>AE14/16</f>
        <v>0</v>
      </c>
      <c r="AG14" s="719">
        <f t="shared" si="14"/>
        <v>0</v>
      </c>
      <c r="AH14" s="724"/>
      <c r="AI14" s="723">
        <f t="shared" si="15"/>
        <v>0</v>
      </c>
      <c r="AJ14" s="719">
        <f>AI14/16</f>
        <v>0</v>
      </c>
      <c r="AK14" s="719">
        <f t="shared" si="16"/>
        <v>0</v>
      </c>
      <c r="AL14" s="724">
        <f t="shared" si="17"/>
        <v>0</v>
      </c>
      <c r="AM14" s="725"/>
      <c r="AN14" s="734"/>
      <c r="AO14" s="724">
        <f t="shared" si="26"/>
        <v>0</v>
      </c>
      <c r="AP14" s="735">
        <v>1228</v>
      </c>
      <c r="AQ14" s="729">
        <f t="shared" si="27"/>
        <v>0</v>
      </c>
      <c r="AS14" s="728">
        <f t="shared" si="28"/>
        <v>0</v>
      </c>
      <c r="AT14" s="728" t="s">
        <v>692</v>
      </c>
    </row>
    <row r="15" spans="1:46" ht="13.8" x14ac:dyDescent="0.25">
      <c r="A15" s="733" t="s">
        <v>874</v>
      </c>
      <c r="B15" s="908" t="s">
        <v>867</v>
      </c>
      <c r="C15" s="731">
        <f t="shared" si="29"/>
        <v>0</v>
      </c>
      <c r="D15" s="718">
        <f>C15/10</f>
        <v>0</v>
      </c>
      <c r="E15" s="719">
        <f>D15/90</f>
        <v>0</v>
      </c>
      <c r="F15" s="1016"/>
      <c r="G15" s="711">
        <f>+J15*2</f>
        <v>0</v>
      </c>
      <c r="H15" s="712">
        <f t="shared" si="1"/>
        <v>0</v>
      </c>
      <c r="I15" s="719">
        <f t="shared" si="2"/>
        <v>0</v>
      </c>
      <c r="J15" s="732"/>
      <c r="K15" s="717">
        <f>+N15*2</f>
        <v>0</v>
      </c>
      <c r="L15" s="718">
        <f>K15/16</f>
        <v>0</v>
      </c>
      <c r="M15" s="719">
        <f t="shared" si="5"/>
        <v>0</v>
      </c>
      <c r="N15" s="720"/>
      <c r="O15" s="717">
        <f t="shared" si="19"/>
        <v>0</v>
      </c>
      <c r="P15" s="718">
        <f t="shared" si="20"/>
        <v>0</v>
      </c>
      <c r="Q15" s="719">
        <f t="shared" si="6"/>
        <v>0</v>
      </c>
      <c r="R15" s="732"/>
      <c r="S15" s="717">
        <f t="shared" si="21"/>
        <v>0</v>
      </c>
      <c r="T15" s="718">
        <f>S15/10</f>
        <v>0</v>
      </c>
      <c r="U15" s="719">
        <f t="shared" si="8"/>
        <v>0</v>
      </c>
      <c r="V15" s="732"/>
      <c r="W15" s="717">
        <f>+Z15*2</f>
        <v>0</v>
      </c>
      <c r="X15" s="718">
        <f t="shared" si="31"/>
        <v>0</v>
      </c>
      <c r="Y15" s="719">
        <f t="shared" si="10"/>
        <v>0</v>
      </c>
      <c r="Z15" s="720"/>
      <c r="AA15" s="717">
        <f t="shared" si="23"/>
        <v>0</v>
      </c>
      <c r="AB15" s="718">
        <f>AA15/10</f>
        <v>0</v>
      </c>
      <c r="AC15" s="719">
        <f t="shared" si="12"/>
        <v>0</v>
      </c>
      <c r="AD15" s="720"/>
      <c r="AE15" s="721">
        <f t="shared" si="24"/>
        <v>0</v>
      </c>
      <c r="AF15" s="718">
        <f>AE15/10</f>
        <v>0</v>
      </c>
      <c r="AG15" s="719">
        <f t="shared" si="14"/>
        <v>0</v>
      </c>
      <c r="AH15" s="724"/>
      <c r="AI15" s="723">
        <f t="shared" si="15"/>
        <v>0</v>
      </c>
      <c r="AJ15" s="719">
        <f>AI15/10</f>
        <v>0</v>
      </c>
      <c r="AK15" s="719">
        <f t="shared" si="16"/>
        <v>0</v>
      </c>
      <c r="AL15" s="724">
        <f>(F15+J15+N15+R15+AH15+AD15+V15+Z15)</f>
        <v>0</v>
      </c>
      <c r="AM15" s="725"/>
      <c r="AN15" s="734"/>
      <c r="AO15" s="724">
        <f t="shared" si="26"/>
        <v>0</v>
      </c>
      <c r="AP15" s="735">
        <v>860</v>
      </c>
      <c r="AQ15" s="729">
        <f t="shared" si="27"/>
        <v>0</v>
      </c>
      <c r="AS15" s="728">
        <f t="shared" si="28"/>
        <v>0</v>
      </c>
      <c r="AT15" s="728" t="s">
        <v>11</v>
      </c>
    </row>
    <row r="16" spans="1:46" ht="16.5" customHeight="1" x14ac:dyDescent="0.25">
      <c r="A16" s="744" t="s">
        <v>844</v>
      </c>
      <c r="B16" s="910" t="s">
        <v>950</v>
      </c>
      <c r="C16" s="717">
        <f t="shared" si="29"/>
        <v>0</v>
      </c>
      <c r="D16" s="718">
        <f>C16/10</f>
        <v>0</v>
      </c>
      <c r="E16" s="719">
        <f>D16/45</f>
        <v>0</v>
      </c>
      <c r="F16" s="1016"/>
      <c r="G16" s="717">
        <f>+J16*2</f>
        <v>0</v>
      </c>
      <c r="H16" s="712">
        <f>G16/10</f>
        <v>0</v>
      </c>
      <c r="I16" s="719">
        <f t="shared" si="2"/>
        <v>0</v>
      </c>
      <c r="J16" s="732"/>
      <c r="K16" s="717">
        <f>+N16*2</f>
        <v>0</v>
      </c>
      <c r="L16" s="718">
        <f>K16/10</f>
        <v>0</v>
      </c>
      <c r="M16" s="719">
        <f t="shared" si="5"/>
        <v>0</v>
      </c>
      <c r="N16" s="720"/>
      <c r="O16" s="717">
        <f t="shared" si="19"/>
        <v>0</v>
      </c>
      <c r="P16" s="718">
        <f t="shared" si="20"/>
        <v>0</v>
      </c>
      <c r="Q16" s="719">
        <f t="shared" si="6"/>
        <v>0</v>
      </c>
      <c r="R16" s="732"/>
      <c r="S16" s="717">
        <f t="shared" si="21"/>
        <v>0</v>
      </c>
      <c r="T16" s="718">
        <f>S16/10</f>
        <v>0</v>
      </c>
      <c r="U16" s="719">
        <f t="shared" si="8"/>
        <v>0</v>
      </c>
      <c r="V16" s="732"/>
      <c r="W16" s="717">
        <f>+Z16*2</f>
        <v>0</v>
      </c>
      <c r="X16" s="718">
        <f>W16/10</f>
        <v>0</v>
      </c>
      <c r="Y16" s="719">
        <f t="shared" si="10"/>
        <v>0</v>
      </c>
      <c r="Z16" s="720"/>
      <c r="AA16" s="717">
        <f t="shared" si="23"/>
        <v>0</v>
      </c>
      <c r="AB16" s="718">
        <f>AA16/10</f>
        <v>0</v>
      </c>
      <c r="AC16" s="719">
        <f t="shared" si="12"/>
        <v>0</v>
      </c>
      <c r="AD16" s="720"/>
      <c r="AE16" s="721">
        <f t="shared" si="24"/>
        <v>0</v>
      </c>
      <c r="AF16" s="718">
        <f>AE16/10</f>
        <v>0</v>
      </c>
      <c r="AG16" s="719">
        <f t="shared" si="14"/>
        <v>0</v>
      </c>
      <c r="AH16" s="724"/>
      <c r="AI16" s="723">
        <f>(C16+G16+K16+O16+AE16+AA16+S16+W16)</f>
        <v>0</v>
      </c>
      <c r="AJ16" s="719">
        <f>AI16/10</f>
        <v>0</v>
      </c>
      <c r="AK16" s="719">
        <f t="shared" si="16"/>
        <v>0</v>
      </c>
      <c r="AL16" s="724">
        <f>(F16+J16+N16+R16+AH16+AD16+V16+Z16)</f>
        <v>0</v>
      </c>
      <c r="AM16" s="725"/>
      <c r="AN16" s="734"/>
      <c r="AO16" s="724">
        <f t="shared" si="26"/>
        <v>0</v>
      </c>
      <c r="AP16" s="735">
        <v>520</v>
      </c>
      <c r="AQ16" s="742">
        <f t="shared" si="27"/>
        <v>0</v>
      </c>
      <c r="AS16" s="728">
        <f t="shared" si="28"/>
        <v>0</v>
      </c>
      <c r="AT16" s="728" t="s">
        <v>42</v>
      </c>
    </row>
    <row r="17" spans="1:46" ht="15" customHeight="1" thickBot="1" x14ac:dyDescent="0.3">
      <c r="A17" s="746"/>
      <c r="B17" s="747" t="s">
        <v>729</v>
      </c>
      <c r="C17" s="748"/>
      <c r="D17" s="749">
        <f>SUM(D4:D16)</f>
        <v>0</v>
      </c>
      <c r="E17" s="749">
        <f>SUM(E4:E16)</f>
        <v>0</v>
      </c>
      <c r="F17" s="750">
        <f>SUM(F3:F16)</f>
        <v>0</v>
      </c>
      <c r="G17" s="748"/>
      <c r="H17" s="749">
        <f>SUM(H4:H16)</f>
        <v>0</v>
      </c>
      <c r="I17" s="749">
        <f>SUM(I4:I16)</f>
        <v>0</v>
      </c>
      <c r="J17" s="750">
        <f>SUM(J4:J16)</f>
        <v>0</v>
      </c>
      <c r="K17" s="748"/>
      <c r="L17" s="749">
        <f>SUM(L4:L16)</f>
        <v>0</v>
      </c>
      <c r="M17" s="749">
        <f>SUM(M4:M16)</f>
        <v>0</v>
      </c>
      <c r="N17" s="750">
        <f>SUM(N4:N16)</f>
        <v>0</v>
      </c>
      <c r="O17" s="748"/>
      <c r="P17" s="749">
        <f>SUM(P4:P16)</f>
        <v>0</v>
      </c>
      <c r="Q17" s="749">
        <f>SUM(Q4:Q16)</f>
        <v>0</v>
      </c>
      <c r="R17" s="750">
        <f>SUM(R4:R16)</f>
        <v>0</v>
      </c>
      <c r="S17" s="748"/>
      <c r="T17" s="749">
        <f>SUM(T4:T16)</f>
        <v>0</v>
      </c>
      <c r="U17" s="749">
        <f>SUM(U4:U16)</f>
        <v>0</v>
      </c>
      <c r="V17" s="750">
        <f>SUM(V4:V16)</f>
        <v>0</v>
      </c>
      <c r="W17" s="748"/>
      <c r="X17" s="749">
        <f>SUM(X4:X16)</f>
        <v>0</v>
      </c>
      <c r="Y17" s="749">
        <f>SUM(Y4:Y16)</f>
        <v>0</v>
      </c>
      <c r="Z17" s="750">
        <f>+Z4+Z5+Z6+Z7+Z8+Z9+Z10+Z11+Z14+Z15+Z16</f>
        <v>0</v>
      </c>
      <c r="AA17" s="748"/>
      <c r="AB17" s="749">
        <f>SUM(AB4:AB16)</f>
        <v>0</v>
      </c>
      <c r="AC17" s="749">
        <f>SUM(AC4:AC16)</f>
        <v>0</v>
      </c>
      <c r="AD17" s="750">
        <f>SUM(AD4:AD16)</f>
        <v>0</v>
      </c>
      <c r="AE17" s="751"/>
      <c r="AF17" s="752">
        <f t="shared" ref="AF17:AK17" si="32">SUM(AF4:AF16)</f>
        <v>0</v>
      </c>
      <c r="AG17" s="752">
        <f t="shared" si="32"/>
        <v>0</v>
      </c>
      <c r="AH17" s="753">
        <f t="shared" si="32"/>
        <v>0</v>
      </c>
      <c r="AI17" s="723">
        <f t="shared" si="32"/>
        <v>0</v>
      </c>
      <c r="AJ17" s="754">
        <f t="shared" si="32"/>
        <v>0</v>
      </c>
      <c r="AK17" s="754">
        <f t="shared" si="32"/>
        <v>0</v>
      </c>
      <c r="AL17" s="753">
        <f>F17+J17+N17+R17+AH17+AD17+Z17+V17</f>
        <v>0</v>
      </c>
      <c r="AM17" s="725">
        <f>+AL17-AL14-AL15</f>
        <v>0</v>
      </c>
      <c r="AN17" s="734"/>
      <c r="AO17" s="724">
        <f t="shared" si="26"/>
        <v>0</v>
      </c>
      <c r="AP17" s="735"/>
      <c r="AQ17" s="728"/>
      <c r="AS17" s="728">
        <f t="shared" si="28"/>
        <v>0</v>
      </c>
      <c r="AT17" s="728"/>
    </row>
    <row r="18" spans="1:46" ht="15" customHeight="1" x14ac:dyDescent="0.25">
      <c r="A18" s="755"/>
      <c r="B18" s="756" t="s">
        <v>531</v>
      </c>
      <c r="C18" s="757"/>
      <c r="D18" s="757"/>
      <c r="E18" s="757"/>
      <c r="F18" s="778">
        <f>((SUM(C4:C10,C13:C16)/16)*$C$26)+((C11/10)*$C$26)</f>
        <v>0</v>
      </c>
      <c r="G18" s="757"/>
      <c r="H18" s="757"/>
      <c r="I18" s="757"/>
      <c r="J18" s="758">
        <f>((SUM(G4:G10,G13:G16)/16)*$C$26)+((G11/10)*$C$26)</f>
        <v>0</v>
      </c>
      <c r="K18" s="757"/>
      <c r="L18" s="757"/>
      <c r="M18" s="757"/>
      <c r="N18" s="758">
        <f>((SUM(K4:K10,K13:K16)/16)*$C$26)+((K11/10)*$C$26)</f>
        <v>0</v>
      </c>
      <c r="O18" s="757"/>
      <c r="P18" s="757"/>
      <c r="Q18" s="757"/>
      <c r="R18" s="758">
        <f>((SUM(O4:O10,O13:O16)/16)*$C$26)+((O11/10)*$C$26)</f>
        <v>0</v>
      </c>
      <c r="S18" s="757"/>
      <c r="T18" s="757"/>
      <c r="U18" s="757"/>
      <c r="V18" s="758">
        <f>((SUM(S4:S10,S13:S16)/16)*$C$26)+((S11/10)*$C$26)</f>
        <v>0</v>
      </c>
      <c r="W18" s="759"/>
      <c r="X18" s="759"/>
      <c r="Y18" s="759"/>
      <c r="Z18" s="758">
        <f>((SUM(W4:W10,W13:W16)/16)*$C$26)+((W11/10)*$C$26)</f>
        <v>0</v>
      </c>
      <c r="AA18" s="759"/>
      <c r="AB18" s="759"/>
      <c r="AC18" s="759"/>
      <c r="AD18" s="758">
        <f>((SUM(AA4:AA10,AA13:AA16)/16)*$C$26)+((AA11/10)*$C$26)</f>
        <v>0</v>
      </c>
      <c r="AE18" s="760"/>
      <c r="AF18" s="760"/>
      <c r="AG18" s="760"/>
      <c r="AH18" s="753">
        <f>((SUM(AE4:AE10,AE13:AE16)/16)*$C$26)+((AE11/10)*$C$26)</f>
        <v>0</v>
      </c>
      <c r="AJ18" s="760"/>
      <c r="AK18" s="761"/>
      <c r="AL18" s="762">
        <f>((SUM(AI4:AI10,AI13:AI16)/16)*$C$26)+((AI11/10)*$C$26)</f>
        <v>0</v>
      </c>
      <c r="AM18" s="757">
        <f>+AM17/5</f>
        <v>0</v>
      </c>
    </row>
    <row r="19" spans="1:46" ht="15" customHeight="1" x14ac:dyDescent="0.25">
      <c r="A19" s="763"/>
      <c r="B19" s="764" t="s">
        <v>532</v>
      </c>
      <c r="C19" s="760"/>
      <c r="D19" s="760"/>
      <c r="E19" s="760"/>
      <c r="F19" s="762">
        <f>((SUM(C4:C10,C13:C16)/1440)*$C$27)+((C11/900)*$C$27)</f>
        <v>0</v>
      </c>
      <c r="G19" s="760"/>
      <c r="H19" s="760"/>
      <c r="I19" s="760"/>
      <c r="J19" s="753">
        <f>((SUM(G4:G10,G13:G16)/1440)*$C$27)+((G11/900)*$C$27)</f>
        <v>0</v>
      </c>
      <c r="K19" s="760"/>
      <c r="L19" s="760"/>
      <c r="M19" s="760"/>
      <c r="N19" s="753">
        <f>((SUM(K4:K10,K13:K16)/1440)*$C$27)+((K11/900)*$C$27)</f>
        <v>0</v>
      </c>
      <c r="O19" s="760"/>
      <c r="P19" s="760"/>
      <c r="Q19" s="760"/>
      <c r="R19" s="753">
        <f>((SUM(O4:O10,O13:O16)/1440)*$C$27)+((O11/900)*$C$27)</f>
        <v>0</v>
      </c>
      <c r="S19" s="760"/>
      <c r="T19" s="760"/>
      <c r="U19" s="760"/>
      <c r="V19" s="753">
        <f>((SUM(S4:S10,S13:S16)/1440)*$C$27)+((S11/900)*$C$27)</f>
        <v>0</v>
      </c>
      <c r="W19" s="759"/>
      <c r="X19" s="759"/>
      <c r="Y19" s="759"/>
      <c r="Z19" s="753">
        <f>((SUM(W4:W10,W13:W16)/1440)*$C$27)+((W11/900)*$C$27)</f>
        <v>0</v>
      </c>
      <c r="AA19" s="759"/>
      <c r="AB19" s="759"/>
      <c r="AC19" s="759"/>
      <c r="AD19" s="753">
        <f>((SUM(AA4:AA10,AA13:AA16)/1440)*$C$27)+((AA11/900)*$C$27)</f>
        <v>0</v>
      </c>
      <c r="AE19" s="760"/>
      <c r="AF19" s="760"/>
      <c r="AG19" s="760"/>
      <c r="AH19" s="753">
        <f>((SUM(AE4:AE10,AE13:AE16)/1440)*$C$27)+((AE11/900)*$C$27)</f>
        <v>0</v>
      </c>
      <c r="AI19" s="761"/>
      <c r="AJ19" s="760"/>
      <c r="AK19" s="761"/>
      <c r="AL19" s="762">
        <f>((SUM(AI4:AI10,AI13:AI16)/1440)*$C$27)+((AI11/900)*$C$27)</f>
        <v>0</v>
      </c>
      <c r="AM19" s="765"/>
    </row>
    <row r="20" spans="1:46" ht="15" customHeight="1" x14ac:dyDescent="0.25">
      <c r="A20" s="763"/>
      <c r="B20" s="764" t="s">
        <v>730</v>
      </c>
      <c r="C20" s="760"/>
      <c r="D20" s="760"/>
      <c r="E20" s="760"/>
      <c r="F20" s="762">
        <f>SUM(F17:F19)</f>
        <v>0</v>
      </c>
      <c r="G20" s="760"/>
      <c r="H20" s="760"/>
      <c r="I20" s="760"/>
      <c r="J20" s="753">
        <f>SUM(J17:J19)</f>
        <v>0</v>
      </c>
      <c r="K20" s="760"/>
      <c r="L20" s="760"/>
      <c r="M20" s="760"/>
      <c r="N20" s="753">
        <f>SUM(N17:N19)</f>
        <v>0</v>
      </c>
      <c r="O20" s="760"/>
      <c r="P20" s="760"/>
      <c r="Q20" s="760"/>
      <c r="R20" s="753">
        <f>SUM(R17:R19)</f>
        <v>0</v>
      </c>
      <c r="S20" s="760"/>
      <c r="T20" s="760"/>
      <c r="U20" s="760"/>
      <c r="V20" s="753">
        <f>SUM(V17:V19)</f>
        <v>0</v>
      </c>
      <c r="W20" s="759"/>
      <c r="X20" s="759"/>
      <c r="Y20" s="759"/>
      <c r="Z20" s="753">
        <f>SUM(Z17:Z19)</f>
        <v>0</v>
      </c>
      <c r="AA20" s="759"/>
      <c r="AB20" s="759"/>
      <c r="AC20" s="759"/>
      <c r="AD20" s="753">
        <f>SUM(AD17:AD19)</f>
        <v>0</v>
      </c>
      <c r="AE20" s="760"/>
      <c r="AF20" s="760"/>
      <c r="AG20" s="760"/>
      <c r="AH20" s="753">
        <f>SUM(AH17:AH19)</f>
        <v>0</v>
      </c>
      <c r="AI20" s="761"/>
      <c r="AJ20" s="760"/>
      <c r="AK20" s="761"/>
      <c r="AL20" s="762">
        <f>SUM(AL17:AL19)</f>
        <v>0</v>
      </c>
      <c r="AM20" s="757"/>
    </row>
    <row r="21" spans="1:46" ht="15" customHeight="1" x14ac:dyDescent="0.25">
      <c r="A21" s="763"/>
      <c r="B21" s="764" t="s">
        <v>533</v>
      </c>
      <c r="C21" s="760"/>
      <c r="D21" s="760"/>
      <c r="E21" s="760"/>
      <c r="F21" s="779">
        <f>F20-C25</f>
        <v>-7800</v>
      </c>
      <c r="G21" s="760"/>
      <c r="H21" s="760"/>
      <c r="I21" s="760"/>
      <c r="J21" s="760">
        <f>J20-$C$25</f>
        <v>-7800</v>
      </c>
      <c r="K21" s="760"/>
      <c r="L21" s="760"/>
      <c r="M21" s="760"/>
      <c r="N21" s="760">
        <f>N20-$C$25</f>
        <v>-7800</v>
      </c>
      <c r="O21" s="760"/>
      <c r="P21" s="760"/>
      <c r="Q21" s="760"/>
      <c r="R21" s="760">
        <f>R20-$C$25</f>
        <v>-7800</v>
      </c>
      <c r="S21" s="760"/>
      <c r="T21" s="760"/>
      <c r="U21" s="760"/>
      <c r="V21" s="760">
        <f>V20-$C$25</f>
        <v>-7800</v>
      </c>
      <c r="W21" s="760"/>
      <c r="X21" s="760"/>
      <c r="Y21" s="760"/>
      <c r="Z21" s="760">
        <f>Z20-$C$25</f>
        <v>-7800</v>
      </c>
      <c r="AA21" s="760"/>
      <c r="AB21" s="760"/>
      <c r="AC21" s="760"/>
      <c r="AD21" s="760">
        <f>AD20-$C$25</f>
        <v>-7800</v>
      </c>
      <c r="AE21" s="760"/>
      <c r="AF21" s="760"/>
      <c r="AG21" s="760"/>
      <c r="AH21" s="760">
        <f>AH20-$C$25</f>
        <v>-7800</v>
      </c>
      <c r="AI21" s="761"/>
      <c r="AJ21" s="760"/>
      <c r="AK21" s="761"/>
      <c r="AL21" s="757">
        <f>AL20-$C$25</f>
        <v>-7800</v>
      </c>
      <c r="AM21" s="757"/>
    </row>
    <row r="22" spans="1:46" ht="15" customHeight="1" x14ac:dyDescent="0.25">
      <c r="A22" s="763"/>
      <c r="B22" s="764" t="s">
        <v>534</v>
      </c>
      <c r="C22" s="760"/>
      <c r="D22" s="760"/>
      <c r="E22" s="760"/>
      <c r="F22" s="780">
        <f>F17-F21</f>
        <v>7800</v>
      </c>
      <c r="G22" s="760"/>
      <c r="H22" s="760"/>
      <c r="I22" s="760"/>
      <c r="J22" s="766">
        <f>J17-J21</f>
        <v>7800</v>
      </c>
      <c r="K22" s="760"/>
      <c r="L22" s="760"/>
      <c r="M22" s="760"/>
      <c r="N22" s="766">
        <f>N17-N21</f>
        <v>7800</v>
      </c>
      <c r="O22" s="760"/>
      <c r="P22" s="760"/>
      <c r="Q22" s="760"/>
      <c r="R22" s="766">
        <f>R17-R21</f>
        <v>7800</v>
      </c>
      <c r="S22" s="760"/>
      <c r="T22" s="760"/>
      <c r="U22" s="760"/>
      <c r="V22" s="766">
        <f>V17-V21</f>
        <v>7800</v>
      </c>
      <c r="W22" s="766"/>
      <c r="X22" s="766"/>
      <c r="Y22" s="766"/>
      <c r="Z22" s="766">
        <f>Z17-Z21</f>
        <v>7800</v>
      </c>
      <c r="AA22" s="766"/>
      <c r="AB22" s="766"/>
      <c r="AC22" s="766"/>
      <c r="AD22" s="766">
        <f>AD17-AD21</f>
        <v>7800</v>
      </c>
      <c r="AE22" s="760"/>
      <c r="AF22" s="760"/>
      <c r="AG22" s="760"/>
      <c r="AH22" s="766">
        <f>AH17-AH21</f>
        <v>7800</v>
      </c>
      <c r="AI22" s="761"/>
      <c r="AJ22" s="760"/>
      <c r="AK22" s="761"/>
      <c r="AL22" s="767">
        <f>AL17-AL21</f>
        <v>7800</v>
      </c>
      <c r="AM22" s="757"/>
    </row>
    <row r="23" spans="1:46" ht="15" customHeight="1" x14ac:dyDescent="0.25">
      <c r="A23" s="763"/>
      <c r="B23" s="760"/>
      <c r="C23" s="760"/>
      <c r="D23" s="760"/>
      <c r="E23" s="760"/>
      <c r="F23" s="761"/>
      <c r="G23" s="760"/>
      <c r="H23" s="760"/>
      <c r="I23" s="760"/>
      <c r="J23" s="760"/>
      <c r="K23" s="760"/>
      <c r="L23" s="760"/>
      <c r="M23" s="760"/>
      <c r="N23" s="761"/>
      <c r="O23" s="760"/>
      <c r="P23" s="760"/>
      <c r="Q23" s="760"/>
      <c r="R23" s="761"/>
      <c r="S23" s="760"/>
      <c r="T23" s="760"/>
      <c r="U23" s="760"/>
      <c r="V23" s="761"/>
      <c r="W23" s="761"/>
      <c r="X23" s="761"/>
      <c r="Y23" s="761"/>
      <c r="Z23" s="761"/>
      <c r="AA23" s="761"/>
      <c r="AB23" s="761"/>
      <c r="AC23" s="761"/>
      <c r="AD23" s="761"/>
      <c r="AE23" s="760"/>
      <c r="AF23" s="760"/>
      <c r="AG23" s="760"/>
      <c r="AH23" s="761"/>
      <c r="AI23" s="761"/>
      <c r="AJ23" s="760"/>
      <c r="AK23" s="761"/>
    </row>
    <row r="24" spans="1:46" ht="15" customHeight="1" x14ac:dyDescent="0.25">
      <c r="A24" s="763"/>
      <c r="B24" s="760"/>
      <c r="C24" s="760"/>
      <c r="D24" s="760"/>
      <c r="E24" s="760"/>
      <c r="F24" s="761"/>
      <c r="G24" s="760"/>
      <c r="H24" s="760"/>
      <c r="I24" s="760"/>
      <c r="J24" s="760"/>
      <c r="K24" s="760"/>
      <c r="L24" s="768"/>
      <c r="M24" s="760">
        <f>+J17+F17</f>
        <v>0</v>
      </c>
      <c r="N24" s="760"/>
      <c r="O24" s="760"/>
      <c r="P24" s="760"/>
      <c r="Q24" s="760"/>
      <c r="R24" s="760"/>
      <c r="S24" s="760"/>
      <c r="T24" s="760"/>
      <c r="U24" s="760"/>
      <c r="V24" s="760"/>
      <c r="W24" s="760"/>
      <c r="X24" s="760"/>
      <c r="Y24" s="760"/>
      <c r="Z24" s="760"/>
      <c r="AA24" s="760"/>
      <c r="AB24" s="760"/>
      <c r="AC24" s="760"/>
      <c r="AD24" s="760"/>
      <c r="AE24" s="760"/>
      <c r="AF24" s="760"/>
      <c r="AG24" s="760"/>
      <c r="AH24" s="760"/>
      <c r="AI24" s="760"/>
      <c r="AJ24" s="760"/>
      <c r="AK24" s="760"/>
    </row>
    <row r="25" spans="1:46" ht="15" customHeight="1" x14ac:dyDescent="0.25">
      <c r="A25" s="763"/>
      <c r="B25" s="764" t="s">
        <v>535</v>
      </c>
      <c r="C25" s="764">
        <v>7800</v>
      </c>
      <c r="D25" s="760"/>
      <c r="E25" s="760"/>
      <c r="F25" s="779">
        <f>+F17-F14-F15</f>
        <v>0</v>
      </c>
      <c r="G25" s="760"/>
      <c r="H25" s="760"/>
      <c r="I25" s="768"/>
      <c r="J25" s="760"/>
      <c r="K25" s="760"/>
      <c r="L25" s="760"/>
      <c r="M25" s="760"/>
      <c r="N25" s="760"/>
      <c r="O25" s="760"/>
      <c r="P25" s="760"/>
      <c r="Q25" s="760"/>
      <c r="R25" s="760"/>
      <c r="S25" s="760"/>
      <c r="T25" s="760"/>
      <c r="U25" s="760"/>
      <c r="V25" s="760"/>
      <c r="W25" s="760"/>
      <c r="X25" s="760"/>
      <c r="Y25" s="760"/>
      <c r="Z25" s="760"/>
      <c r="AA25" s="760"/>
      <c r="AB25" s="760"/>
      <c r="AC25" s="760"/>
      <c r="AD25" s="760"/>
      <c r="AE25" s="760"/>
      <c r="AF25" s="760"/>
      <c r="AG25" s="760"/>
      <c r="AH25" s="760"/>
      <c r="AI25" s="760"/>
      <c r="AJ25" s="760"/>
      <c r="AK25" s="760"/>
      <c r="AL25" s="779">
        <f>+AL17-AL14-AL15</f>
        <v>0</v>
      </c>
    </row>
    <row r="26" spans="1:46" ht="15" customHeight="1" x14ac:dyDescent="0.25">
      <c r="A26" s="763"/>
      <c r="B26" s="764" t="s">
        <v>536</v>
      </c>
      <c r="C26" s="764">
        <v>1.4</v>
      </c>
      <c r="D26" s="760"/>
      <c r="E26" s="760"/>
      <c r="F26" s="761"/>
      <c r="G26" s="760"/>
      <c r="H26" s="760"/>
      <c r="I26" s="760"/>
      <c r="J26" s="760"/>
      <c r="K26" s="760"/>
      <c r="L26" s="760"/>
      <c r="M26" s="768"/>
      <c r="N26" s="760"/>
      <c r="O26" s="760"/>
      <c r="P26" s="760"/>
      <c r="Q26" s="760"/>
      <c r="R26" s="760"/>
      <c r="S26" s="760"/>
      <c r="T26" s="760"/>
      <c r="U26" s="760"/>
      <c r="V26" s="760"/>
      <c r="W26" s="760"/>
      <c r="X26" s="760"/>
      <c r="Y26" s="760"/>
      <c r="Z26" s="760"/>
      <c r="AA26" s="760"/>
      <c r="AB26" s="760"/>
      <c r="AC26" s="760"/>
      <c r="AD26" s="760"/>
      <c r="AE26" s="760"/>
      <c r="AF26" s="760"/>
      <c r="AG26" s="760"/>
      <c r="AH26" s="760"/>
      <c r="AI26" s="760"/>
      <c r="AJ26" s="760"/>
      <c r="AK26" s="760"/>
    </row>
    <row r="27" spans="1:46" ht="15" customHeight="1" x14ac:dyDescent="0.25">
      <c r="A27" s="763"/>
      <c r="B27" s="764" t="s">
        <v>537</v>
      </c>
      <c r="C27" s="764">
        <v>31</v>
      </c>
      <c r="D27" s="760"/>
      <c r="E27" s="760"/>
      <c r="F27" s="761"/>
      <c r="G27" s="760"/>
      <c r="H27" s="760"/>
      <c r="I27" s="760"/>
      <c r="J27" s="592"/>
      <c r="K27" s="760"/>
      <c r="L27" s="760"/>
      <c r="M27" s="760"/>
      <c r="N27" s="760"/>
      <c r="O27" s="760"/>
      <c r="P27" s="760"/>
      <c r="Q27" s="769"/>
      <c r="R27" s="760"/>
      <c r="S27" s="760"/>
      <c r="T27" s="760"/>
      <c r="U27" s="760"/>
      <c r="V27" s="760"/>
      <c r="W27" s="760"/>
      <c r="X27" s="768"/>
      <c r="Y27" s="760"/>
      <c r="Z27" s="760"/>
      <c r="AA27" s="760"/>
      <c r="AB27" s="768"/>
      <c r="AC27" s="760"/>
      <c r="AD27" s="760"/>
      <c r="AE27" s="760"/>
      <c r="AF27" s="760"/>
      <c r="AG27" s="760"/>
      <c r="AH27" s="760"/>
      <c r="AI27" s="760"/>
      <c r="AJ27" s="760"/>
      <c r="AK27" s="760"/>
    </row>
    <row r="28" spans="1:46" ht="15" customHeight="1" x14ac:dyDescent="0.25">
      <c r="A28" s="763"/>
      <c r="B28" s="764" t="s">
        <v>538</v>
      </c>
      <c r="C28" s="764">
        <v>1200</v>
      </c>
      <c r="D28" s="760"/>
      <c r="E28" s="760"/>
      <c r="F28" s="761"/>
      <c r="G28" s="760"/>
      <c r="H28" s="760"/>
      <c r="I28" s="760"/>
      <c r="J28" s="760"/>
      <c r="K28" s="760"/>
      <c r="L28" s="760"/>
      <c r="M28" s="760"/>
      <c r="N28" s="760"/>
      <c r="O28" s="760"/>
      <c r="P28" s="760"/>
      <c r="Q28" s="760"/>
      <c r="R28" s="760"/>
      <c r="S28" s="760"/>
      <c r="T28" s="760"/>
      <c r="U28" s="760"/>
      <c r="V28" s="760"/>
      <c r="W28" s="760"/>
      <c r="X28" s="760"/>
      <c r="Y28" s="760"/>
      <c r="Z28" s="760"/>
      <c r="AA28" s="760"/>
      <c r="AB28" s="760"/>
      <c r="AC28" s="760"/>
      <c r="AD28" s="760"/>
      <c r="AE28" s="760"/>
      <c r="AF28" s="760"/>
      <c r="AG28" s="760"/>
      <c r="AH28" s="760"/>
      <c r="AI28" s="760"/>
      <c r="AJ28" s="760"/>
      <c r="AK28" s="760"/>
      <c r="AO28" s="692">
        <f>140-52</f>
        <v>88</v>
      </c>
    </row>
    <row r="29" spans="1:46" ht="15" customHeight="1" x14ac:dyDescent="0.25">
      <c r="A29" s="763"/>
      <c r="B29" s="760"/>
      <c r="C29" s="760"/>
      <c r="D29" s="760"/>
      <c r="E29" s="760"/>
      <c r="F29" s="761"/>
      <c r="G29" s="760"/>
      <c r="H29" s="760"/>
      <c r="I29" s="760"/>
      <c r="J29" s="760"/>
      <c r="K29" s="760"/>
      <c r="L29" s="760"/>
      <c r="M29" s="760"/>
      <c r="N29" s="760"/>
      <c r="O29" s="760"/>
      <c r="P29" s="760"/>
      <c r="Q29" s="760"/>
      <c r="R29" s="760"/>
      <c r="S29" s="760"/>
      <c r="T29" s="760"/>
      <c r="U29" s="760"/>
      <c r="V29" s="760"/>
      <c r="W29" s="760"/>
      <c r="X29" s="760"/>
      <c r="Y29" s="760"/>
      <c r="Z29" s="760"/>
      <c r="AA29" s="760"/>
      <c r="AB29" s="760"/>
      <c r="AC29" s="760"/>
      <c r="AD29" s="760"/>
      <c r="AE29" s="760"/>
      <c r="AF29" s="760"/>
      <c r="AG29" s="760"/>
      <c r="AH29" s="760"/>
      <c r="AI29" s="760"/>
      <c r="AJ29" s="760"/>
      <c r="AK29" s="760"/>
    </row>
    <row r="30" spans="1:46" ht="15" customHeight="1" x14ac:dyDescent="0.25">
      <c r="A30" s="763"/>
      <c r="B30" s="760" t="s">
        <v>539</v>
      </c>
      <c r="C30" s="760">
        <v>6600</v>
      </c>
      <c r="D30" s="760"/>
      <c r="E30" s="760"/>
      <c r="F30" s="761"/>
      <c r="G30" s="760"/>
      <c r="H30" s="760"/>
      <c r="I30" s="760"/>
      <c r="J30" s="760"/>
      <c r="K30" s="760"/>
      <c r="L30" s="760"/>
      <c r="M30" s="760"/>
      <c r="N30" s="760"/>
      <c r="O30" s="760"/>
      <c r="P30" s="760"/>
      <c r="Q30" s="760"/>
      <c r="R30" s="760"/>
      <c r="S30" s="760"/>
      <c r="T30" s="760"/>
      <c r="U30" s="760">
        <f>+T29-U29</f>
        <v>0</v>
      </c>
      <c r="V30" s="760"/>
      <c r="W30" s="760"/>
      <c r="X30" s="760"/>
      <c r="Y30" s="760"/>
      <c r="Z30" s="760"/>
      <c r="AA30" s="760"/>
      <c r="AB30" s="760"/>
      <c r="AC30" s="760"/>
      <c r="AD30" s="760"/>
      <c r="AE30" s="760"/>
      <c r="AF30" s="760"/>
      <c r="AG30" s="760"/>
      <c r="AH30" s="760"/>
      <c r="AI30" s="760"/>
      <c r="AJ30" s="760"/>
      <c r="AK30" s="760"/>
    </row>
    <row r="31" spans="1:46" ht="15" customHeight="1" thickBot="1" x14ac:dyDescent="0.3">
      <c r="A31" s="763"/>
      <c r="B31" s="760"/>
      <c r="C31" s="760"/>
      <c r="D31" s="760"/>
      <c r="E31" s="760"/>
      <c r="F31" s="761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60"/>
      <c r="AF31" s="760"/>
      <c r="AG31" s="760"/>
      <c r="AH31" s="760"/>
      <c r="AI31" s="760"/>
      <c r="AJ31" s="760"/>
      <c r="AK31" s="760"/>
    </row>
    <row r="32" spans="1:46" ht="15" customHeight="1" x14ac:dyDescent="0.2">
      <c r="B32" s="770" t="s">
        <v>751</v>
      </c>
      <c r="C32" s="771">
        <f>+AL17-AL14</f>
        <v>0</v>
      </c>
    </row>
    <row r="33" spans="2:17" ht="15" customHeight="1" thickBot="1" x14ac:dyDescent="0.25">
      <c r="B33" s="772" t="s">
        <v>752</v>
      </c>
      <c r="C33" s="773">
        <f>13*46*8.6</f>
        <v>5142.8</v>
      </c>
    </row>
    <row r="34" spans="2:17" ht="15" customHeight="1" x14ac:dyDescent="0.2">
      <c r="C34" s="692">
        <f>+C32/C33</f>
        <v>0</v>
      </c>
      <c r="D34" s="692" t="s">
        <v>761</v>
      </c>
    </row>
    <row r="36" spans="2:17" ht="15" customHeight="1" x14ac:dyDescent="0.25">
      <c r="B36" s="745" t="s">
        <v>523</v>
      </c>
      <c r="K36" s="692">
        <v>880</v>
      </c>
      <c r="L36" s="692">
        <f>K4-K36</f>
        <v>-880</v>
      </c>
      <c r="N36" s="774">
        <f>+S4</f>
        <v>0</v>
      </c>
    </row>
    <row r="37" spans="2:17" ht="15" customHeight="1" x14ac:dyDescent="0.25">
      <c r="B37" s="745" t="s">
        <v>524</v>
      </c>
      <c r="K37" s="692">
        <v>0</v>
      </c>
      <c r="L37" s="692">
        <f>K5-K37</f>
        <v>0</v>
      </c>
      <c r="N37" s="774">
        <f>+S5</f>
        <v>0</v>
      </c>
    </row>
    <row r="38" spans="2:17" ht="15" customHeight="1" x14ac:dyDescent="0.25">
      <c r="B38" s="745" t="s">
        <v>525</v>
      </c>
      <c r="K38" s="692">
        <v>837</v>
      </c>
      <c r="L38" s="692">
        <f>K6-K38</f>
        <v>-837</v>
      </c>
      <c r="N38" s="774">
        <v>834</v>
      </c>
    </row>
    <row r="39" spans="2:17" ht="15" customHeight="1" x14ac:dyDescent="0.2">
      <c r="B39" s="775" t="s">
        <v>520</v>
      </c>
      <c r="K39" s="692">
        <v>1378</v>
      </c>
      <c r="L39" s="692">
        <f>K7-K39</f>
        <v>-1378</v>
      </c>
      <c r="N39" s="774">
        <v>1069</v>
      </c>
    </row>
    <row r="40" spans="2:17" ht="15" customHeight="1" x14ac:dyDescent="0.2">
      <c r="B40" s="775" t="s">
        <v>521</v>
      </c>
      <c r="K40" s="692">
        <v>21</v>
      </c>
      <c r="L40" s="692">
        <f>K8-K40</f>
        <v>-21</v>
      </c>
      <c r="N40" s="774">
        <f>+S8</f>
        <v>0</v>
      </c>
    </row>
    <row r="41" spans="2:17" ht="15" customHeight="1" x14ac:dyDescent="0.25">
      <c r="B41" s="745" t="s">
        <v>526</v>
      </c>
      <c r="K41" s="692">
        <v>607</v>
      </c>
      <c r="L41" s="692">
        <f>K9-K41-339</f>
        <v>-946</v>
      </c>
      <c r="N41" s="774">
        <v>1110</v>
      </c>
    </row>
    <row r="42" spans="2:17" ht="15" customHeight="1" x14ac:dyDescent="0.25">
      <c r="B42" s="745" t="s">
        <v>527</v>
      </c>
      <c r="K42" s="692">
        <v>875</v>
      </c>
      <c r="L42" s="692">
        <f>K10-K42-690</f>
        <v>-1565</v>
      </c>
      <c r="N42" s="774">
        <v>1440</v>
      </c>
    </row>
    <row r="43" spans="2:17" ht="15" customHeight="1" x14ac:dyDescent="0.25">
      <c r="B43" s="745" t="s">
        <v>522</v>
      </c>
      <c r="K43" s="692">
        <v>284</v>
      </c>
      <c r="L43" s="692">
        <f>K11-K43-1581</f>
        <v>-1865</v>
      </c>
      <c r="N43" s="774">
        <f>+S11</f>
        <v>0</v>
      </c>
    </row>
    <row r="44" spans="2:17" ht="15" customHeight="1" x14ac:dyDescent="0.25">
      <c r="B44" s="745" t="s">
        <v>528</v>
      </c>
      <c r="K44" s="692">
        <v>1307</v>
      </c>
      <c r="L44" s="692">
        <f>K13-K44</f>
        <v>-1307</v>
      </c>
      <c r="M44" s="692">
        <f>+K44+L44</f>
        <v>0</v>
      </c>
      <c r="N44" s="692">
        <f>+S13</f>
        <v>0</v>
      </c>
    </row>
    <row r="45" spans="2:17" ht="15" customHeight="1" x14ac:dyDescent="0.25">
      <c r="B45" s="745" t="s">
        <v>700</v>
      </c>
      <c r="K45" s="692">
        <v>3177</v>
      </c>
      <c r="L45" s="692">
        <f>K14-K45</f>
        <v>-3177</v>
      </c>
      <c r="N45" s="774">
        <f>+S14</f>
        <v>0</v>
      </c>
    </row>
    <row r="46" spans="2:17" ht="15" customHeight="1" x14ac:dyDescent="0.25">
      <c r="B46" s="745" t="s">
        <v>529</v>
      </c>
      <c r="K46" s="692">
        <v>666</v>
      </c>
      <c r="L46" s="692">
        <f>K15-K46-148</f>
        <v>-814</v>
      </c>
      <c r="N46" s="692">
        <f>+S15</f>
        <v>0</v>
      </c>
    </row>
    <row r="47" spans="2:17" ht="15" customHeight="1" x14ac:dyDescent="0.25">
      <c r="B47" s="745" t="s">
        <v>530</v>
      </c>
      <c r="K47" s="692">
        <v>17</v>
      </c>
      <c r="L47" s="692">
        <f>K16-K47-506</f>
        <v>-523</v>
      </c>
      <c r="N47" s="774">
        <v>462</v>
      </c>
    </row>
    <row r="48" spans="2:17" ht="18" customHeight="1" x14ac:dyDescent="0.2">
      <c r="Q48" s="776"/>
    </row>
  </sheetData>
  <sortState xmlns:xlrd2="http://schemas.microsoft.com/office/spreadsheetml/2017/richdata2" ref="A4:AL16">
    <sortCondition ref="B4:B16"/>
  </sortState>
  <mergeCells count="20">
    <mergeCell ref="AI1:AL1"/>
    <mergeCell ref="AI2:AL2"/>
    <mergeCell ref="C2:F2"/>
    <mergeCell ref="G2:J2"/>
    <mergeCell ref="K2:N2"/>
    <mergeCell ref="O2:R2"/>
    <mergeCell ref="AE2:AH2"/>
    <mergeCell ref="C1:F1"/>
    <mergeCell ref="G1:J1"/>
    <mergeCell ref="K1:N1"/>
    <mergeCell ref="O1:R1"/>
    <mergeCell ref="AE1:AH1"/>
    <mergeCell ref="W2:Z2"/>
    <mergeCell ref="AA2:AD2"/>
    <mergeCell ref="W1:Z1"/>
    <mergeCell ref="S1:V1"/>
    <mergeCell ref="S2:V2"/>
    <mergeCell ref="AA1:AD1"/>
    <mergeCell ref="B1:B2"/>
    <mergeCell ref="A1:A2"/>
  </mergeCells>
  <phoneticPr fontId="36" type="noConversion"/>
  <pageMargins left="0.7" right="0.7" top="0.75" bottom="0.75" header="0.3" footer="0.3"/>
  <pageSetup scale="86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5"/>
  <sheetViews>
    <sheetView workbookViewId="0">
      <selection activeCell="H5" sqref="H5"/>
    </sheetView>
  </sheetViews>
  <sheetFormatPr baseColWidth="10" defaultRowHeight="10.199999999999999" x14ac:dyDescent="0.2"/>
  <cols>
    <col min="1" max="1" width="12.125" bestFit="1" customWidth="1"/>
    <col min="2" max="2" width="41.875" bestFit="1" customWidth="1"/>
    <col min="3" max="3" width="10.875" bestFit="1" customWidth="1"/>
    <col min="4" max="4" width="12.25" bestFit="1" customWidth="1"/>
    <col min="5" max="5" width="15" bestFit="1" customWidth="1"/>
    <col min="6" max="6" width="11.875" bestFit="1" customWidth="1"/>
  </cols>
  <sheetData>
    <row r="1" spans="1:6" x14ac:dyDescent="0.2">
      <c r="A1" s="989" t="s">
        <v>979</v>
      </c>
      <c r="B1" s="989" t="s">
        <v>84</v>
      </c>
      <c r="C1" s="989" t="s">
        <v>1060</v>
      </c>
      <c r="D1" s="989" t="s">
        <v>1011</v>
      </c>
      <c r="E1" s="989" t="s">
        <v>1012</v>
      </c>
      <c r="F1" s="989" t="s">
        <v>136</v>
      </c>
    </row>
    <row r="2" spans="1:6" ht="14.4" x14ac:dyDescent="0.3">
      <c r="A2" s="285" t="s">
        <v>762</v>
      </c>
      <c r="B2" s="285" t="s">
        <v>852</v>
      </c>
      <c r="C2" s="285"/>
      <c r="D2" s="285"/>
      <c r="E2" s="285"/>
      <c r="F2" s="1025">
        <f>+SUM(C2:E2)</f>
        <v>0</v>
      </c>
    </row>
    <row r="3" spans="1:6" ht="14.4" x14ac:dyDescent="0.3">
      <c r="A3" s="285" t="s">
        <v>90</v>
      </c>
      <c r="B3" s="285" t="s">
        <v>91</v>
      </c>
      <c r="C3" s="285"/>
      <c r="D3" s="285"/>
      <c r="E3" s="285"/>
      <c r="F3" s="1025">
        <f t="shared" ref="F3:F67" si="0">+SUM(C3:E3)</f>
        <v>0</v>
      </c>
    </row>
    <row r="4" spans="1:6" ht="14.4" x14ac:dyDescent="0.3">
      <c r="A4" s="285" t="s">
        <v>233</v>
      </c>
      <c r="B4" s="285" t="s">
        <v>234</v>
      </c>
      <c r="C4" s="285"/>
      <c r="D4" s="285"/>
      <c r="E4" s="285"/>
      <c r="F4" s="1025">
        <f t="shared" si="0"/>
        <v>0</v>
      </c>
    </row>
    <row r="5" spans="1:6" ht="14.4" x14ac:dyDescent="0.3">
      <c r="A5" s="285" t="s">
        <v>270</v>
      </c>
      <c r="B5" s="285" t="s">
        <v>271</v>
      </c>
      <c r="C5" s="285"/>
      <c r="D5" s="285"/>
      <c r="E5" s="285"/>
      <c r="F5" s="1025">
        <f t="shared" si="0"/>
        <v>0</v>
      </c>
    </row>
    <row r="6" spans="1:6" ht="14.4" x14ac:dyDescent="0.3">
      <c r="A6" s="285" t="s">
        <v>152</v>
      </c>
      <c r="B6" s="285" t="s">
        <v>703</v>
      </c>
      <c r="C6" s="285"/>
      <c r="D6" s="285"/>
      <c r="E6" s="285"/>
      <c r="F6" s="1025">
        <f t="shared" si="0"/>
        <v>0</v>
      </c>
    </row>
    <row r="7" spans="1:6" ht="14.4" x14ac:dyDescent="0.3">
      <c r="A7" s="285" t="s">
        <v>272</v>
      </c>
      <c r="B7" s="285" t="s">
        <v>273</v>
      </c>
      <c r="C7" s="285"/>
      <c r="D7" s="285"/>
      <c r="E7" s="285"/>
      <c r="F7" s="1025">
        <f t="shared" si="0"/>
        <v>0</v>
      </c>
    </row>
    <row r="8" spans="1:6" ht="14.4" x14ac:dyDescent="0.3">
      <c r="A8" s="285" t="s">
        <v>219</v>
      </c>
      <c r="B8" s="285" t="s">
        <v>220</v>
      </c>
      <c r="C8" s="285"/>
      <c r="D8" s="285"/>
      <c r="E8" s="285"/>
      <c r="F8" s="1025">
        <f t="shared" si="0"/>
        <v>0</v>
      </c>
    </row>
    <row r="9" spans="1:6" ht="14.4" x14ac:dyDescent="0.3">
      <c r="A9" s="285" t="s">
        <v>94</v>
      </c>
      <c r="B9" s="285" t="s">
        <v>900</v>
      </c>
      <c r="C9" s="285"/>
      <c r="D9" s="285"/>
      <c r="E9" s="285"/>
      <c r="F9" s="1025">
        <f t="shared" si="0"/>
        <v>0</v>
      </c>
    </row>
    <row r="10" spans="1:6" ht="14.4" x14ac:dyDescent="0.3">
      <c r="A10" s="285" t="s">
        <v>678</v>
      </c>
      <c r="B10" s="285" t="s">
        <v>664</v>
      </c>
      <c r="C10" s="285"/>
      <c r="D10" s="285"/>
      <c r="E10" s="285"/>
      <c r="F10" s="1025">
        <f t="shared" si="0"/>
        <v>0</v>
      </c>
    </row>
    <row r="11" spans="1:6" ht="14.4" x14ac:dyDescent="0.3">
      <c r="A11" s="285" t="s">
        <v>268</v>
      </c>
      <c r="B11" s="285" t="s">
        <v>269</v>
      </c>
      <c r="C11" s="285"/>
      <c r="D11" s="285"/>
      <c r="E11" s="285"/>
      <c r="F11" s="1025">
        <f t="shared" si="0"/>
        <v>0</v>
      </c>
    </row>
    <row r="12" spans="1:6" ht="14.4" x14ac:dyDescent="0.3">
      <c r="A12" s="285" t="s">
        <v>785</v>
      </c>
      <c r="B12" s="285" t="s">
        <v>784</v>
      </c>
      <c r="C12" s="285"/>
      <c r="D12" s="285"/>
      <c r="E12" s="285"/>
      <c r="F12" s="1025">
        <f t="shared" si="0"/>
        <v>0</v>
      </c>
    </row>
    <row r="13" spans="1:6" ht="14.4" x14ac:dyDescent="0.3">
      <c r="A13" s="299" t="s">
        <v>256</v>
      </c>
      <c r="B13" s="285" t="s">
        <v>1014</v>
      </c>
      <c r="C13" s="285"/>
      <c r="D13" s="285"/>
      <c r="E13" s="285"/>
      <c r="F13" s="1025">
        <f t="shared" si="0"/>
        <v>0</v>
      </c>
    </row>
    <row r="14" spans="1:6" ht="14.4" x14ac:dyDescent="0.3">
      <c r="A14" s="285" t="s">
        <v>817</v>
      </c>
      <c r="B14" s="285" t="s">
        <v>818</v>
      </c>
      <c r="C14" s="285"/>
      <c r="D14" s="285"/>
      <c r="E14" s="285"/>
      <c r="F14" s="1025">
        <f t="shared" si="0"/>
        <v>0</v>
      </c>
    </row>
    <row r="15" spans="1:6" ht="14.4" x14ac:dyDescent="0.3">
      <c r="A15" s="285" t="s">
        <v>256</v>
      </c>
      <c r="B15" s="285" t="s">
        <v>257</v>
      </c>
      <c r="C15" s="285"/>
      <c r="D15" s="285"/>
      <c r="E15" s="285"/>
      <c r="F15" s="1025">
        <f t="shared" si="0"/>
        <v>0</v>
      </c>
    </row>
    <row r="16" spans="1:6" ht="14.4" x14ac:dyDescent="0.3">
      <c r="A16" s="285" t="s">
        <v>280</v>
      </c>
      <c r="B16" s="285" t="s">
        <v>281</v>
      </c>
      <c r="C16" s="285"/>
      <c r="D16" s="285"/>
      <c r="E16" s="285"/>
      <c r="F16" s="1025">
        <f t="shared" si="0"/>
        <v>0</v>
      </c>
    </row>
    <row r="17" spans="1:6" ht="14.4" x14ac:dyDescent="0.3">
      <c r="A17" s="285" t="s">
        <v>958</v>
      </c>
      <c r="B17" s="285" t="s">
        <v>835</v>
      </c>
      <c r="C17" s="285"/>
      <c r="D17" s="285"/>
      <c r="E17" s="285"/>
      <c r="F17" s="1025">
        <f t="shared" si="0"/>
        <v>0</v>
      </c>
    </row>
    <row r="18" spans="1:6" ht="14.4" x14ac:dyDescent="0.3">
      <c r="A18" s="285" t="s">
        <v>250</v>
      </c>
      <c r="B18" s="285" t="s">
        <v>251</v>
      </c>
      <c r="C18" s="285"/>
      <c r="D18" s="285"/>
      <c r="E18" s="285"/>
      <c r="F18" s="1025">
        <f t="shared" si="0"/>
        <v>0</v>
      </c>
    </row>
    <row r="19" spans="1:6" ht="14.4" x14ac:dyDescent="0.3">
      <c r="A19" s="285" t="s">
        <v>252</v>
      </c>
      <c r="B19" s="285" t="s">
        <v>253</v>
      </c>
      <c r="C19" s="285"/>
      <c r="D19" s="285"/>
      <c r="E19" s="285"/>
      <c r="F19" s="1025">
        <f t="shared" si="0"/>
        <v>0</v>
      </c>
    </row>
    <row r="20" spans="1:6" ht="14.4" x14ac:dyDescent="0.3">
      <c r="A20" s="285" t="s">
        <v>258</v>
      </c>
      <c r="B20" s="285" t="s">
        <v>951</v>
      </c>
      <c r="C20" s="285"/>
      <c r="D20" s="285"/>
      <c r="E20" s="285"/>
      <c r="F20" s="1025">
        <f t="shared" si="0"/>
        <v>0</v>
      </c>
    </row>
    <row r="21" spans="1:6" ht="14.4" x14ac:dyDescent="0.3">
      <c r="A21" s="285" t="s">
        <v>287</v>
      </c>
      <c r="B21" s="285" t="s">
        <v>288</v>
      </c>
      <c r="C21" s="285"/>
      <c r="D21" s="285"/>
      <c r="E21" s="285"/>
      <c r="F21" s="1025">
        <f t="shared" si="0"/>
        <v>0</v>
      </c>
    </row>
    <row r="22" spans="1:6" ht="14.4" x14ac:dyDescent="0.3">
      <c r="A22" s="285" t="s">
        <v>259</v>
      </c>
      <c r="B22" s="285" t="s">
        <v>722</v>
      </c>
      <c r="C22" s="285"/>
      <c r="D22" s="285"/>
      <c r="E22" s="285"/>
      <c r="F22" s="1025">
        <f t="shared" si="0"/>
        <v>0</v>
      </c>
    </row>
    <row r="23" spans="1:6" ht="14.4" x14ac:dyDescent="0.3">
      <c r="A23" s="285" t="s">
        <v>98</v>
      </c>
      <c r="B23" s="285" t="s">
        <v>192</v>
      </c>
      <c r="C23" s="285"/>
      <c r="D23" s="285"/>
      <c r="E23" s="285"/>
      <c r="F23" s="1025">
        <f t="shared" si="0"/>
        <v>0</v>
      </c>
    </row>
    <row r="24" spans="1:6" ht="14.4" x14ac:dyDescent="0.3">
      <c r="A24" s="285" t="s">
        <v>193</v>
      </c>
      <c r="B24" s="285" t="s">
        <v>636</v>
      </c>
      <c r="C24" s="285"/>
      <c r="D24" s="285"/>
      <c r="E24" s="285"/>
      <c r="F24" s="1025">
        <f t="shared" si="0"/>
        <v>0</v>
      </c>
    </row>
    <row r="25" spans="1:6" ht="14.4" x14ac:dyDescent="0.3">
      <c r="A25" s="285" t="s">
        <v>246</v>
      </c>
      <c r="B25" s="285" t="s">
        <v>50</v>
      </c>
      <c r="C25" s="285"/>
      <c r="D25" s="285"/>
      <c r="E25" s="285"/>
      <c r="F25" s="1025">
        <f t="shared" si="0"/>
        <v>0</v>
      </c>
    </row>
    <row r="26" spans="1:6" ht="14.4" x14ac:dyDescent="0.3">
      <c r="A26" s="285" t="s">
        <v>461</v>
      </c>
      <c r="B26" s="285" t="s">
        <v>955</v>
      </c>
      <c r="C26" s="285"/>
      <c r="D26" s="285"/>
      <c r="E26" s="285"/>
      <c r="F26" s="1025">
        <f t="shared" si="0"/>
        <v>0</v>
      </c>
    </row>
    <row r="27" spans="1:6" ht="14.4" x14ac:dyDescent="0.3">
      <c r="A27" s="285" t="s">
        <v>324</v>
      </c>
      <c r="B27" s="285" t="s">
        <v>977</v>
      </c>
      <c r="C27" s="285"/>
      <c r="D27" s="285"/>
      <c r="E27" s="285"/>
      <c r="F27" s="1025">
        <f t="shared" si="0"/>
        <v>0</v>
      </c>
    </row>
    <row r="28" spans="1:6" ht="14.4" x14ac:dyDescent="0.3">
      <c r="A28" s="285" t="s">
        <v>102</v>
      </c>
      <c r="B28" s="285" t="s">
        <v>36</v>
      </c>
      <c r="C28" s="285"/>
      <c r="D28" s="285"/>
      <c r="E28" s="285"/>
      <c r="F28" s="1025">
        <f t="shared" si="0"/>
        <v>0</v>
      </c>
    </row>
    <row r="29" spans="1:6" ht="14.4" x14ac:dyDescent="0.3">
      <c r="A29" s="285" t="s">
        <v>260</v>
      </c>
      <c r="B29" s="285" t="s">
        <v>261</v>
      </c>
      <c r="C29" s="285"/>
      <c r="D29" s="285"/>
      <c r="E29" s="285"/>
      <c r="F29" s="1025">
        <f t="shared" si="0"/>
        <v>0</v>
      </c>
    </row>
    <row r="30" spans="1:6" ht="14.4" x14ac:dyDescent="0.3">
      <c r="A30" s="285" t="s">
        <v>754</v>
      </c>
      <c r="B30" s="285" t="s">
        <v>737</v>
      </c>
      <c r="C30" s="285"/>
      <c r="D30" s="285"/>
      <c r="E30" s="285"/>
      <c r="F30" s="1025">
        <f t="shared" si="0"/>
        <v>0</v>
      </c>
    </row>
    <row r="31" spans="1:6" ht="14.4" x14ac:dyDescent="0.3">
      <c r="A31" s="285" t="s">
        <v>772</v>
      </c>
      <c r="B31" s="285" t="s">
        <v>849</v>
      </c>
      <c r="C31" s="285"/>
      <c r="D31" s="285"/>
      <c r="E31" s="285"/>
      <c r="F31" s="1025">
        <f t="shared" si="0"/>
        <v>0</v>
      </c>
    </row>
    <row r="32" spans="1:6" ht="14.4" x14ac:dyDescent="0.3">
      <c r="A32" s="285" t="s">
        <v>173</v>
      </c>
      <c r="B32" s="285" t="s">
        <v>952</v>
      </c>
      <c r="C32" s="285"/>
      <c r="D32" s="285"/>
      <c r="E32" s="285"/>
      <c r="F32" s="1025">
        <f t="shared" si="0"/>
        <v>0</v>
      </c>
    </row>
    <row r="33" spans="1:6" ht="14.4" x14ac:dyDescent="0.3">
      <c r="A33" s="285" t="s">
        <v>176</v>
      </c>
      <c r="B33" s="285" t="s">
        <v>188</v>
      </c>
      <c r="C33" s="285"/>
      <c r="D33" s="285"/>
      <c r="E33" s="285"/>
      <c r="F33" s="1025">
        <f t="shared" si="0"/>
        <v>0</v>
      </c>
    </row>
    <row r="34" spans="1:6" ht="14.4" x14ac:dyDescent="0.3">
      <c r="A34" s="299" t="s">
        <v>763</v>
      </c>
      <c r="B34" s="285" t="s">
        <v>29</v>
      </c>
      <c r="C34" s="285"/>
      <c r="D34" s="285"/>
      <c r="E34" s="285"/>
      <c r="F34" s="1025">
        <f t="shared" si="0"/>
        <v>0</v>
      </c>
    </row>
    <row r="35" spans="1:6" ht="14.4" x14ac:dyDescent="0.3">
      <c r="A35" s="285" t="s">
        <v>167</v>
      </c>
      <c r="B35" s="285" t="s">
        <v>996</v>
      </c>
      <c r="C35" s="285"/>
      <c r="D35" s="285"/>
      <c r="E35" s="285"/>
      <c r="F35" s="1025">
        <f t="shared" si="0"/>
        <v>0</v>
      </c>
    </row>
    <row r="36" spans="1:6" ht="14.4" x14ac:dyDescent="0.3">
      <c r="A36" s="285" t="s">
        <v>243</v>
      </c>
      <c r="B36" s="285" t="s">
        <v>157</v>
      </c>
      <c r="C36" s="285"/>
      <c r="D36" s="285"/>
      <c r="E36" s="285"/>
      <c r="F36" s="1025">
        <f t="shared" si="0"/>
        <v>0</v>
      </c>
    </row>
    <row r="37" spans="1:6" ht="14.4" x14ac:dyDescent="0.3">
      <c r="A37" s="285" t="s">
        <v>165</v>
      </c>
      <c r="B37" s="285" t="s">
        <v>25</v>
      </c>
      <c r="C37" s="285"/>
      <c r="D37" s="285"/>
      <c r="E37" s="285"/>
      <c r="F37" s="1025">
        <f t="shared" si="0"/>
        <v>0</v>
      </c>
    </row>
    <row r="38" spans="1:6" ht="14.4" x14ac:dyDescent="0.3">
      <c r="A38" s="285" t="s">
        <v>340</v>
      </c>
      <c r="B38" s="285" t="s">
        <v>790</v>
      </c>
      <c r="C38" s="285"/>
      <c r="D38" s="285"/>
      <c r="E38" s="285"/>
      <c r="F38" s="1025">
        <f t="shared" si="0"/>
        <v>0</v>
      </c>
    </row>
    <row r="39" spans="1:6" ht="14.4" x14ac:dyDescent="0.3">
      <c r="A39" s="285" t="s">
        <v>221</v>
      </c>
      <c r="B39" s="285" t="s">
        <v>222</v>
      </c>
      <c r="C39" s="285"/>
      <c r="D39" s="285"/>
      <c r="E39" s="285"/>
      <c r="F39" s="1025">
        <f t="shared" si="0"/>
        <v>0</v>
      </c>
    </row>
    <row r="40" spans="1:6" ht="14.4" x14ac:dyDescent="0.3">
      <c r="A40" s="285" t="s">
        <v>501</v>
      </c>
      <c r="B40" s="285" t="s">
        <v>502</v>
      </c>
      <c r="C40" s="285"/>
      <c r="D40" s="285"/>
      <c r="E40" s="285"/>
      <c r="F40" s="1025">
        <f t="shared" si="0"/>
        <v>0</v>
      </c>
    </row>
    <row r="41" spans="1:6" ht="14.4" x14ac:dyDescent="0.3">
      <c r="A41" s="285" t="s">
        <v>162</v>
      </c>
      <c r="B41" s="285" t="s">
        <v>985</v>
      </c>
      <c r="C41" s="285"/>
      <c r="D41" s="285"/>
      <c r="E41" s="285"/>
      <c r="F41" s="1025">
        <f t="shared" si="0"/>
        <v>0</v>
      </c>
    </row>
    <row r="42" spans="1:6" ht="14.4" x14ac:dyDescent="0.3">
      <c r="A42" s="285" t="s">
        <v>225</v>
      </c>
      <c r="B42" s="285" t="s">
        <v>26</v>
      </c>
      <c r="C42" s="285"/>
      <c r="D42" s="285"/>
      <c r="E42" s="285"/>
      <c r="F42" s="1025">
        <f t="shared" si="0"/>
        <v>0</v>
      </c>
    </row>
    <row r="43" spans="1:6" ht="14.25" customHeight="1" x14ac:dyDescent="0.3">
      <c r="A43" s="285" t="s">
        <v>208</v>
      </c>
      <c r="B43" s="285" t="s">
        <v>209</v>
      </c>
      <c r="C43" s="285"/>
      <c r="D43" s="285"/>
      <c r="E43" s="285"/>
      <c r="F43" s="1025">
        <f t="shared" si="0"/>
        <v>0</v>
      </c>
    </row>
    <row r="44" spans="1:6" ht="14.4" x14ac:dyDescent="0.3">
      <c r="A44" s="285" t="s">
        <v>210</v>
      </c>
      <c r="B44" s="285" t="s">
        <v>997</v>
      </c>
      <c r="C44" s="285"/>
      <c r="D44" s="285"/>
      <c r="E44" s="285"/>
      <c r="F44" s="1025">
        <f t="shared" si="0"/>
        <v>0</v>
      </c>
    </row>
    <row r="45" spans="1:6" ht="14.4" x14ac:dyDescent="0.3">
      <c r="A45" s="285" t="s">
        <v>211</v>
      </c>
      <c r="B45" s="285" t="s">
        <v>212</v>
      </c>
      <c r="C45" s="285"/>
      <c r="D45" s="285"/>
      <c r="E45" s="285"/>
      <c r="F45" s="1025">
        <f t="shared" si="0"/>
        <v>0</v>
      </c>
    </row>
    <row r="46" spans="1:6" ht="14.4" x14ac:dyDescent="0.3">
      <c r="A46" s="285" t="s">
        <v>278</v>
      </c>
      <c r="B46" s="285" t="s">
        <v>279</v>
      </c>
      <c r="C46" s="285"/>
      <c r="D46" s="285"/>
      <c r="E46" s="285"/>
      <c r="F46" s="1025">
        <f t="shared" si="0"/>
        <v>0</v>
      </c>
    </row>
    <row r="47" spans="1:6" ht="14.4" x14ac:dyDescent="0.3">
      <c r="A47" s="285" t="s">
        <v>276</v>
      </c>
      <c r="B47" s="285" t="s">
        <v>953</v>
      </c>
      <c r="C47" s="285"/>
      <c r="D47" s="285"/>
      <c r="E47" s="285"/>
      <c r="F47" s="1025">
        <f t="shared" si="0"/>
        <v>0</v>
      </c>
    </row>
    <row r="48" spans="1:6" ht="14.4" x14ac:dyDescent="0.3">
      <c r="A48" s="285" t="s">
        <v>235</v>
      </c>
      <c r="B48" s="285" t="s">
        <v>33</v>
      </c>
      <c r="C48" s="285"/>
      <c r="D48" s="285"/>
      <c r="E48" s="285"/>
      <c r="F48" s="1025">
        <f t="shared" si="0"/>
        <v>0</v>
      </c>
    </row>
    <row r="49" spans="1:6" ht="14.4" x14ac:dyDescent="0.3">
      <c r="A49" s="285" t="s">
        <v>797</v>
      </c>
      <c r="B49" s="285" t="s">
        <v>789</v>
      </c>
      <c r="C49" s="285"/>
      <c r="D49" s="285"/>
      <c r="E49" s="285"/>
      <c r="F49" s="1025">
        <f t="shared" si="0"/>
        <v>0</v>
      </c>
    </row>
    <row r="50" spans="1:6" ht="14.4" x14ac:dyDescent="0.3">
      <c r="A50" s="285" t="s">
        <v>744</v>
      </c>
      <c r="B50" s="285" t="s">
        <v>739</v>
      </c>
      <c r="C50" s="285"/>
      <c r="D50" s="285"/>
      <c r="E50" s="285"/>
      <c r="F50" s="1025">
        <f t="shared" si="0"/>
        <v>0</v>
      </c>
    </row>
    <row r="51" spans="1:6" ht="14.4" x14ac:dyDescent="0.3">
      <c r="A51" s="285" t="s">
        <v>223</v>
      </c>
      <c r="B51" s="285" t="s">
        <v>224</v>
      </c>
      <c r="C51" s="285"/>
      <c r="D51" s="285"/>
      <c r="E51" s="285"/>
      <c r="F51" s="1025">
        <f t="shared" si="0"/>
        <v>0</v>
      </c>
    </row>
    <row r="52" spans="1:6" ht="14.4" x14ac:dyDescent="0.3">
      <c r="A52" s="285" t="s">
        <v>264</v>
      </c>
      <c r="B52" s="285" t="s">
        <v>265</v>
      </c>
      <c r="C52" s="285"/>
      <c r="D52" s="285"/>
      <c r="E52" s="285"/>
      <c r="F52" s="1025">
        <f t="shared" si="0"/>
        <v>0</v>
      </c>
    </row>
    <row r="53" spans="1:6" ht="14.4" x14ac:dyDescent="0.3">
      <c r="A53" s="285" t="s">
        <v>206</v>
      </c>
      <c r="B53" s="285" t="s">
        <v>207</v>
      </c>
      <c r="C53" s="285"/>
      <c r="D53" s="285"/>
      <c r="E53" s="285"/>
      <c r="F53" s="1025">
        <f t="shared" si="0"/>
        <v>0</v>
      </c>
    </row>
    <row r="54" spans="1:6" ht="14.4" x14ac:dyDescent="0.3">
      <c r="A54" s="285" t="s">
        <v>749</v>
      </c>
      <c r="B54" s="285" t="s">
        <v>837</v>
      </c>
      <c r="C54" s="285"/>
      <c r="D54" s="285"/>
      <c r="E54" s="285"/>
      <c r="F54" s="1025">
        <f t="shared" si="0"/>
        <v>0</v>
      </c>
    </row>
    <row r="55" spans="1:6" ht="14.4" x14ac:dyDescent="0.3">
      <c r="A55" s="285" t="s">
        <v>416</v>
      </c>
      <c r="B55" s="285" t="s">
        <v>766</v>
      </c>
      <c r="C55" s="285"/>
      <c r="D55" s="285"/>
      <c r="E55" s="285"/>
      <c r="F55" s="1025">
        <f t="shared" si="0"/>
        <v>0</v>
      </c>
    </row>
    <row r="56" spans="1:6" ht="14.4" x14ac:dyDescent="0.3">
      <c r="A56" s="285" t="s">
        <v>196</v>
      </c>
      <c r="B56" s="285" t="s">
        <v>197</v>
      </c>
      <c r="C56" s="285"/>
      <c r="D56" s="285"/>
      <c r="E56" s="285"/>
      <c r="F56" s="1025">
        <f t="shared" si="0"/>
        <v>0</v>
      </c>
    </row>
    <row r="57" spans="1:6" ht="14.4" x14ac:dyDescent="0.3">
      <c r="A57" s="285" t="s">
        <v>266</v>
      </c>
      <c r="B57" s="285" t="s">
        <v>267</v>
      </c>
      <c r="C57" s="285"/>
      <c r="D57" s="285"/>
      <c r="E57" s="285"/>
      <c r="F57" s="1025">
        <f t="shared" si="0"/>
        <v>0</v>
      </c>
    </row>
    <row r="58" spans="1:6" ht="14.4" x14ac:dyDescent="0.3">
      <c r="A58" s="285" t="s">
        <v>796</v>
      </c>
      <c r="B58" s="285" t="s">
        <v>794</v>
      </c>
      <c r="C58" s="285"/>
      <c r="D58" s="285"/>
      <c r="E58" s="285"/>
      <c r="F58" s="1025">
        <f t="shared" si="0"/>
        <v>0</v>
      </c>
    </row>
    <row r="59" spans="1:6" ht="14.4" x14ac:dyDescent="0.3">
      <c r="A59" s="285" t="s">
        <v>819</v>
      </c>
      <c r="B59" s="285" t="s">
        <v>820</v>
      </c>
      <c r="C59" s="285"/>
      <c r="D59" s="285"/>
      <c r="E59" s="285"/>
      <c r="F59" s="1025">
        <f t="shared" si="0"/>
        <v>0</v>
      </c>
    </row>
    <row r="60" spans="1:6" ht="14.4" x14ac:dyDescent="0.3">
      <c r="A60" s="285" t="s">
        <v>236</v>
      </c>
      <c r="B60" s="285" t="s">
        <v>482</v>
      </c>
      <c r="C60" s="285"/>
      <c r="D60" s="285"/>
      <c r="E60" s="285"/>
      <c r="F60" s="1025">
        <f t="shared" si="0"/>
        <v>0</v>
      </c>
    </row>
    <row r="61" spans="1:6" ht="14.4" x14ac:dyDescent="0.3">
      <c r="A61" s="285" t="s">
        <v>241</v>
      </c>
      <c r="B61" s="285" t="s">
        <v>242</v>
      </c>
      <c r="C61" s="285"/>
      <c r="D61" s="285"/>
      <c r="E61" s="285"/>
      <c r="F61" s="1025">
        <f t="shared" si="0"/>
        <v>0</v>
      </c>
    </row>
    <row r="62" spans="1:6" ht="14.4" x14ac:dyDescent="0.3">
      <c r="A62" s="285" t="s">
        <v>239</v>
      </c>
      <c r="B62" s="285" t="s">
        <v>240</v>
      </c>
      <c r="C62" s="285"/>
      <c r="D62" s="285"/>
      <c r="E62" s="285"/>
      <c r="F62" s="1025">
        <f t="shared" si="0"/>
        <v>0</v>
      </c>
    </row>
    <row r="63" spans="1:6" ht="14.4" x14ac:dyDescent="0.3">
      <c r="A63" s="285" t="s">
        <v>215</v>
      </c>
      <c r="B63" s="285" t="s">
        <v>216</v>
      </c>
      <c r="C63" s="285"/>
      <c r="D63" s="285"/>
      <c r="E63" s="285"/>
      <c r="F63" s="1025">
        <f t="shared" si="0"/>
        <v>0</v>
      </c>
    </row>
    <row r="64" spans="1:6" ht="14.4" x14ac:dyDescent="0.3">
      <c r="A64" s="285" t="s">
        <v>293</v>
      </c>
      <c r="B64" s="285" t="s">
        <v>294</v>
      </c>
      <c r="C64" s="285"/>
      <c r="D64" s="285"/>
      <c r="E64" s="285"/>
      <c r="F64" s="1025">
        <f t="shared" si="0"/>
        <v>0</v>
      </c>
    </row>
    <row r="65" spans="1:6" ht="14.4" x14ac:dyDescent="0.3">
      <c r="A65" s="285" t="s">
        <v>274</v>
      </c>
      <c r="B65" s="285" t="s">
        <v>275</v>
      </c>
      <c r="C65" s="285"/>
      <c r="D65" s="285"/>
      <c r="E65" s="285"/>
      <c r="F65" s="1025">
        <f t="shared" si="0"/>
        <v>0</v>
      </c>
    </row>
    <row r="66" spans="1:6" ht="14.4" x14ac:dyDescent="0.3">
      <c r="A66" s="285" t="s">
        <v>833</v>
      </c>
      <c r="B66" s="285" t="s">
        <v>914</v>
      </c>
      <c r="C66" s="285"/>
      <c r="D66" s="285"/>
      <c r="E66" s="285"/>
      <c r="F66" s="1025">
        <f t="shared" si="0"/>
        <v>0</v>
      </c>
    </row>
    <row r="67" spans="1:6" ht="14.4" x14ac:dyDescent="0.3">
      <c r="A67" s="285" t="s">
        <v>388</v>
      </c>
      <c r="B67" s="285" t="s">
        <v>832</v>
      </c>
      <c r="C67" s="285"/>
      <c r="D67" s="285"/>
      <c r="E67" s="285"/>
      <c r="F67" s="1025">
        <f t="shared" si="0"/>
        <v>0</v>
      </c>
    </row>
    <row r="68" spans="1:6" ht="14.4" x14ac:dyDescent="0.3">
      <c r="A68" s="285" t="s">
        <v>194</v>
      </c>
      <c r="B68" s="285" t="s">
        <v>343</v>
      </c>
      <c r="C68" s="285"/>
      <c r="D68" s="285"/>
      <c r="E68" s="285"/>
      <c r="F68" s="1025">
        <f t="shared" ref="F68:F92" si="1">+SUM(C68:E68)</f>
        <v>0</v>
      </c>
    </row>
    <row r="69" spans="1:6" ht="14.4" x14ac:dyDescent="0.3">
      <c r="A69" s="285" t="s">
        <v>130</v>
      </c>
      <c r="B69" s="285" t="s">
        <v>998</v>
      </c>
      <c r="C69" s="285"/>
      <c r="D69" s="285"/>
      <c r="E69" s="285"/>
      <c r="F69" s="1025">
        <f t="shared" si="1"/>
        <v>0</v>
      </c>
    </row>
    <row r="70" spans="1:6" ht="14.4" x14ac:dyDescent="0.3">
      <c r="A70" s="285" t="s">
        <v>227</v>
      </c>
      <c r="B70" s="285" t="s">
        <v>228</v>
      </c>
      <c r="C70" s="285"/>
      <c r="D70" s="285"/>
      <c r="E70" s="285"/>
      <c r="F70" s="1025">
        <f t="shared" si="1"/>
        <v>0</v>
      </c>
    </row>
    <row r="71" spans="1:6" ht="14.4" x14ac:dyDescent="0.3">
      <c r="A71" s="285" t="s">
        <v>764</v>
      </c>
      <c r="B71" s="285" t="s">
        <v>230</v>
      </c>
      <c r="C71" s="285"/>
      <c r="D71" s="285"/>
      <c r="E71" s="285"/>
      <c r="F71" s="1025">
        <f t="shared" si="1"/>
        <v>0</v>
      </c>
    </row>
    <row r="72" spans="1:6" ht="14.4" x14ac:dyDescent="0.3">
      <c r="A72" s="285" t="s">
        <v>291</v>
      </c>
      <c r="B72" s="285" t="s">
        <v>292</v>
      </c>
      <c r="C72" s="285"/>
      <c r="D72" s="285"/>
      <c r="E72" s="285"/>
      <c r="F72" s="1025">
        <f t="shared" si="1"/>
        <v>0</v>
      </c>
    </row>
    <row r="73" spans="1:6" ht="14.4" x14ac:dyDescent="0.3">
      <c r="A73" s="285" t="s">
        <v>422</v>
      </c>
      <c r="B73" s="285" t="s">
        <v>909</v>
      </c>
      <c r="C73" s="285"/>
      <c r="D73" s="285"/>
      <c r="E73" s="285"/>
      <c r="F73" s="1025">
        <f t="shared" si="1"/>
        <v>0</v>
      </c>
    </row>
    <row r="74" spans="1:6" ht="14.4" x14ac:dyDescent="0.3">
      <c r="A74" s="285" t="s">
        <v>282</v>
      </c>
      <c r="B74" s="285" t="s">
        <v>481</v>
      </c>
      <c r="C74" s="285"/>
      <c r="D74" s="285"/>
      <c r="E74" s="285"/>
      <c r="F74" s="1025">
        <f t="shared" si="1"/>
        <v>0</v>
      </c>
    </row>
    <row r="75" spans="1:6" ht="14.4" x14ac:dyDescent="0.3">
      <c r="A75" s="285" t="s">
        <v>202</v>
      </c>
      <c r="B75" s="285" t="s">
        <v>913</v>
      </c>
      <c r="C75" s="285"/>
      <c r="D75" s="285"/>
      <c r="E75" s="285"/>
      <c r="F75" s="1025">
        <f t="shared" si="1"/>
        <v>0</v>
      </c>
    </row>
    <row r="76" spans="1:6" ht="14.4" x14ac:dyDescent="0.3">
      <c r="A76" s="285" t="s">
        <v>137</v>
      </c>
      <c r="B76" s="285" t="s">
        <v>277</v>
      </c>
      <c r="C76" s="285"/>
      <c r="D76" s="285"/>
      <c r="E76" s="285"/>
      <c r="F76" s="1025">
        <f t="shared" si="1"/>
        <v>0</v>
      </c>
    </row>
    <row r="77" spans="1:6" ht="14.4" x14ac:dyDescent="0.3">
      <c r="A77" s="285" t="s">
        <v>940</v>
      </c>
      <c r="B77" s="285" t="s">
        <v>834</v>
      </c>
      <c r="C77" s="285"/>
      <c r="D77" s="285"/>
      <c r="E77" s="285"/>
      <c r="F77" s="1025">
        <f t="shared" si="1"/>
        <v>0</v>
      </c>
    </row>
    <row r="78" spans="1:6" ht="14.4" x14ac:dyDescent="0.3">
      <c r="A78" s="285" t="s">
        <v>200</v>
      </c>
      <c r="B78" s="285" t="s">
        <v>201</v>
      </c>
      <c r="C78" s="285"/>
      <c r="D78" s="285"/>
      <c r="E78" s="285"/>
      <c r="F78" s="1025">
        <f t="shared" si="1"/>
        <v>0</v>
      </c>
    </row>
    <row r="79" spans="1:6" ht="14.4" x14ac:dyDescent="0.3">
      <c r="A79" s="285" t="s">
        <v>289</v>
      </c>
      <c r="B79" s="285" t="s">
        <v>290</v>
      </c>
      <c r="C79" s="285"/>
      <c r="D79" s="285"/>
      <c r="E79" s="285"/>
      <c r="F79" s="1025">
        <f t="shared" si="1"/>
        <v>0</v>
      </c>
    </row>
    <row r="80" spans="1:6" ht="14.4" x14ac:dyDescent="0.3">
      <c r="A80" s="285" t="s">
        <v>141</v>
      </c>
      <c r="B80" s="285" t="s">
        <v>142</v>
      </c>
      <c r="C80" s="285"/>
      <c r="D80" s="285"/>
      <c r="E80" s="285"/>
      <c r="F80" s="1025">
        <f t="shared" si="1"/>
        <v>0</v>
      </c>
    </row>
    <row r="81" spans="1:6" ht="14.4" x14ac:dyDescent="0.3">
      <c r="A81" s="285" t="s">
        <v>262</v>
      </c>
      <c r="B81" s="285" t="s">
        <v>263</v>
      </c>
      <c r="C81" s="285"/>
      <c r="D81" s="285"/>
      <c r="E81" s="285"/>
      <c r="F81" s="1025">
        <f t="shared" si="1"/>
        <v>0</v>
      </c>
    </row>
    <row r="82" spans="1:6" ht="14.4" x14ac:dyDescent="0.3">
      <c r="A82" s="285" t="s">
        <v>285</v>
      </c>
      <c r="B82" s="285" t="s">
        <v>286</v>
      </c>
      <c r="C82" s="285"/>
      <c r="D82" s="285"/>
      <c r="E82" s="285"/>
      <c r="F82" s="1025">
        <f t="shared" si="1"/>
        <v>0</v>
      </c>
    </row>
    <row r="83" spans="1:6" ht="14.4" x14ac:dyDescent="0.3">
      <c r="A83" s="285" t="s">
        <v>325</v>
      </c>
      <c r="B83" s="285" t="s">
        <v>850</v>
      </c>
      <c r="C83" s="285"/>
      <c r="D83" s="285"/>
      <c r="E83" s="285"/>
      <c r="F83" s="1025">
        <f t="shared" si="1"/>
        <v>0</v>
      </c>
    </row>
    <row r="84" spans="1:6" ht="14.4" x14ac:dyDescent="0.3">
      <c r="A84" s="285" t="s">
        <v>765</v>
      </c>
      <c r="B84" s="285" t="s">
        <v>218</v>
      </c>
      <c r="C84" s="285"/>
      <c r="D84" s="285"/>
      <c r="E84" s="285"/>
      <c r="F84" s="1025">
        <f t="shared" si="1"/>
        <v>0</v>
      </c>
    </row>
    <row r="85" spans="1:6" ht="14.4" x14ac:dyDescent="0.3">
      <c r="A85" s="285" t="s">
        <v>122</v>
      </c>
      <c r="B85" s="285" t="s">
        <v>123</v>
      </c>
      <c r="C85" s="285"/>
      <c r="D85" s="285"/>
      <c r="E85" s="285"/>
      <c r="F85" s="1025">
        <f t="shared" si="1"/>
        <v>0</v>
      </c>
    </row>
    <row r="86" spans="1:6" ht="14.4" x14ac:dyDescent="0.3">
      <c r="A86" s="285" t="s">
        <v>145</v>
      </c>
      <c r="B86" s="285" t="s">
        <v>146</v>
      </c>
      <c r="C86" s="285"/>
      <c r="D86" s="285"/>
      <c r="E86" s="285"/>
      <c r="F86" s="1025">
        <f t="shared" si="1"/>
        <v>0</v>
      </c>
    </row>
    <row r="87" spans="1:6" ht="14.4" x14ac:dyDescent="0.3">
      <c r="A87" s="285" t="s">
        <v>198</v>
      </c>
      <c r="B87" s="285" t="s">
        <v>199</v>
      </c>
      <c r="C87" s="285"/>
      <c r="D87" s="285"/>
      <c r="E87" s="285"/>
      <c r="F87" s="1025">
        <f t="shared" si="1"/>
        <v>0</v>
      </c>
    </row>
    <row r="88" spans="1:6" ht="14.4" x14ac:dyDescent="0.3">
      <c r="A88" s="285" t="s">
        <v>170</v>
      </c>
      <c r="B88" s="285" t="s">
        <v>27</v>
      </c>
      <c r="C88" s="285"/>
      <c r="D88" s="285"/>
      <c r="E88" s="285"/>
      <c r="F88" s="1025">
        <f t="shared" si="1"/>
        <v>0</v>
      </c>
    </row>
    <row r="89" spans="1:6" ht="14.4" x14ac:dyDescent="0.3">
      <c r="A89" s="285" t="s">
        <v>959</v>
      </c>
      <c r="B89" s="285" t="s">
        <v>960</v>
      </c>
      <c r="C89" s="285"/>
      <c r="D89" s="285"/>
      <c r="E89" s="285"/>
      <c r="F89" s="1025">
        <f t="shared" si="1"/>
        <v>0</v>
      </c>
    </row>
    <row r="90" spans="1:6" ht="14.4" x14ac:dyDescent="0.3">
      <c r="A90" s="285" t="s">
        <v>244</v>
      </c>
      <c r="B90" s="285" t="s">
        <v>245</v>
      </c>
      <c r="C90" s="285"/>
      <c r="D90" s="285"/>
      <c r="E90" s="285"/>
      <c r="F90" s="1025">
        <f t="shared" si="1"/>
        <v>0</v>
      </c>
    </row>
    <row r="91" spans="1:6" ht="14.4" x14ac:dyDescent="0.3">
      <c r="A91" s="285" t="s">
        <v>910</v>
      </c>
      <c r="B91" s="285" t="s">
        <v>911</v>
      </c>
      <c r="C91" s="285"/>
      <c r="D91" s="285"/>
      <c r="E91" s="285"/>
      <c r="F91" s="1025">
        <f t="shared" si="1"/>
        <v>0</v>
      </c>
    </row>
    <row r="92" spans="1:6" ht="14.4" x14ac:dyDescent="0.3">
      <c r="A92" s="285" t="s">
        <v>821</v>
      </c>
      <c r="B92" s="285" t="s">
        <v>912</v>
      </c>
      <c r="C92" s="285"/>
      <c r="D92" s="285"/>
      <c r="E92" s="285"/>
      <c r="F92" s="1025">
        <f t="shared" si="1"/>
        <v>0</v>
      </c>
    </row>
    <row r="93" spans="1:6" x14ac:dyDescent="0.2">
      <c r="A93" s="285"/>
      <c r="B93" s="988" t="s">
        <v>136</v>
      </c>
      <c r="C93" s="988"/>
      <c r="D93" s="988"/>
      <c r="E93" s="988"/>
      <c r="F93" s="987">
        <f>+SUM(F2:F92)</f>
        <v>0</v>
      </c>
    </row>
    <row r="95" spans="1:6" x14ac:dyDescent="0.2">
      <c r="F95" s="1001"/>
    </row>
  </sheetData>
  <autoFilter ref="A1:F93" xr:uid="{00000000-0009-0000-0000-000007000000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2"/>
  <sheetViews>
    <sheetView topLeftCell="C72" zoomScale="80" zoomScaleNormal="80" workbookViewId="0">
      <selection activeCell="B96" sqref="B96"/>
    </sheetView>
  </sheetViews>
  <sheetFormatPr baseColWidth="10" defaultRowHeight="10.199999999999999" x14ac:dyDescent="0.2"/>
  <cols>
    <col min="1" max="1" width="12.125" bestFit="1" customWidth="1"/>
    <col min="2" max="2" width="41.875" bestFit="1" customWidth="1"/>
    <col min="3" max="3" width="11.875" bestFit="1" customWidth="1"/>
    <col min="6" max="6" width="16.25" customWidth="1"/>
    <col min="7" max="7" width="60.75" bestFit="1" customWidth="1"/>
    <col min="8" max="8" width="11.625" style="1162" customWidth="1"/>
    <col min="9" max="9" width="12.75" style="1043" customWidth="1"/>
    <col min="10" max="10" width="12.875" style="1043" customWidth="1"/>
    <col min="11" max="11" width="10.375" style="1043" bestFit="1" customWidth="1"/>
    <col min="12" max="12" width="96.75" style="1043" bestFit="1" customWidth="1"/>
    <col min="13" max="13" width="54.75" bestFit="1" customWidth="1"/>
  </cols>
  <sheetData>
    <row r="1" spans="1:13" ht="14.4" x14ac:dyDescent="0.3">
      <c r="A1" s="989" t="s">
        <v>979</v>
      </c>
      <c r="B1" s="989" t="s">
        <v>84</v>
      </c>
      <c r="C1" s="989" t="s">
        <v>136</v>
      </c>
      <c r="F1" s="1164" t="s">
        <v>83</v>
      </c>
      <c r="G1" s="1164" t="s">
        <v>1006</v>
      </c>
      <c r="H1" s="1165" t="s">
        <v>1011</v>
      </c>
      <c r="I1" s="1165" t="s">
        <v>1012</v>
      </c>
      <c r="J1" s="1165" t="s">
        <v>1017</v>
      </c>
      <c r="K1" s="1166" t="s">
        <v>984</v>
      </c>
      <c r="L1" s="1165" t="s">
        <v>1018</v>
      </c>
    </row>
    <row r="2" spans="1:13" ht="14.4" x14ac:dyDescent="0.3">
      <c r="A2" s="285" t="s">
        <v>762</v>
      </c>
      <c r="B2" s="285" t="s">
        <v>852</v>
      </c>
      <c r="C2" s="1025">
        <f t="shared" ref="C2:C33" si="0">IFERROR(VLOOKUP(A2,F:K,6,FALSE),0)</f>
        <v>0</v>
      </c>
      <c r="F2" s="1167" t="s">
        <v>762</v>
      </c>
      <c r="G2" s="1167" t="s">
        <v>852</v>
      </c>
      <c r="H2" s="1181"/>
      <c r="I2" s="1181"/>
      <c r="J2" s="1181"/>
      <c r="K2" s="1170">
        <f>+SUM(H2:J2)</f>
        <v>0</v>
      </c>
      <c r="L2" s="1161"/>
      <c r="M2" s="1161"/>
    </row>
    <row r="3" spans="1:13" ht="14.4" x14ac:dyDescent="0.3">
      <c r="A3" s="285" t="s">
        <v>90</v>
      </c>
      <c r="B3" s="285" t="s">
        <v>91</v>
      </c>
      <c r="C3" s="1025">
        <f t="shared" si="0"/>
        <v>0</v>
      </c>
      <c r="F3" s="1167" t="s">
        <v>90</v>
      </c>
      <c r="G3" s="1167" t="s">
        <v>91</v>
      </c>
      <c r="H3" s="1181"/>
      <c r="I3" s="1181"/>
      <c r="J3" s="1181"/>
      <c r="K3" s="1170">
        <f t="shared" ref="K3:K66" si="1">+SUM(H3:J3)</f>
        <v>0</v>
      </c>
      <c r="L3" s="1161"/>
      <c r="M3" s="1161"/>
    </row>
    <row r="4" spans="1:13" ht="14.4" x14ac:dyDescent="0.3">
      <c r="A4" s="285" t="s">
        <v>233</v>
      </c>
      <c r="B4" s="285" t="s">
        <v>234</v>
      </c>
      <c r="C4" s="1025">
        <f t="shared" si="0"/>
        <v>0</v>
      </c>
      <c r="F4" s="1167" t="s">
        <v>233</v>
      </c>
      <c r="G4" s="1167" t="s">
        <v>234</v>
      </c>
      <c r="H4" s="1181"/>
      <c r="I4" s="1181"/>
      <c r="J4" s="1181"/>
      <c r="K4" s="1170">
        <f t="shared" si="1"/>
        <v>0</v>
      </c>
      <c r="L4" s="1161"/>
      <c r="M4" s="1161"/>
    </row>
    <row r="5" spans="1:13" ht="14.4" x14ac:dyDescent="0.3">
      <c r="A5" s="285" t="s">
        <v>270</v>
      </c>
      <c r="B5" s="285" t="s">
        <v>271</v>
      </c>
      <c r="C5" s="1025">
        <f t="shared" si="0"/>
        <v>0</v>
      </c>
      <c r="F5" s="1167" t="s">
        <v>270</v>
      </c>
      <c r="G5" s="1167" t="s">
        <v>271</v>
      </c>
      <c r="H5" s="1181"/>
      <c r="I5" s="1181"/>
      <c r="J5" s="1181"/>
      <c r="K5" s="1170">
        <f t="shared" si="1"/>
        <v>0</v>
      </c>
      <c r="L5" s="1161"/>
      <c r="M5" s="1161"/>
    </row>
    <row r="6" spans="1:13" ht="14.4" x14ac:dyDescent="0.3">
      <c r="A6" s="285" t="s">
        <v>152</v>
      </c>
      <c r="B6" s="285" t="s">
        <v>703</v>
      </c>
      <c r="C6" s="1025">
        <f t="shared" si="0"/>
        <v>20</v>
      </c>
      <c r="F6" s="1167" t="s">
        <v>152</v>
      </c>
      <c r="G6" s="1167" t="s">
        <v>703</v>
      </c>
      <c r="H6" s="1198">
        <v>20</v>
      </c>
      <c r="I6" s="1181"/>
      <c r="J6" s="1181"/>
      <c r="K6" s="1170">
        <f t="shared" si="1"/>
        <v>20</v>
      </c>
      <c r="L6" s="1161"/>
      <c r="M6" s="1161"/>
    </row>
    <row r="7" spans="1:13" ht="14.4" x14ac:dyDescent="0.3">
      <c r="A7" s="285" t="s">
        <v>272</v>
      </c>
      <c r="B7" s="285" t="s">
        <v>273</v>
      </c>
      <c r="C7" s="1025">
        <f t="shared" si="0"/>
        <v>0</v>
      </c>
      <c r="F7" s="1167" t="s">
        <v>272</v>
      </c>
      <c r="G7" s="1167" t="s">
        <v>273</v>
      </c>
      <c r="H7" s="1181"/>
      <c r="I7" s="1181"/>
      <c r="J7" s="1181"/>
      <c r="K7" s="1170">
        <f t="shared" si="1"/>
        <v>0</v>
      </c>
      <c r="L7" s="1161"/>
      <c r="M7" s="1161"/>
    </row>
    <row r="8" spans="1:13" ht="14.4" x14ac:dyDescent="0.3">
      <c r="A8" s="285" t="s">
        <v>219</v>
      </c>
      <c r="B8" s="285" t="s">
        <v>220</v>
      </c>
      <c r="C8" s="1025">
        <f t="shared" si="0"/>
        <v>0</v>
      </c>
      <c r="F8" s="1167" t="s">
        <v>219</v>
      </c>
      <c r="G8" s="1167" t="s">
        <v>220</v>
      </c>
      <c r="H8" s="1181"/>
      <c r="I8" s="1181"/>
      <c r="J8" s="1181"/>
      <c r="K8" s="1170">
        <f t="shared" si="1"/>
        <v>0</v>
      </c>
      <c r="L8" s="1161"/>
      <c r="M8" s="1161"/>
    </row>
    <row r="9" spans="1:13" ht="14.4" x14ac:dyDescent="0.3">
      <c r="A9" s="285" t="s">
        <v>94</v>
      </c>
      <c r="B9" s="285" t="s">
        <v>900</v>
      </c>
      <c r="C9" s="1025">
        <f t="shared" si="0"/>
        <v>10</v>
      </c>
      <c r="F9" s="1167" t="s">
        <v>94</v>
      </c>
      <c r="G9" s="1167" t="s">
        <v>900</v>
      </c>
      <c r="H9" s="1181"/>
      <c r="I9" s="1181">
        <v>10</v>
      </c>
      <c r="J9" s="1181"/>
      <c r="K9" s="1170">
        <f t="shared" si="1"/>
        <v>10</v>
      </c>
      <c r="L9" s="1161"/>
      <c r="M9" s="1043"/>
    </row>
    <row r="10" spans="1:13" ht="14.4" x14ac:dyDescent="0.3">
      <c r="A10" s="285" t="s">
        <v>678</v>
      </c>
      <c r="B10" s="285" t="s">
        <v>664</v>
      </c>
      <c r="C10" s="1025">
        <f t="shared" si="0"/>
        <v>3</v>
      </c>
      <c r="F10" s="1167" t="s">
        <v>678</v>
      </c>
      <c r="G10" s="1167" t="s">
        <v>664</v>
      </c>
      <c r="H10" s="1181">
        <v>3</v>
      </c>
      <c r="I10" s="1181"/>
      <c r="J10" s="1181"/>
      <c r="K10" s="1170">
        <f t="shared" si="1"/>
        <v>3</v>
      </c>
      <c r="M10" s="1161"/>
    </row>
    <row r="11" spans="1:13" ht="14.4" x14ac:dyDescent="0.3">
      <c r="A11" s="285" t="s">
        <v>268</v>
      </c>
      <c r="B11" s="285" t="s">
        <v>269</v>
      </c>
      <c r="C11" s="1025">
        <f t="shared" si="0"/>
        <v>60</v>
      </c>
      <c r="F11" s="1167" t="s">
        <v>268</v>
      </c>
      <c r="G11" s="1167" t="s">
        <v>269</v>
      </c>
      <c r="H11" s="1181">
        <v>60</v>
      </c>
      <c r="I11" s="1181"/>
      <c r="J11" s="1181"/>
      <c r="K11" s="1170">
        <f t="shared" si="1"/>
        <v>60</v>
      </c>
      <c r="L11" s="1161"/>
      <c r="M11" s="1161"/>
    </row>
    <row r="12" spans="1:13" ht="14.4" x14ac:dyDescent="0.3">
      <c r="A12" s="285" t="s">
        <v>785</v>
      </c>
      <c r="B12" s="285" t="s">
        <v>784</v>
      </c>
      <c r="C12" s="1025">
        <f t="shared" si="0"/>
        <v>80</v>
      </c>
      <c r="F12" s="1167" t="s">
        <v>785</v>
      </c>
      <c r="G12" s="1167" t="s">
        <v>784</v>
      </c>
      <c r="H12" s="1181">
        <v>80</v>
      </c>
      <c r="I12" s="1181"/>
      <c r="J12" s="1181"/>
      <c r="K12" s="1170">
        <f t="shared" si="1"/>
        <v>80</v>
      </c>
      <c r="L12" s="1161"/>
      <c r="M12" s="1161"/>
    </row>
    <row r="13" spans="1:13" ht="14.4" x14ac:dyDescent="0.3">
      <c r="A13" s="285" t="s">
        <v>817</v>
      </c>
      <c r="B13" s="285" t="s">
        <v>818</v>
      </c>
      <c r="C13" s="1025">
        <f t="shared" si="0"/>
        <v>30</v>
      </c>
      <c r="F13" s="1167" t="s">
        <v>817</v>
      </c>
      <c r="G13" s="1167" t="s">
        <v>818</v>
      </c>
      <c r="H13" s="1181"/>
      <c r="I13" s="1181">
        <v>30</v>
      </c>
      <c r="J13" s="1181"/>
      <c r="K13" s="1170">
        <f t="shared" si="1"/>
        <v>30</v>
      </c>
      <c r="L13" s="1161" t="s">
        <v>1038</v>
      </c>
      <c r="M13" s="1161"/>
    </row>
    <row r="14" spans="1:13" ht="14.4" x14ac:dyDescent="0.3">
      <c r="A14" s="285" t="s">
        <v>256</v>
      </c>
      <c r="B14" s="285" t="s">
        <v>257</v>
      </c>
      <c r="C14" s="1025">
        <f t="shared" si="0"/>
        <v>0</v>
      </c>
      <c r="F14" s="1167" t="s">
        <v>256</v>
      </c>
      <c r="G14" s="1167" t="s">
        <v>257</v>
      </c>
      <c r="H14" s="1181"/>
      <c r="I14" s="1181"/>
      <c r="J14" s="1181"/>
      <c r="K14" s="1170">
        <f t="shared" si="1"/>
        <v>0</v>
      </c>
      <c r="L14" s="1161"/>
      <c r="M14" s="1161"/>
    </row>
    <row r="15" spans="1:13" ht="14.4" x14ac:dyDescent="0.3">
      <c r="A15" s="285" t="s">
        <v>280</v>
      </c>
      <c r="B15" s="285" t="s">
        <v>281</v>
      </c>
      <c r="C15" s="1025">
        <f t="shared" si="0"/>
        <v>0</v>
      </c>
      <c r="F15" s="1167" t="s">
        <v>280</v>
      </c>
      <c r="G15" s="1167" t="s">
        <v>281</v>
      </c>
      <c r="H15" s="1181"/>
      <c r="I15" s="1181"/>
      <c r="J15" s="1181"/>
      <c r="K15" s="1170">
        <f t="shared" si="1"/>
        <v>0</v>
      </c>
      <c r="L15" s="1161"/>
      <c r="M15" s="1161"/>
    </row>
    <row r="16" spans="1:13" ht="14.4" x14ac:dyDescent="0.3">
      <c r="A16" s="285" t="s">
        <v>958</v>
      </c>
      <c r="B16" s="285" t="s">
        <v>835</v>
      </c>
      <c r="C16" s="1025">
        <f t="shared" si="0"/>
        <v>0</v>
      </c>
      <c r="F16" s="1167" t="s">
        <v>836</v>
      </c>
      <c r="G16" s="1167" t="s">
        <v>835</v>
      </c>
      <c r="H16" s="1181"/>
      <c r="I16" s="1181"/>
      <c r="J16" s="1181"/>
      <c r="K16" s="1170">
        <f t="shared" si="1"/>
        <v>0</v>
      </c>
      <c r="L16" s="1161"/>
      <c r="M16" s="1161"/>
    </row>
    <row r="17" spans="1:13" ht="14.4" x14ac:dyDescent="0.3">
      <c r="A17" s="285" t="s">
        <v>250</v>
      </c>
      <c r="B17" s="285" t="s">
        <v>251</v>
      </c>
      <c r="C17" s="1025">
        <f t="shared" si="0"/>
        <v>0</v>
      </c>
      <c r="F17" s="1167" t="s">
        <v>250</v>
      </c>
      <c r="G17" s="1167" t="s">
        <v>251</v>
      </c>
      <c r="H17" s="1181"/>
      <c r="I17" s="1181"/>
      <c r="J17" s="1181"/>
      <c r="K17" s="1170">
        <f t="shared" si="1"/>
        <v>0</v>
      </c>
      <c r="L17" s="1161"/>
      <c r="M17" s="1161"/>
    </row>
    <row r="18" spans="1:13" ht="14.4" x14ac:dyDescent="0.3">
      <c r="A18" s="285" t="s">
        <v>252</v>
      </c>
      <c r="B18" s="285" t="s">
        <v>253</v>
      </c>
      <c r="C18" s="1025">
        <f t="shared" si="0"/>
        <v>0</v>
      </c>
      <c r="F18" s="1167" t="s">
        <v>252</v>
      </c>
      <c r="G18" s="1167" t="s">
        <v>253</v>
      </c>
      <c r="H18" s="1181"/>
      <c r="I18" s="1181"/>
      <c r="J18" s="1181"/>
      <c r="K18" s="1170">
        <f t="shared" si="1"/>
        <v>0</v>
      </c>
      <c r="L18" s="1161"/>
      <c r="M18" s="1161"/>
    </row>
    <row r="19" spans="1:13" ht="14.4" x14ac:dyDescent="0.3">
      <c r="A19" s="285" t="s">
        <v>258</v>
      </c>
      <c r="B19" s="285" t="s">
        <v>951</v>
      </c>
      <c r="C19" s="1025">
        <f t="shared" si="0"/>
        <v>0</v>
      </c>
      <c r="F19" s="1167" t="s">
        <v>258</v>
      </c>
      <c r="G19" s="1167" t="s">
        <v>951</v>
      </c>
      <c r="H19" s="1181"/>
      <c r="I19" s="1181"/>
      <c r="J19" s="1181"/>
      <c r="K19" s="1170">
        <f t="shared" si="1"/>
        <v>0</v>
      </c>
      <c r="L19" s="1161"/>
      <c r="M19" s="1161"/>
    </row>
    <row r="20" spans="1:13" ht="14.4" x14ac:dyDescent="0.3">
      <c r="A20" s="285" t="s">
        <v>287</v>
      </c>
      <c r="B20" s="285" t="s">
        <v>288</v>
      </c>
      <c r="C20" s="1025">
        <f t="shared" si="0"/>
        <v>0</v>
      </c>
      <c r="F20" s="1167" t="s">
        <v>287</v>
      </c>
      <c r="G20" s="1167" t="s">
        <v>288</v>
      </c>
      <c r="H20" s="1181"/>
      <c r="I20" s="1181"/>
      <c r="J20" s="1181"/>
      <c r="K20" s="1170">
        <f t="shared" si="1"/>
        <v>0</v>
      </c>
      <c r="L20" s="1161"/>
      <c r="M20" s="1161"/>
    </row>
    <row r="21" spans="1:13" ht="14.4" x14ac:dyDescent="0.3">
      <c r="A21" s="285" t="s">
        <v>259</v>
      </c>
      <c r="B21" s="285" t="s">
        <v>722</v>
      </c>
      <c r="C21" s="1025">
        <f t="shared" si="0"/>
        <v>3</v>
      </c>
      <c r="F21" s="1167" t="s">
        <v>259</v>
      </c>
      <c r="G21" s="1167" t="s">
        <v>722</v>
      </c>
      <c r="H21" s="1181">
        <v>3</v>
      </c>
      <c r="I21" s="1181"/>
      <c r="J21" s="1181"/>
      <c r="K21" s="1170">
        <f t="shared" si="1"/>
        <v>3</v>
      </c>
      <c r="L21" s="1161"/>
      <c r="M21" s="1161"/>
    </row>
    <row r="22" spans="1:13" ht="14.4" x14ac:dyDescent="0.3">
      <c r="A22" s="285" t="s">
        <v>98</v>
      </c>
      <c r="B22" s="285" t="s">
        <v>192</v>
      </c>
      <c r="C22" s="1025">
        <f t="shared" si="0"/>
        <v>0</v>
      </c>
      <c r="F22" s="1167" t="s">
        <v>98</v>
      </c>
      <c r="G22" s="1167" t="s">
        <v>192</v>
      </c>
      <c r="H22" s="1181"/>
      <c r="I22" s="1181"/>
      <c r="J22" s="1181"/>
      <c r="K22" s="1170">
        <f t="shared" si="1"/>
        <v>0</v>
      </c>
      <c r="L22" s="1161"/>
      <c r="M22" s="1161"/>
    </row>
    <row r="23" spans="1:13" ht="14.4" x14ac:dyDescent="0.3">
      <c r="A23" s="285" t="s">
        <v>193</v>
      </c>
      <c r="B23" s="285" t="s">
        <v>636</v>
      </c>
      <c r="C23" s="1025">
        <f t="shared" si="0"/>
        <v>0</v>
      </c>
      <c r="F23" s="1167" t="s">
        <v>193</v>
      </c>
      <c r="G23" s="1167" t="s">
        <v>636</v>
      </c>
      <c r="H23" s="1181"/>
      <c r="I23" s="1181"/>
      <c r="J23" s="1181"/>
      <c r="K23" s="1170">
        <f t="shared" si="1"/>
        <v>0</v>
      </c>
      <c r="L23" s="1161"/>
      <c r="M23" s="1161"/>
    </row>
    <row r="24" spans="1:13" ht="14.4" x14ac:dyDescent="0.3">
      <c r="A24" s="285" t="s">
        <v>246</v>
      </c>
      <c r="B24" s="285" t="s">
        <v>50</v>
      </c>
      <c r="C24" s="1025">
        <f t="shared" si="0"/>
        <v>120</v>
      </c>
      <c r="F24" s="1167" t="s">
        <v>246</v>
      </c>
      <c r="G24" s="1167" t="s">
        <v>50</v>
      </c>
      <c r="H24" s="1181">
        <v>120</v>
      </c>
      <c r="I24" s="1181"/>
      <c r="J24" s="1181"/>
      <c r="K24" s="1170">
        <f t="shared" si="1"/>
        <v>120</v>
      </c>
      <c r="L24" s="1161"/>
      <c r="M24" s="1161"/>
    </row>
    <row r="25" spans="1:13" ht="14.4" x14ac:dyDescent="0.3">
      <c r="A25" s="285" t="s">
        <v>461</v>
      </c>
      <c r="B25" s="285" t="s">
        <v>955</v>
      </c>
      <c r="C25" s="1025">
        <f t="shared" si="0"/>
        <v>0</v>
      </c>
      <c r="F25" s="1167" t="s">
        <v>461</v>
      </c>
      <c r="G25" s="1167" t="s">
        <v>955</v>
      </c>
      <c r="H25" s="1181"/>
      <c r="I25" s="1181"/>
      <c r="J25" s="1181"/>
      <c r="K25" s="1170">
        <f t="shared" si="1"/>
        <v>0</v>
      </c>
      <c r="L25" s="1161"/>
      <c r="M25" s="1161"/>
    </row>
    <row r="26" spans="1:13" ht="14.4" x14ac:dyDescent="0.3">
      <c r="A26" s="285" t="s">
        <v>324</v>
      </c>
      <c r="B26" s="285" t="s">
        <v>977</v>
      </c>
      <c r="C26" s="1025">
        <f t="shared" si="0"/>
        <v>5</v>
      </c>
      <c r="F26" s="1167" t="s">
        <v>324</v>
      </c>
      <c r="G26" s="1167" t="s">
        <v>977</v>
      </c>
      <c r="H26" s="1181"/>
      <c r="I26" s="1181">
        <v>5</v>
      </c>
      <c r="J26" s="1181"/>
      <c r="K26" s="1170">
        <f t="shared" si="1"/>
        <v>5</v>
      </c>
      <c r="L26" s="1161" t="s">
        <v>1039</v>
      </c>
      <c r="M26" s="1161"/>
    </row>
    <row r="27" spans="1:13" ht="14.4" x14ac:dyDescent="0.3">
      <c r="A27" s="285" t="s">
        <v>102</v>
      </c>
      <c r="B27" s="285" t="s">
        <v>36</v>
      </c>
      <c r="C27" s="1025">
        <f t="shared" si="0"/>
        <v>95</v>
      </c>
      <c r="F27" s="1167" t="s">
        <v>102</v>
      </c>
      <c r="G27" s="1167" t="s">
        <v>36</v>
      </c>
      <c r="H27" s="1181">
        <v>15</v>
      </c>
      <c r="I27" s="1181">
        <v>80</v>
      </c>
      <c r="J27" s="1181"/>
      <c r="K27" s="1170">
        <f t="shared" si="1"/>
        <v>95</v>
      </c>
      <c r="L27" s="1161"/>
      <c r="M27" s="1161"/>
    </row>
    <row r="28" spans="1:13" ht="14.4" x14ac:dyDescent="0.3">
      <c r="A28" s="285" t="s">
        <v>260</v>
      </c>
      <c r="B28" s="285" t="s">
        <v>261</v>
      </c>
      <c r="C28" s="1025">
        <f t="shared" si="0"/>
        <v>0</v>
      </c>
      <c r="F28" s="1167" t="s">
        <v>260</v>
      </c>
      <c r="G28" s="1167" t="s">
        <v>261</v>
      </c>
      <c r="H28" s="1181"/>
      <c r="I28" s="1181"/>
      <c r="J28" s="1181"/>
      <c r="K28" s="1170">
        <f t="shared" si="1"/>
        <v>0</v>
      </c>
      <c r="L28" s="1161"/>
      <c r="M28" s="1161"/>
    </row>
    <row r="29" spans="1:13" ht="14.4" x14ac:dyDescent="0.3">
      <c r="A29" s="285" t="s">
        <v>754</v>
      </c>
      <c r="B29" s="285" t="s">
        <v>737</v>
      </c>
      <c r="C29" s="1025">
        <f t="shared" si="0"/>
        <v>420</v>
      </c>
      <c r="F29" s="1167" t="s">
        <v>754</v>
      </c>
      <c r="G29" s="1167" t="s">
        <v>737</v>
      </c>
      <c r="H29" s="1181">
        <v>220</v>
      </c>
      <c r="I29" s="1181">
        <v>200</v>
      </c>
      <c r="J29" s="1181"/>
      <c r="K29" s="1170">
        <f t="shared" si="1"/>
        <v>420</v>
      </c>
      <c r="L29" s="1161"/>
      <c r="M29" s="1161"/>
    </row>
    <row r="30" spans="1:13" ht="14.4" x14ac:dyDescent="0.3">
      <c r="A30" s="285" t="s">
        <v>772</v>
      </c>
      <c r="B30" s="285" t="s">
        <v>849</v>
      </c>
      <c r="C30" s="1025">
        <f t="shared" si="0"/>
        <v>10</v>
      </c>
      <c r="F30" s="1167" t="s">
        <v>772</v>
      </c>
      <c r="G30" s="1167" t="s">
        <v>849</v>
      </c>
      <c r="H30" s="1181"/>
      <c r="I30" s="1181">
        <v>10</v>
      </c>
      <c r="J30" s="1181"/>
      <c r="K30" s="1170">
        <f t="shared" si="1"/>
        <v>10</v>
      </c>
      <c r="L30" s="1161"/>
      <c r="M30" s="1161"/>
    </row>
    <row r="31" spans="1:13" ht="14.4" x14ac:dyDescent="0.3">
      <c r="A31" s="285" t="s">
        <v>173</v>
      </c>
      <c r="B31" s="285" t="s">
        <v>952</v>
      </c>
      <c r="C31" s="1025">
        <f t="shared" si="0"/>
        <v>20</v>
      </c>
      <c r="F31" s="1167" t="s">
        <v>173</v>
      </c>
      <c r="G31" s="1167" t="s">
        <v>952</v>
      </c>
      <c r="H31" s="1181"/>
      <c r="I31" s="1181">
        <v>20</v>
      </c>
      <c r="J31" s="1181"/>
      <c r="K31" s="1170">
        <f t="shared" si="1"/>
        <v>20</v>
      </c>
      <c r="L31" s="1161"/>
      <c r="M31" s="1161"/>
    </row>
    <row r="32" spans="1:13" ht="14.4" x14ac:dyDescent="0.3">
      <c r="A32" s="285" t="s">
        <v>176</v>
      </c>
      <c r="B32" s="285" t="s">
        <v>188</v>
      </c>
      <c r="C32" s="1025">
        <f t="shared" si="0"/>
        <v>20</v>
      </c>
      <c r="F32" s="1167" t="s">
        <v>176</v>
      </c>
      <c r="G32" s="1167" t="s">
        <v>188</v>
      </c>
      <c r="H32" s="1181"/>
      <c r="I32" s="1181">
        <v>20</v>
      </c>
      <c r="J32" s="1181"/>
      <c r="K32" s="1170">
        <f t="shared" si="1"/>
        <v>20</v>
      </c>
      <c r="L32" s="1161"/>
      <c r="M32" s="1185"/>
    </row>
    <row r="33" spans="1:13" ht="14.4" x14ac:dyDescent="0.3">
      <c r="A33" s="299" t="s">
        <v>763</v>
      </c>
      <c r="B33" s="285" t="s">
        <v>29</v>
      </c>
      <c r="C33" s="1025">
        <f t="shared" si="0"/>
        <v>25</v>
      </c>
      <c r="F33" s="1168" t="s">
        <v>763</v>
      </c>
      <c r="G33" s="1169" t="s">
        <v>995</v>
      </c>
      <c r="H33" s="1181">
        <v>20</v>
      </c>
      <c r="I33" s="1181">
        <v>5</v>
      </c>
      <c r="J33" s="1181"/>
      <c r="K33" s="1170">
        <f t="shared" si="1"/>
        <v>25</v>
      </c>
      <c r="L33" s="1185"/>
      <c r="M33" s="1185"/>
    </row>
    <row r="34" spans="1:13" ht="14.4" x14ac:dyDescent="0.3">
      <c r="A34" s="285" t="s">
        <v>167</v>
      </c>
      <c r="B34" s="285" t="s">
        <v>996</v>
      </c>
      <c r="C34" s="1025">
        <f t="shared" ref="C34:C65" si="2">IFERROR(VLOOKUP(A34,F:K,6,FALSE),0)</f>
        <v>0</v>
      </c>
      <c r="F34" s="1167" t="s">
        <v>167</v>
      </c>
      <c r="G34" s="1169" t="s">
        <v>996</v>
      </c>
      <c r="H34" s="1181"/>
      <c r="I34" s="1181"/>
      <c r="J34" s="1181"/>
      <c r="K34" s="1170">
        <f t="shared" si="1"/>
        <v>0</v>
      </c>
      <c r="L34" s="1185"/>
      <c r="M34" s="1161"/>
    </row>
    <row r="35" spans="1:13" ht="14.4" x14ac:dyDescent="0.3">
      <c r="A35" s="285" t="s">
        <v>243</v>
      </c>
      <c r="B35" s="285" t="s">
        <v>157</v>
      </c>
      <c r="C35" s="1025">
        <f t="shared" si="2"/>
        <v>1000</v>
      </c>
      <c r="F35" s="1167" t="s">
        <v>243</v>
      </c>
      <c r="G35" s="1167" t="s">
        <v>157</v>
      </c>
      <c r="H35" s="1181">
        <v>1000</v>
      </c>
      <c r="I35" s="1181"/>
      <c r="J35" s="1181"/>
      <c r="K35" s="1170">
        <f t="shared" si="1"/>
        <v>1000</v>
      </c>
      <c r="L35" s="1161"/>
      <c r="M35" s="1161"/>
    </row>
    <row r="36" spans="1:13" ht="14.4" x14ac:dyDescent="0.3">
      <c r="A36" s="285" t="s">
        <v>165</v>
      </c>
      <c r="B36" s="285" t="s">
        <v>25</v>
      </c>
      <c r="C36" s="1025">
        <f t="shared" si="2"/>
        <v>65</v>
      </c>
      <c r="F36" s="1167" t="s">
        <v>165</v>
      </c>
      <c r="G36" s="1167" t="s">
        <v>25</v>
      </c>
      <c r="H36" s="1181">
        <v>45</v>
      </c>
      <c r="I36" s="1181">
        <v>20</v>
      </c>
      <c r="J36" s="1181"/>
      <c r="K36" s="1170">
        <f t="shared" si="1"/>
        <v>65</v>
      </c>
      <c r="L36" s="1161" t="s">
        <v>1040</v>
      </c>
      <c r="M36" s="1161"/>
    </row>
    <row r="37" spans="1:13" ht="14.4" x14ac:dyDescent="0.3">
      <c r="A37" s="285" t="s">
        <v>340</v>
      </c>
      <c r="B37" s="285" t="s">
        <v>790</v>
      </c>
      <c r="C37" s="1025">
        <f t="shared" si="2"/>
        <v>20</v>
      </c>
      <c r="F37" s="1167" t="s">
        <v>340</v>
      </c>
      <c r="G37" s="1167" t="s">
        <v>790</v>
      </c>
      <c r="H37" s="1181"/>
      <c r="I37" s="1181">
        <v>20</v>
      </c>
      <c r="J37" s="1181"/>
      <c r="K37" s="1170">
        <f t="shared" si="1"/>
        <v>20</v>
      </c>
      <c r="L37" s="1161" t="s">
        <v>1038</v>
      </c>
      <c r="M37" s="1161"/>
    </row>
    <row r="38" spans="1:13" ht="14.4" x14ac:dyDescent="0.3">
      <c r="A38" s="285" t="s">
        <v>221</v>
      </c>
      <c r="B38" s="285" t="s">
        <v>222</v>
      </c>
      <c r="C38" s="1025">
        <f t="shared" si="2"/>
        <v>200</v>
      </c>
      <c r="F38" s="1167" t="s">
        <v>221</v>
      </c>
      <c r="G38" s="1167" t="s">
        <v>222</v>
      </c>
      <c r="H38" s="1181">
        <v>100</v>
      </c>
      <c r="I38" s="1181">
        <v>100</v>
      </c>
      <c r="J38" s="1181"/>
      <c r="K38" s="1170">
        <f t="shared" si="1"/>
        <v>200</v>
      </c>
      <c r="L38" s="1161"/>
      <c r="M38" s="1161"/>
    </row>
    <row r="39" spans="1:13" ht="14.4" x14ac:dyDescent="0.3">
      <c r="A39" s="285" t="s">
        <v>501</v>
      </c>
      <c r="B39" s="285" t="s">
        <v>502</v>
      </c>
      <c r="C39" s="1025">
        <f t="shared" si="2"/>
        <v>90</v>
      </c>
      <c r="F39" s="1167" t="s">
        <v>501</v>
      </c>
      <c r="G39" s="1167" t="s">
        <v>502</v>
      </c>
      <c r="H39" s="1181">
        <v>70</v>
      </c>
      <c r="I39" s="1181">
        <v>20</v>
      </c>
      <c r="J39" s="1181"/>
      <c r="K39" s="1170">
        <f t="shared" si="1"/>
        <v>90</v>
      </c>
      <c r="L39" s="1161" t="s">
        <v>1040</v>
      </c>
      <c r="M39" s="1161"/>
    </row>
    <row r="40" spans="1:13" ht="14.4" x14ac:dyDescent="0.3">
      <c r="A40" s="285" t="s">
        <v>162</v>
      </c>
      <c r="B40" s="285" t="s">
        <v>985</v>
      </c>
      <c r="C40" s="1025">
        <f t="shared" si="2"/>
        <v>0</v>
      </c>
      <c r="F40" s="1167" t="s">
        <v>162</v>
      </c>
      <c r="G40" s="1167" t="s">
        <v>985</v>
      </c>
      <c r="H40" s="1181"/>
      <c r="I40" s="1181"/>
      <c r="J40" s="1181"/>
      <c r="K40" s="1170">
        <f t="shared" si="1"/>
        <v>0</v>
      </c>
      <c r="L40" s="1161"/>
      <c r="M40" s="1161"/>
    </row>
    <row r="41" spans="1:13" ht="14.4" x14ac:dyDescent="0.3">
      <c r="A41" s="285" t="s">
        <v>225</v>
      </c>
      <c r="B41" s="285" t="s">
        <v>26</v>
      </c>
      <c r="C41" s="1025">
        <f t="shared" si="2"/>
        <v>100</v>
      </c>
      <c r="F41" s="1167" t="s">
        <v>225</v>
      </c>
      <c r="G41" s="1167" t="s">
        <v>26</v>
      </c>
      <c r="H41" s="1181">
        <v>100</v>
      </c>
      <c r="I41" s="1181"/>
      <c r="J41" s="1181"/>
      <c r="K41" s="1170">
        <f t="shared" si="1"/>
        <v>100</v>
      </c>
      <c r="L41" s="1161"/>
      <c r="M41" s="1161"/>
    </row>
    <row r="42" spans="1:13" ht="14.25" customHeight="1" x14ac:dyDescent="0.3">
      <c r="A42" s="285" t="s">
        <v>208</v>
      </c>
      <c r="B42" s="285" t="s">
        <v>209</v>
      </c>
      <c r="C42" s="1025">
        <f t="shared" si="2"/>
        <v>40</v>
      </c>
      <c r="F42" s="1167" t="s">
        <v>208</v>
      </c>
      <c r="G42" s="1167" t="s">
        <v>978</v>
      </c>
      <c r="H42" s="1181"/>
      <c r="I42" s="1181">
        <v>40</v>
      </c>
      <c r="J42" s="1181"/>
      <c r="K42" s="1170">
        <f t="shared" si="1"/>
        <v>40</v>
      </c>
      <c r="L42" s="1161" t="s">
        <v>1038</v>
      </c>
      <c r="M42" s="1161"/>
    </row>
    <row r="43" spans="1:13" ht="14.4" x14ac:dyDescent="0.3">
      <c r="A43" s="285" t="s">
        <v>210</v>
      </c>
      <c r="B43" s="285" t="s">
        <v>997</v>
      </c>
      <c r="C43" s="1025">
        <f t="shared" si="2"/>
        <v>0</v>
      </c>
      <c r="F43" s="1168" t="s">
        <v>210</v>
      </c>
      <c r="G43" s="1169" t="s">
        <v>997</v>
      </c>
      <c r="H43" s="1182"/>
      <c r="I43" s="1181"/>
      <c r="J43" s="1181"/>
      <c r="K43" s="1170">
        <f t="shared" si="1"/>
        <v>0</v>
      </c>
      <c r="L43" s="1161"/>
      <c r="M43" s="1161"/>
    </row>
    <row r="44" spans="1:13" ht="14.4" x14ac:dyDescent="0.3">
      <c r="A44" s="285" t="s">
        <v>211</v>
      </c>
      <c r="B44" s="285" t="s">
        <v>212</v>
      </c>
      <c r="C44" s="1025">
        <f t="shared" si="2"/>
        <v>50</v>
      </c>
      <c r="F44" s="1168" t="s">
        <v>211</v>
      </c>
      <c r="G44" s="1169" t="s">
        <v>212</v>
      </c>
      <c r="H44" s="1181">
        <v>10</v>
      </c>
      <c r="I44" s="1181">
        <v>40</v>
      </c>
      <c r="J44" s="1181"/>
      <c r="K44" s="1170">
        <f t="shared" si="1"/>
        <v>50</v>
      </c>
      <c r="L44" s="1161" t="s">
        <v>1038</v>
      </c>
      <c r="M44" s="1161"/>
    </row>
    <row r="45" spans="1:13" ht="14.4" x14ac:dyDescent="0.3">
      <c r="A45" s="285" t="s">
        <v>278</v>
      </c>
      <c r="B45" s="285" t="s">
        <v>279</v>
      </c>
      <c r="C45" s="1025">
        <f t="shared" si="2"/>
        <v>0</v>
      </c>
      <c r="F45" s="1167" t="s">
        <v>278</v>
      </c>
      <c r="G45" s="1167" t="s">
        <v>279</v>
      </c>
      <c r="H45" s="1181"/>
      <c r="I45" s="1181"/>
      <c r="J45" s="1181"/>
      <c r="K45" s="1170">
        <f t="shared" si="1"/>
        <v>0</v>
      </c>
      <c r="L45" s="1161"/>
      <c r="M45" s="1161"/>
    </row>
    <row r="46" spans="1:13" ht="14.4" x14ac:dyDescent="0.3">
      <c r="A46" s="285" t="s">
        <v>276</v>
      </c>
      <c r="B46" s="285" t="s">
        <v>953</v>
      </c>
      <c r="C46" s="1025">
        <f t="shared" si="2"/>
        <v>21</v>
      </c>
      <c r="F46" s="1167" t="s">
        <v>276</v>
      </c>
      <c r="G46" s="1167" t="s">
        <v>953</v>
      </c>
      <c r="H46" s="1183">
        <v>21</v>
      </c>
      <c r="I46" s="1181"/>
      <c r="J46" s="1181"/>
      <c r="K46" s="1170">
        <f t="shared" si="1"/>
        <v>21</v>
      </c>
      <c r="L46" s="1161" t="s">
        <v>1040</v>
      </c>
      <c r="M46" s="1161"/>
    </row>
    <row r="47" spans="1:13" ht="14.4" x14ac:dyDescent="0.3">
      <c r="A47" s="285" t="s">
        <v>235</v>
      </c>
      <c r="B47" s="285" t="s">
        <v>33</v>
      </c>
      <c r="C47" s="1025">
        <f t="shared" si="2"/>
        <v>850</v>
      </c>
      <c r="F47" s="1167" t="s">
        <v>235</v>
      </c>
      <c r="G47" s="1167" t="s">
        <v>33</v>
      </c>
      <c r="H47" s="1181">
        <v>450</v>
      </c>
      <c r="I47" s="1181">
        <v>400</v>
      </c>
      <c r="J47" s="1181"/>
      <c r="K47" s="1170">
        <f t="shared" si="1"/>
        <v>850</v>
      </c>
      <c r="L47" s="1161" t="s">
        <v>1039</v>
      </c>
      <c r="M47" s="1161"/>
    </row>
    <row r="48" spans="1:13" ht="14.4" x14ac:dyDescent="0.3">
      <c r="A48" s="285" t="s">
        <v>797</v>
      </c>
      <c r="B48" s="285" t="s">
        <v>789</v>
      </c>
      <c r="C48" s="1025">
        <f t="shared" si="2"/>
        <v>24</v>
      </c>
      <c r="F48" s="1167" t="s">
        <v>797</v>
      </c>
      <c r="G48" s="1167" t="s">
        <v>789</v>
      </c>
      <c r="H48" s="1181">
        <v>24</v>
      </c>
      <c r="I48" s="1181"/>
      <c r="J48" s="1181"/>
      <c r="K48" s="1170">
        <f t="shared" si="1"/>
        <v>24</v>
      </c>
      <c r="L48" s="1161"/>
      <c r="M48" s="1161"/>
    </row>
    <row r="49" spans="1:13" ht="14.4" x14ac:dyDescent="0.3">
      <c r="A49" s="285" t="s">
        <v>744</v>
      </c>
      <c r="B49" s="285" t="s">
        <v>739</v>
      </c>
      <c r="C49" s="1025">
        <f t="shared" si="2"/>
        <v>0</v>
      </c>
      <c r="F49" s="1167" t="s">
        <v>744</v>
      </c>
      <c r="G49" s="1167" t="s">
        <v>739</v>
      </c>
      <c r="H49" s="1181"/>
      <c r="I49" s="1181"/>
      <c r="J49" s="1181"/>
      <c r="K49" s="1170">
        <f t="shared" si="1"/>
        <v>0</v>
      </c>
      <c r="L49" s="1161"/>
      <c r="M49" s="1161"/>
    </row>
    <row r="50" spans="1:13" ht="14.4" x14ac:dyDescent="0.3">
      <c r="A50" s="285" t="s">
        <v>223</v>
      </c>
      <c r="B50" s="285" t="s">
        <v>224</v>
      </c>
      <c r="C50" s="1025">
        <f t="shared" si="2"/>
        <v>19</v>
      </c>
      <c r="F50" s="1167" t="s">
        <v>223</v>
      </c>
      <c r="G50" s="1167" t="s">
        <v>224</v>
      </c>
      <c r="H50" s="1182">
        <v>15</v>
      </c>
      <c r="I50" s="1181">
        <v>4</v>
      </c>
      <c r="J50" s="1181"/>
      <c r="K50" s="1170">
        <f t="shared" si="1"/>
        <v>19</v>
      </c>
      <c r="L50" s="1161"/>
      <c r="M50" s="1161"/>
    </row>
    <row r="51" spans="1:13" ht="14.4" x14ac:dyDescent="0.3">
      <c r="A51" s="285" t="s">
        <v>264</v>
      </c>
      <c r="B51" s="285" t="s">
        <v>265</v>
      </c>
      <c r="C51" s="1025">
        <f t="shared" si="2"/>
        <v>0</v>
      </c>
      <c r="F51" s="1167" t="s">
        <v>264</v>
      </c>
      <c r="G51" s="1167" t="s">
        <v>265</v>
      </c>
      <c r="H51" s="1181"/>
      <c r="I51" s="1181"/>
      <c r="J51" s="1181"/>
      <c r="K51" s="1170">
        <f t="shared" si="1"/>
        <v>0</v>
      </c>
      <c r="L51" s="1161"/>
      <c r="M51" s="1161"/>
    </row>
    <row r="52" spans="1:13" ht="14.4" x14ac:dyDescent="0.3">
      <c r="A52" s="285" t="s">
        <v>206</v>
      </c>
      <c r="B52" s="285" t="s">
        <v>207</v>
      </c>
      <c r="C52" s="1025">
        <f t="shared" si="2"/>
        <v>0</v>
      </c>
      <c r="F52" s="1167" t="s">
        <v>206</v>
      </c>
      <c r="G52" s="1167" t="s">
        <v>207</v>
      </c>
      <c r="H52" s="1181"/>
      <c r="I52" s="1181"/>
      <c r="J52" s="1181"/>
      <c r="K52" s="1170">
        <f t="shared" si="1"/>
        <v>0</v>
      </c>
      <c r="L52" s="1161"/>
      <c r="M52" s="1161"/>
    </row>
    <row r="53" spans="1:13" ht="14.4" x14ac:dyDescent="0.3">
      <c r="A53" s="285" t="s">
        <v>749</v>
      </c>
      <c r="B53" s="285" t="s">
        <v>837</v>
      </c>
      <c r="C53" s="1025">
        <f t="shared" si="2"/>
        <v>0</v>
      </c>
      <c r="F53" s="1167" t="s">
        <v>749</v>
      </c>
      <c r="G53" s="1167" t="s">
        <v>837</v>
      </c>
      <c r="H53" s="1181"/>
      <c r="I53" s="1181"/>
      <c r="J53" s="1181"/>
      <c r="K53" s="1170">
        <f t="shared" si="1"/>
        <v>0</v>
      </c>
      <c r="L53" s="1161"/>
      <c r="M53" s="1161"/>
    </row>
    <row r="54" spans="1:13" ht="14.4" x14ac:dyDescent="0.3">
      <c r="A54" s="285" t="s">
        <v>416</v>
      </c>
      <c r="B54" s="285" t="s">
        <v>766</v>
      </c>
      <c r="C54" s="1025">
        <f t="shared" si="2"/>
        <v>40</v>
      </c>
      <c r="F54" s="1167" t="s">
        <v>416</v>
      </c>
      <c r="G54" s="1167" t="s">
        <v>766</v>
      </c>
      <c r="H54" s="1181"/>
      <c r="I54" s="1181">
        <v>40</v>
      </c>
      <c r="J54" s="1181"/>
      <c r="K54" s="1170">
        <f t="shared" si="1"/>
        <v>40</v>
      </c>
      <c r="L54" s="1161"/>
      <c r="M54" s="1161"/>
    </row>
    <row r="55" spans="1:13" ht="14.4" x14ac:dyDescent="0.3">
      <c r="A55" s="285" t="s">
        <v>196</v>
      </c>
      <c r="B55" s="285" t="s">
        <v>197</v>
      </c>
      <c r="C55" s="1025">
        <f t="shared" si="2"/>
        <v>120</v>
      </c>
      <c r="F55" s="1167" t="s">
        <v>196</v>
      </c>
      <c r="G55" s="1167" t="s">
        <v>197</v>
      </c>
      <c r="H55" s="1181">
        <v>60</v>
      </c>
      <c r="I55" s="1181">
        <v>60</v>
      </c>
      <c r="J55" s="1181"/>
      <c r="K55" s="1170">
        <f t="shared" si="1"/>
        <v>120</v>
      </c>
      <c r="L55" s="1161" t="s">
        <v>1040</v>
      </c>
      <c r="M55" s="1161"/>
    </row>
    <row r="56" spans="1:13" ht="14.4" x14ac:dyDescent="0.3">
      <c r="A56" s="285" t="s">
        <v>266</v>
      </c>
      <c r="B56" s="285" t="s">
        <v>267</v>
      </c>
      <c r="C56" s="1025">
        <f t="shared" si="2"/>
        <v>60</v>
      </c>
      <c r="F56" s="1167" t="s">
        <v>266</v>
      </c>
      <c r="G56" s="1167" t="s">
        <v>267</v>
      </c>
      <c r="H56" s="1181">
        <v>30</v>
      </c>
      <c r="I56" s="1181">
        <v>30</v>
      </c>
      <c r="J56" s="1181"/>
      <c r="K56" s="1170">
        <f t="shared" si="1"/>
        <v>60</v>
      </c>
      <c r="L56" s="1161" t="s">
        <v>1040</v>
      </c>
      <c r="M56" s="1161"/>
    </row>
    <row r="57" spans="1:13" ht="14.4" x14ac:dyDescent="0.3">
      <c r="A57" s="285" t="s">
        <v>796</v>
      </c>
      <c r="B57" s="285" t="s">
        <v>794</v>
      </c>
      <c r="C57" s="1025">
        <f t="shared" si="2"/>
        <v>10</v>
      </c>
      <c r="F57" s="1167" t="s">
        <v>796</v>
      </c>
      <c r="G57" s="1167" t="s">
        <v>794</v>
      </c>
      <c r="H57" s="1181"/>
      <c r="I57" s="1181">
        <v>10</v>
      </c>
      <c r="J57" s="1181"/>
      <c r="K57" s="1170">
        <f t="shared" si="1"/>
        <v>10</v>
      </c>
      <c r="L57" s="1161"/>
      <c r="M57" s="1161"/>
    </row>
    <row r="58" spans="1:13" ht="14.4" x14ac:dyDescent="0.3">
      <c r="A58" s="285" t="s">
        <v>819</v>
      </c>
      <c r="B58" s="285" t="s">
        <v>820</v>
      </c>
      <c r="C58" s="1025">
        <f t="shared" si="2"/>
        <v>6</v>
      </c>
      <c r="F58" s="1167" t="s">
        <v>819</v>
      </c>
      <c r="G58" s="1167" t="s">
        <v>820</v>
      </c>
      <c r="H58" s="1181"/>
      <c r="I58" s="1181">
        <v>6</v>
      </c>
      <c r="J58" s="1181"/>
      <c r="K58" s="1170">
        <f t="shared" si="1"/>
        <v>6</v>
      </c>
      <c r="L58" s="1161" t="s">
        <v>1038</v>
      </c>
      <c r="M58" s="1161"/>
    </row>
    <row r="59" spans="1:13" ht="14.4" x14ac:dyDescent="0.3">
      <c r="A59" s="285" t="s">
        <v>236</v>
      </c>
      <c r="B59" s="285" t="s">
        <v>482</v>
      </c>
      <c r="C59" s="1025">
        <f t="shared" si="2"/>
        <v>200</v>
      </c>
      <c r="F59" s="1167" t="s">
        <v>236</v>
      </c>
      <c r="G59" s="1167" t="s">
        <v>482</v>
      </c>
      <c r="H59" s="1181">
        <v>200</v>
      </c>
      <c r="I59" s="1181"/>
      <c r="J59" s="1181"/>
      <c r="K59" s="1170">
        <f t="shared" si="1"/>
        <v>200</v>
      </c>
      <c r="L59" s="1161" t="s">
        <v>1041</v>
      </c>
      <c r="M59" s="1161"/>
    </row>
    <row r="60" spans="1:13" ht="14.4" x14ac:dyDescent="0.3">
      <c r="A60" s="285" t="s">
        <v>241</v>
      </c>
      <c r="B60" s="285" t="s">
        <v>242</v>
      </c>
      <c r="C60" s="1025">
        <f t="shared" si="2"/>
        <v>0</v>
      </c>
      <c r="F60" s="1167" t="s">
        <v>241</v>
      </c>
      <c r="G60" s="1167" t="s">
        <v>242</v>
      </c>
      <c r="H60" s="1181"/>
      <c r="I60" s="1181"/>
      <c r="J60" s="1181"/>
      <c r="K60" s="1170">
        <f t="shared" si="1"/>
        <v>0</v>
      </c>
      <c r="L60" s="1161"/>
      <c r="M60" s="1161"/>
    </row>
    <row r="61" spans="1:13" ht="14.4" x14ac:dyDescent="0.3">
      <c r="A61" s="285" t="s">
        <v>239</v>
      </c>
      <c r="B61" s="285" t="s">
        <v>240</v>
      </c>
      <c r="C61" s="1025">
        <f t="shared" si="2"/>
        <v>0</v>
      </c>
      <c r="F61" s="1167" t="s">
        <v>239</v>
      </c>
      <c r="G61" s="1167" t="s">
        <v>240</v>
      </c>
      <c r="H61" s="1181"/>
      <c r="I61" s="1181"/>
      <c r="J61" s="1181"/>
      <c r="K61" s="1170">
        <f t="shared" si="1"/>
        <v>0</v>
      </c>
      <c r="L61" s="1161"/>
      <c r="M61" s="1161"/>
    </row>
    <row r="62" spans="1:13" ht="14.4" x14ac:dyDescent="0.3">
      <c r="A62" s="285" t="s">
        <v>215</v>
      </c>
      <c r="B62" s="285" t="s">
        <v>216</v>
      </c>
      <c r="C62" s="1025">
        <f t="shared" si="2"/>
        <v>0</v>
      </c>
      <c r="F62" s="1167" t="s">
        <v>215</v>
      </c>
      <c r="G62" s="1167" t="s">
        <v>216</v>
      </c>
      <c r="H62" s="1182"/>
      <c r="I62" s="1181"/>
      <c r="J62" s="1181"/>
      <c r="K62" s="1170">
        <f t="shared" si="1"/>
        <v>0</v>
      </c>
      <c r="L62" s="1161"/>
      <c r="M62" s="1161"/>
    </row>
    <row r="63" spans="1:13" ht="14.4" x14ac:dyDescent="0.3">
      <c r="A63" s="285" t="s">
        <v>293</v>
      </c>
      <c r="B63" s="285" t="s">
        <v>294</v>
      </c>
      <c r="C63" s="1025">
        <f t="shared" si="2"/>
        <v>0</v>
      </c>
      <c r="F63" s="1167" t="s">
        <v>293</v>
      </c>
      <c r="G63" s="1167" t="s">
        <v>294</v>
      </c>
      <c r="H63" s="1181"/>
      <c r="I63" s="1181"/>
      <c r="J63" s="1181"/>
      <c r="K63" s="1170">
        <f t="shared" si="1"/>
        <v>0</v>
      </c>
      <c r="L63" s="1161"/>
      <c r="M63" s="1161"/>
    </row>
    <row r="64" spans="1:13" ht="14.4" x14ac:dyDescent="0.3">
      <c r="A64" s="285" t="s">
        <v>274</v>
      </c>
      <c r="B64" s="285" t="s">
        <v>275</v>
      </c>
      <c r="C64" s="1025">
        <f t="shared" si="2"/>
        <v>0</v>
      </c>
      <c r="F64" s="1167" t="s">
        <v>274</v>
      </c>
      <c r="G64" s="1167" t="s">
        <v>275</v>
      </c>
      <c r="H64" s="1181"/>
      <c r="I64" s="1181"/>
      <c r="J64" s="1181"/>
      <c r="K64" s="1170">
        <f t="shared" si="1"/>
        <v>0</v>
      </c>
      <c r="L64" s="1161"/>
      <c r="M64" s="1161"/>
    </row>
    <row r="65" spans="1:13" ht="14.4" x14ac:dyDescent="0.3">
      <c r="A65" s="285" t="s">
        <v>833</v>
      </c>
      <c r="B65" s="285" t="s">
        <v>914</v>
      </c>
      <c r="C65" s="1025">
        <f t="shared" si="2"/>
        <v>0</v>
      </c>
      <c r="F65" s="1167" t="s">
        <v>833</v>
      </c>
      <c r="G65" s="1167" t="s">
        <v>914</v>
      </c>
      <c r="H65" s="1181"/>
      <c r="I65" s="1181"/>
      <c r="J65" s="1181"/>
      <c r="K65" s="1170">
        <f t="shared" si="1"/>
        <v>0</v>
      </c>
      <c r="L65" s="1161"/>
      <c r="M65" s="1161"/>
    </row>
    <row r="66" spans="1:13" ht="14.4" x14ac:dyDescent="0.3">
      <c r="A66" s="285" t="s">
        <v>388</v>
      </c>
      <c r="B66" s="285" t="s">
        <v>832</v>
      </c>
      <c r="C66" s="1025">
        <f t="shared" ref="C66:C99" si="3">IFERROR(VLOOKUP(A66,F:K,6,FALSE),0)</f>
        <v>0</v>
      </c>
      <c r="F66" s="1167" t="s">
        <v>388</v>
      </c>
      <c r="G66" s="1167" t="s">
        <v>832</v>
      </c>
      <c r="H66" s="1181"/>
      <c r="I66" s="1181"/>
      <c r="J66" s="1181"/>
      <c r="K66" s="1170">
        <f t="shared" si="1"/>
        <v>0</v>
      </c>
      <c r="L66" s="1161"/>
      <c r="M66" s="1161"/>
    </row>
    <row r="67" spans="1:13" ht="14.4" x14ac:dyDescent="0.3">
      <c r="A67" s="285" t="s">
        <v>194</v>
      </c>
      <c r="B67" s="285" t="s">
        <v>343</v>
      </c>
      <c r="C67" s="1025">
        <f t="shared" si="3"/>
        <v>0</v>
      </c>
      <c r="F67" s="1167" t="s">
        <v>194</v>
      </c>
      <c r="G67" s="1167" t="s">
        <v>195</v>
      </c>
      <c r="H67" s="1181"/>
      <c r="I67" s="1181"/>
      <c r="J67" s="1181"/>
      <c r="K67" s="1170">
        <f t="shared" ref="K67:K93" si="4">+SUM(H67:J67)</f>
        <v>0</v>
      </c>
      <c r="L67" s="1161"/>
      <c r="M67" s="1161"/>
    </row>
    <row r="68" spans="1:13" ht="14.4" x14ac:dyDescent="0.3">
      <c r="A68" s="285" t="s">
        <v>130</v>
      </c>
      <c r="B68" s="285" t="s">
        <v>998</v>
      </c>
      <c r="C68" s="1025">
        <f t="shared" si="3"/>
        <v>50</v>
      </c>
      <c r="F68" s="1168" t="s">
        <v>130</v>
      </c>
      <c r="G68" s="1169" t="s">
        <v>998</v>
      </c>
      <c r="H68" s="1184">
        <v>40</v>
      </c>
      <c r="I68" s="1181">
        <v>10</v>
      </c>
      <c r="J68" s="1181"/>
      <c r="K68" s="1170">
        <f t="shared" si="4"/>
        <v>50</v>
      </c>
      <c r="L68" s="1161" t="s">
        <v>1042</v>
      </c>
      <c r="M68" s="1161"/>
    </row>
    <row r="69" spans="1:13" ht="14.4" x14ac:dyDescent="0.3">
      <c r="A69" s="285" t="s">
        <v>227</v>
      </c>
      <c r="B69" s="285" t="s">
        <v>228</v>
      </c>
      <c r="C69" s="1025">
        <f t="shared" si="3"/>
        <v>0</v>
      </c>
      <c r="F69" s="1167" t="s">
        <v>227</v>
      </c>
      <c r="G69" s="1167" t="s">
        <v>228</v>
      </c>
      <c r="H69" s="1181"/>
      <c r="I69" s="1181"/>
      <c r="J69" s="1181"/>
      <c r="K69" s="1170">
        <f t="shared" si="4"/>
        <v>0</v>
      </c>
      <c r="L69" s="1161"/>
      <c r="M69" s="1161"/>
    </row>
    <row r="70" spans="1:13" ht="14.4" x14ac:dyDescent="0.3">
      <c r="A70" s="285" t="s">
        <v>764</v>
      </c>
      <c r="B70" s="285" t="s">
        <v>230</v>
      </c>
      <c r="C70" s="1025">
        <f t="shared" si="3"/>
        <v>850</v>
      </c>
      <c r="F70" s="1167" t="s">
        <v>764</v>
      </c>
      <c r="G70" s="1167" t="s">
        <v>230</v>
      </c>
      <c r="H70" s="1181">
        <v>850</v>
      </c>
      <c r="I70" s="1181"/>
      <c r="J70" s="1181"/>
      <c r="K70" s="1170">
        <f t="shared" si="4"/>
        <v>850</v>
      </c>
      <c r="L70" s="1161"/>
      <c r="M70" s="1161"/>
    </row>
    <row r="71" spans="1:13" ht="14.4" x14ac:dyDescent="0.3">
      <c r="A71" s="285" t="s">
        <v>291</v>
      </c>
      <c r="B71" s="285" t="s">
        <v>292</v>
      </c>
      <c r="C71" s="1025">
        <f t="shared" si="3"/>
        <v>10</v>
      </c>
      <c r="F71" s="1167" t="s">
        <v>291</v>
      </c>
      <c r="G71" s="1167" t="s">
        <v>292</v>
      </c>
      <c r="H71" s="1181"/>
      <c r="I71" s="1181">
        <v>10</v>
      </c>
      <c r="J71" s="1181"/>
      <c r="K71" s="1170">
        <f t="shared" si="4"/>
        <v>10</v>
      </c>
      <c r="L71" s="1161"/>
      <c r="M71" s="1161"/>
    </row>
    <row r="72" spans="1:13" ht="14.4" x14ac:dyDescent="0.3">
      <c r="A72" s="285" t="s">
        <v>422</v>
      </c>
      <c r="B72" s="285" t="s">
        <v>909</v>
      </c>
      <c r="C72" s="1025">
        <f t="shared" si="3"/>
        <v>15</v>
      </c>
      <c r="F72" s="1167" t="s">
        <v>422</v>
      </c>
      <c r="G72" s="1167" t="s">
        <v>909</v>
      </c>
      <c r="H72" s="1181"/>
      <c r="I72" s="1181">
        <v>15</v>
      </c>
      <c r="J72" s="1181"/>
      <c r="K72" s="1170">
        <f t="shared" si="4"/>
        <v>15</v>
      </c>
      <c r="L72" s="1161" t="s">
        <v>1043</v>
      </c>
      <c r="M72" s="1161"/>
    </row>
    <row r="73" spans="1:13" ht="14.4" x14ac:dyDescent="0.3">
      <c r="A73" s="285" t="s">
        <v>282</v>
      </c>
      <c r="B73" s="285" t="s">
        <v>481</v>
      </c>
      <c r="C73" s="1025">
        <f t="shared" si="3"/>
        <v>0</v>
      </c>
      <c r="F73" s="1167" t="s">
        <v>282</v>
      </c>
      <c r="G73" s="1167" t="s">
        <v>481</v>
      </c>
      <c r="H73" s="1181"/>
      <c r="I73" s="1181"/>
      <c r="J73" s="1181"/>
      <c r="K73" s="1170">
        <f t="shared" si="4"/>
        <v>0</v>
      </c>
      <c r="L73" s="1161"/>
      <c r="M73" s="1161"/>
    </row>
    <row r="74" spans="1:13" ht="14.4" x14ac:dyDescent="0.3">
      <c r="A74" s="285" t="s">
        <v>202</v>
      </c>
      <c r="B74" s="285" t="s">
        <v>913</v>
      </c>
      <c r="C74" s="1025">
        <f t="shared" si="3"/>
        <v>31</v>
      </c>
      <c r="F74" s="1167" t="s">
        <v>202</v>
      </c>
      <c r="G74" s="1167" t="s">
        <v>913</v>
      </c>
      <c r="H74" s="1181">
        <v>16</v>
      </c>
      <c r="I74" s="1181">
        <v>15</v>
      </c>
      <c r="J74" s="1181"/>
      <c r="K74" s="1170">
        <f t="shared" si="4"/>
        <v>31</v>
      </c>
      <c r="L74" s="1161" t="s">
        <v>1040</v>
      </c>
      <c r="M74" s="1161"/>
    </row>
    <row r="75" spans="1:13" ht="14.4" x14ac:dyDescent="0.3">
      <c r="A75" s="285" t="s">
        <v>137</v>
      </c>
      <c r="B75" s="285" t="s">
        <v>277</v>
      </c>
      <c r="C75" s="1025">
        <f t="shared" si="3"/>
        <v>0</v>
      </c>
      <c r="F75" s="1167" t="s">
        <v>137</v>
      </c>
      <c r="G75" s="1167" t="s">
        <v>277</v>
      </c>
      <c r="H75" s="1181"/>
      <c r="I75" s="1181"/>
      <c r="J75" s="1181"/>
      <c r="K75" s="1170">
        <f t="shared" si="4"/>
        <v>0</v>
      </c>
      <c r="L75" s="1161"/>
      <c r="M75" s="1161"/>
    </row>
    <row r="76" spans="1:13" ht="14.4" x14ac:dyDescent="0.3">
      <c r="A76" s="285" t="s">
        <v>940</v>
      </c>
      <c r="B76" s="285" t="s">
        <v>834</v>
      </c>
      <c r="C76" s="1025">
        <f t="shared" si="3"/>
        <v>0</v>
      </c>
      <c r="F76" s="1167" t="s">
        <v>940</v>
      </c>
      <c r="G76" s="1167" t="s">
        <v>834</v>
      </c>
      <c r="H76" s="1181"/>
      <c r="I76" s="1181"/>
      <c r="J76" s="1181"/>
      <c r="K76" s="1170">
        <f t="shared" si="4"/>
        <v>0</v>
      </c>
      <c r="L76" s="1161"/>
      <c r="M76" s="1161"/>
    </row>
    <row r="77" spans="1:13" ht="14.4" x14ac:dyDescent="0.3">
      <c r="A77" s="285" t="s">
        <v>200</v>
      </c>
      <c r="B77" s="285" t="s">
        <v>201</v>
      </c>
      <c r="C77" s="1025">
        <f t="shared" si="3"/>
        <v>380</v>
      </c>
      <c r="F77" s="1167" t="s">
        <v>200</v>
      </c>
      <c r="G77" s="1167" t="s">
        <v>201</v>
      </c>
      <c r="H77" s="1181">
        <v>180</v>
      </c>
      <c r="I77" s="1181">
        <v>200</v>
      </c>
      <c r="J77" s="1181"/>
      <c r="K77" s="1170">
        <f t="shared" si="4"/>
        <v>380</v>
      </c>
      <c r="L77" s="1161"/>
      <c r="M77" s="1161"/>
    </row>
    <row r="78" spans="1:13" ht="14.4" x14ac:dyDescent="0.3">
      <c r="A78" s="285" t="s">
        <v>289</v>
      </c>
      <c r="B78" s="285" t="s">
        <v>290</v>
      </c>
      <c r="C78" s="1025">
        <f t="shared" si="3"/>
        <v>0</v>
      </c>
      <c r="F78" s="1167" t="s">
        <v>289</v>
      </c>
      <c r="G78" s="1167" t="s">
        <v>290</v>
      </c>
      <c r="H78" s="1181"/>
      <c r="I78" s="1181"/>
      <c r="J78" s="1181"/>
      <c r="K78" s="1170">
        <f t="shared" si="4"/>
        <v>0</v>
      </c>
      <c r="L78" s="1161"/>
      <c r="M78" s="1161"/>
    </row>
    <row r="79" spans="1:13" ht="14.4" x14ac:dyDescent="0.3">
      <c r="A79" s="285" t="s">
        <v>141</v>
      </c>
      <c r="B79" s="285" t="s">
        <v>142</v>
      </c>
      <c r="C79" s="1025">
        <f t="shared" si="3"/>
        <v>8</v>
      </c>
      <c r="F79" s="1167" t="s">
        <v>141</v>
      </c>
      <c r="G79" s="1167" t="s">
        <v>142</v>
      </c>
      <c r="H79" s="1181">
        <v>4</v>
      </c>
      <c r="I79" s="1181">
        <v>4</v>
      </c>
      <c r="J79" s="1181"/>
      <c r="K79" s="1170">
        <f t="shared" si="4"/>
        <v>8</v>
      </c>
      <c r="L79" s="1161"/>
      <c r="M79" s="1161"/>
    </row>
    <row r="80" spans="1:13" ht="14.4" x14ac:dyDescent="0.3">
      <c r="A80" s="285" t="s">
        <v>262</v>
      </c>
      <c r="B80" s="285" t="s">
        <v>263</v>
      </c>
      <c r="C80" s="1025">
        <f t="shared" si="3"/>
        <v>0</v>
      </c>
      <c r="F80" s="1167" t="s">
        <v>262</v>
      </c>
      <c r="G80" s="1167" t="s">
        <v>263</v>
      </c>
      <c r="H80" s="1181"/>
      <c r="I80" s="1181"/>
      <c r="J80" s="1181"/>
      <c r="K80" s="1170">
        <f t="shared" si="4"/>
        <v>0</v>
      </c>
      <c r="L80" s="1161"/>
      <c r="M80" s="1161"/>
    </row>
    <row r="81" spans="1:13" ht="14.4" x14ac:dyDescent="0.3">
      <c r="A81" s="285" t="s">
        <v>285</v>
      </c>
      <c r="B81" s="285" t="s">
        <v>286</v>
      </c>
      <c r="C81" s="1025">
        <f t="shared" si="3"/>
        <v>0</v>
      </c>
      <c r="F81" s="1167" t="s">
        <v>285</v>
      </c>
      <c r="G81" s="1167" t="s">
        <v>286</v>
      </c>
      <c r="H81" s="1181"/>
      <c r="I81" s="1181"/>
      <c r="J81" s="1181"/>
      <c r="K81" s="1170">
        <f t="shared" si="4"/>
        <v>0</v>
      </c>
      <c r="L81" s="1161"/>
      <c r="M81" s="1161"/>
    </row>
    <row r="82" spans="1:13" ht="14.4" x14ac:dyDescent="0.3">
      <c r="A82" s="285" t="s">
        <v>325</v>
      </c>
      <c r="B82" s="285" t="s">
        <v>850</v>
      </c>
      <c r="C82" s="1025">
        <f t="shared" si="3"/>
        <v>170</v>
      </c>
      <c r="F82" s="1167" t="s">
        <v>325</v>
      </c>
      <c r="G82" s="1167" t="s">
        <v>850</v>
      </c>
      <c r="H82" s="1181">
        <v>120</v>
      </c>
      <c r="I82" s="1181">
        <v>50</v>
      </c>
      <c r="J82" s="1181"/>
      <c r="K82" s="1170">
        <f t="shared" si="4"/>
        <v>170</v>
      </c>
      <c r="L82" s="1161"/>
      <c r="M82" s="1161"/>
    </row>
    <row r="83" spans="1:13" ht="14.4" x14ac:dyDescent="0.3">
      <c r="A83" s="285" t="s">
        <v>765</v>
      </c>
      <c r="B83" s="285" t="s">
        <v>218</v>
      </c>
      <c r="C83" s="1025">
        <f t="shared" si="3"/>
        <v>150</v>
      </c>
      <c r="F83" s="1167" t="s">
        <v>765</v>
      </c>
      <c r="G83" s="1167" t="s">
        <v>218</v>
      </c>
      <c r="H83" s="1181">
        <v>100</v>
      </c>
      <c r="I83" s="1181">
        <v>50</v>
      </c>
      <c r="J83" s="1181"/>
      <c r="K83" s="1170">
        <f t="shared" si="4"/>
        <v>150</v>
      </c>
      <c r="L83" s="1161" t="s">
        <v>1040</v>
      </c>
      <c r="M83" s="1161"/>
    </row>
    <row r="84" spans="1:13" ht="14.4" x14ac:dyDescent="0.3">
      <c r="A84" s="285" t="s">
        <v>122</v>
      </c>
      <c r="B84" s="285" t="s">
        <v>123</v>
      </c>
      <c r="C84" s="1025">
        <f t="shared" si="3"/>
        <v>80</v>
      </c>
      <c r="F84" s="1167" t="s">
        <v>122</v>
      </c>
      <c r="G84" s="1167" t="s">
        <v>123</v>
      </c>
      <c r="H84" s="1181">
        <v>40</v>
      </c>
      <c r="I84" s="1181">
        <v>40</v>
      </c>
      <c r="J84" s="1181"/>
      <c r="K84" s="1170">
        <f t="shared" si="4"/>
        <v>80</v>
      </c>
      <c r="L84" s="1161"/>
      <c r="M84" s="1161"/>
    </row>
    <row r="85" spans="1:13" ht="14.4" x14ac:dyDescent="0.3">
      <c r="A85" s="285" t="s">
        <v>145</v>
      </c>
      <c r="B85" s="285" t="s">
        <v>146</v>
      </c>
      <c r="C85" s="1025">
        <f t="shared" si="3"/>
        <v>0</v>
      </c>
      <c r="F85" s="1167" t="s">
        <v>145</v>
      </c>
      <c r="G85" s="1167" t="s">
        <v>146</v>
      </c>
      <c r="H85" s="1181"/>
      <c r="I85" s="1181"/>
      <c r="J85" s="1181"/>
      <c r="K85" s="1170">
        <f t="shared" si="4"/>
        <v>0</v>
      </c>
      <c r="L85" s="1161"/>
      <c r="M85" s="1161"/>
    </row>
    <row r="86" spans="1:13" ht="14.4" x14ac:dyDescent="0.3">
      <c r="A86" s="285" t="s">
        <v>198</v>
      </c>
      <c r="B86" s="285" t="s">
        <v>199</v>
      </c>
      <c r="C86" s="1025">
        <f t="shared" si="3"/>
        <v>0</v>
      </c>
      <c r="F86" s="1167" t="s">
        <v>198</v>
      </c>
      <c r="G86" s="1167" t="s">
        <v>199</v>
      </c>
      <c r="H86" s="1181"/>
      <c r="I86" s="1181"/>
      <c r="J86" s="1181"/>
      <c r="K86" s="1170">
        <f t="shared" si="4"/>
        <v>0</v>
      </c>
      <c r="L86" s="1161"/>
      <c r="M86" s="1161"/>
    </row>
    <row r="87" spans="1:13" ht="14.4" x14ac:dyDescent="0.3">
      <c r="A87" s="285" t="s">
        <v>170</v>
      </c>
      <c r="B87" s="285" t="s">
        <v>27</v>
      </c>
      <c r="C87" s="1025">
        <f t="shared" si="3"/>
        <v>30</v>
      </c>
      <c r="F87" s="1167" t="s">
        <v>170</v>
      </c>
      <c r="G87" s="1167" t="s">
        <v>27</v>
      </c>
      <c r="H87" s="1181">
        <v>20</v>
      </c>
      <c r="I87" s="1181">
        <v>10</v>
      </c>
      <c r="J87" s="1181"/>
      <c r="K87" s="1170">
        <f t="shared" si="4"/>
        <v>30</v>
      </c>
      <c r="L87" s="1161"/>
      <c r="M87" s="1161"/>
    </row>
    <row r="88" spans="1:13" ht="14.4" x14ac:dyDescent="0.3">
      <c r="A88" s="285" t="s">
        <v>959</v>
      </c>
      <c r="B88" s="285" t="s">
        <v>960</v>
      </c>
      <c r="C88" s="1025">
        <f t="shared" si="3"/>
        <v>0</v>
      </c>
      <c r="F88" s="1167" t="s">
        <v>959</v>
      </c>
      <c r="G88" s="1167" t="s">
        <v>960</v>
      </c>
      <c r="H88" s="1181"/>
      <c r="I88" s="1181"/>
      <c r="J88" s="1181"/>
      <c r="K88" s="1170">
        <f t="shared" si="4"/>
        <v>0</v>
      </c>
      <c r="L88" s="1161"/>
      <c r="M88" s="1161"/>
    </row>
    <row r="89" spans="1:13" ht="14.4" x14ac:dyDescent="0.3">
      <c r="A89" s="285" t="s">
        <v>244</v>
      </c>
      <c r="B89" s="285" t="s">
        <v>245</v>
      </c>
      <c r="C89" s="1025">
        <f t="shared" si="3"/>
        <v>0</v>
      </c>
      <c r="F89" s="1167" t="s">
        <v>244</v>
      </c>
      <c r="G89" s="1167" t="s">
        <v>245</v>
      </c>
      <c r="H89" s="1181"/>
      <c r="I89" s="1181"/>
      <c r="J89" s="1181"/>
      <c r="K89" s="1170">
        <f t="shared" si="4"/>
        <v>0</v>
      </c>
      <c r="L89" s="1161"/>
      <c r="M89" s="1161"/>
    </row>
    <row r="90" spans="1:13" ht="14.4" x14ac:dyDescent="0.3">
      <c r="A90" s="285" t="s">
        <v>910</v>
      </c>
      <c r="B90" s="285" t="s">
        <v>911</v>
      </c>
      <c r="C90" s="1025">
        <f t="shared" si="3"/>
        <v>0</v>
      </c>
      <c r="F90" s="1167" t="s">
        <v>910</v>
      </c>
      <c r="G90" s="1167" t="s">
        <v>911</v>
      </c>
      <c r="H90" s="1181"/>
      <c r="I90" s="1181"/>
      <c r="J90" s="1181"/>
      <c r="K90" s="1170">
        <f t="shared" si="4"/>
        <v>0</v>
      </c>
      <c r="L90" s="1161"/>
      <c r="M90" s="1161"/>
    </row>
    <row r="91" spans="1:13" ht="14.4" x14ac:dyDescent="0.3">
      <c r="A91" s="285" t="s">
        <v>821</v>
      </c>
      <c r="B91" s="285" t="s">
        <v>912</v>
      </c>
      <c r="C91" s="1025">
        <f t="shared" si="3"/>
        <v>0</v>
      </c>
      <c r="F91" s="1167" t="s">
        <v>821</v>
      </c>
      <c r="G91" s="1167" t="s">
        <v>912</v>
      </c>
      <c r="H91" s="1181"/>
      <c r="I91" s="1181"/>
      <c r="J91" s="1181"/>
      <c r="K91" s="1170">
        <f t="shared" si="4"/>
        <v>0</v>
      </c>
      <c r="L91" s="1161"/>
    </row>
    <row r="92" spans="1:13" ht="14.4" x14ac:dyDescent="0.3">
      <c r="A92" s="285" t="s">
        <v>1026</v>
      </c>
      <c r="B92" s="285" t="s">
        <v>1027</v>
      </c>
      <c r="C92" s="1025">
        <f t="shared" si="3"/>
        <v>160</v>
      </c>
      <c r="F92" s="1168" t="s">
        <v>1026</v>
      </c>
      <c r="G92" s="1167" t="s">
        <v>1027</v>
      </c>
      <c r="H92" s="1181">
        <v>160</v>
      </c>
      <c r="I92" s="1181"/>
      <c r="J92" s="1189"/>
      <c r="K92" s="1170">
        <f t="shared" si="4"/>
        <v>160</v>
      </c>
      <c r="L92" s="1161"/>
    </row>
    <row r="93" spans="1:13" ht="14.4" x14ac:dyDescent="0.3">
      <c r="A93" s="285" t="s">
        <v>1028</v>
      </c>
      <c r="B93" s="285" t="s">
        <v>1029</v>
      </c>
      <c r="C93" s="1025">
        <f t="shared" si="3"/>
        <v>400</v>
      </c>
      <c r="F93" s="1168" t="s">
        <v>1028</v>
      </c>
      <c r="G93" s="1167" t="s">
        <v>1029</v>
      </c>
      <c r="H93" s="1181"/>
      <c r="I93" s="1181">
        <v>400</v>
      </c>
      <c r="J93" s="1181"/>
      <c r="K93" s="1195">
        <f t="shared" si="4"/>
        <v>400</v>
      </c>
      <c r="L93" s="1161"/>
    </row>
    <row r="94" spans="1:13" ht="14.4" x14ac:dyDescent="0.3">
      <c r="A94" s="285" t="s">
        <v>1046</v>
      </c>
      <c r="B94" s="285" t="s">
        <v>1045</v>
      </c>
      <c r="C94" s="1025">
        <f t="shared" si="3"/>
        <v>300</v>
      </c>
      <c r="F94" s="1168" t="s">
        <v>1046</v>
      </c>
      <c r="G94" s="1167" t="s">
        <v>1045</v>
      </c>
      <c r="H94" s="1167">
        <v>300</v>
      </c>
      <c r="I94" s="1167"/>
      <c r="J94" s="1181"/>
      <c r="K94" s="1195">
        <f>+SUM(H94:J94)</f>
        <v>300</v>
      </c>
      <c r="L94" s="1161"/>
    </row>
    <row r="95" spans="1:13" ht="14.4" x14ac:dyDescent="0.3">
      <c r="A95" s="285" t="s">
        <v>1048</v>
      </c>
      <c r="B95" s="285" t="s">
        <v>1047</v>
      </c>
      <c r="C95" s="1025">
        <f t="shared" si="3"/>
        <v>200</v>
      </c>
      <c r="F95" s="1168" t="s">
        <v>1048</v>
      </c>
      <c r="G95" s="1167" t="s">
        <v>1047</v>
      </c>
      <c r="H95" s="1167">
        <v>200</v>
      </c>
      <c r="I95" s="1167"/>
      <c r="J95" s="1181"/>
      <c r="K95" s="1195">
        <f t="shared" ref="K95:K99" si="5">+SUM(H95:J95)</f>
        <v>200</v>
      </c>
      <c r="L95" s="1196"/>
    </row>
    <row r="96" spans="1:13" ht="14.4" x14ac:dyDescent="0.3">
      <c r="A96" s="299" t="s">
        <v>1049</v>
      </c>
      <c r="B96" s="285" t="s">
        <v>1050</v>
      </c>
      <c r="C96" s="1025">
        <f t="shared" si="3"/>
        <v>55</v>
      </c>
      <c r="F96" s="299" t="s">
        <v>1049</v>
      </c>
      <c r="G96" s="1167" t="s">
        <v>1034</v>
      </c>
      <c r="H96" s="1167">
        <v>55</v>
      </c>
      <c r="I96" s="1167"/>
      <c r="J96" s="1181"/>
      <c r="K96" s="1195">
        <f t="shared" si="5"/>
        <v>55</v>
      </c>
      <c r="L96" s="1196"/>
    </row>
    <row r="97" spans="1:12" ht="14.4" x14ac:dyDescent="0.3">
      <c r="A97" s="285" t="s">
        <v>358</v>
      </c>
      <c r="B97" s="285" t="s">
        <v>1035</v>
      </c>
      <c r="C97" s="1025">
        <f t="shared" si="3"/>
        <v>10</v>
      </c>
      <c r="F97" s="1167" t="s">
        <v>358</v>
      </c>
      <c r="G97" s="1167" t="s">
        <v>1035</v>
      </c>
      <c r="H97" s="1167"/>
      <c r="I97" s="1167">
        <v>10</v>
      </c>
      <c r="J97" s="1181"/>
      <c r="K97" s="1195">
        <f t="shared" si="5"/>
        <v>10</v>
      </c>
      <c r="L97" s="1196"/>
    </row>
    <row r="98" spans="1:12" ht="14.4" x14ac:dyDescent="0.3">
      <c r="A98" s="285"/>
      <c r="B98" s="285"/>
      <c r="C98" s="1025">
        <f t="shared" si="3"/>
        <v>0</v>
      </c>
      <c r="F98" s="1167"/>
      <c r="G98" s="1167" t="s">
        <v>1036</v>
      </c>
      <c r="H98" s="1167">
        <v>25</v>
      </c>
      <c r="I98" s="1167"/>
      <c r="J98" s="1181"/>
      <c r="K98" s="1195">
        <f t="shared" si="5"/>
        <v>25</v>
      </c>
      <c r="L98" s="1196"/>
    </row>
    <row r="99" spans="1:12" ht="14.4" x14ac:dyDescent="0.3">
      <c r="A99" s="285"/>
      <c r="B99" s="285"/>
      <c r="C99" s="1025">
        <f t="shared" si="3"/>
        <v>0</v>
      </c>
      <c r="F99" s="1167"/>
      <c r="G99" s="1167" t="s">
        <v>1037</v>
      </c>
      <c r="H99" s="1167">
        <v>20</v>
      </c>
      <c r="I99" s="1167"/>
      <c r="J99" s="1181"/>
      <c r="K99" s="1195">
        <f t="shared" si="5"/>
        <v>20</v>
      </c>
      <c r="L99" s="1196"/>
    </row>
    <row r="100" spans="1:12" ht="14.4" x14ac:dyDescent="0.3">
      <c r="A100" s="285"/>
      <c r="B100" s="988" t="s">
        <v>136</v>
      </c>
      <c r="C100" s="987">
        <f>+SUM(C2:C99)</f>
        <v>6735</v>
      </c>
      <c r="F100" s="1257" t="s">
        <v>136</v>
      </c>
      <c r="G100" s="1258"/>
      <c r="H100" s="1181"/>
      <c r="I100" s="1181"/>
      <c r="J100" s="1197">
        <f>+SUM(J2:J91)</f>
        <v>0</v>
      </c>
      <c r="K100" s="1195">
        <f>+SUM(K2:K97)</f>
        <v>6735</v>
      </c>
      <c r="L100" s="1174"/>
    </row>
    <row r="101" spans="1:12" ht="14.4" x14ac:dyDescent="0.3">
      <c r="F101" s="1171"/>
      <c r="G101" s="1171"/>
      <c r="H101" s="1172"/>
      <c r="I101" s="1173"/>
      <c r="J101" s="528"/>
      <c r="K101" s="1193"/>
      <c r="L101" s="1194"/>
    </row>
    <row r="102" spans="1:12" ht="13.8" x14ac:dyDescent="0.25">
      <c r="C102" s="1001"/>
      <c r="K102" s="1044"/>
      <c r="L102" s="1163"/>
    </row>
  </sheetData>
  <autoFilter ref="A1:C100" xr:uid="{00000000-0009-0000-0000-000005000000}"/>
  <mergeCells count="1">
    <mergeCell ref="F100:G10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D1001"/>
  <sheetViews>
    <sheetView zoomScale="99" zoomScaleNormal="100" workbookViewId="0">
      <selection activeCell="O21" sqref="O21"/>
    </sheetView>
  </sheetViews>
  <sheetFormatPr baseColWidth="10" defaultColWidth="14.375" defaultRowHeight="15" customHeight="1" x14ac:dyDescent="0.2"/>
  <cols>
    <col min="1" max="1" width="41.875" customWidth="1"/>
    <col min="2" max="2" width="26.75" hidden="1" customWidth="1"/>
    <col min="3" max="3" width="2" hidden="1" customWidth="1"/>
    <col min="4" max="4" width="12.875" hidden="1" customWidth="1"/>
    <col min="5" max="5" width="10" hidden="1" customWidth="1"/>
    <col min="6" max="6" width="2" hidden="1" customWidth="1"/>
    <col min="7" max="7" width="15" hidden="1" customWidth="1"/>
    <col min="8" max="8" width="16" hidden="1" customWidth="1"/>
    <col min="9" max="9" width="2" hidden="1" customWidth="1"/>
    <col min="10" max="10" width="13" hidden="1" customWidth="1"/>
    <col min="11" max="11" width="10" hidden="1" customWidth="1"/>
    <col min="12" max="12" width="3.125" bestFit="1" customWidth="1"/>
    <col min="13" max="13" width="15.25" customWidth="1"/>
    <col min="14" max="19" width="13.375" customWidth="1"/>
    <col min="20" max="20" width="19" customWidth="1"/>
    <col min="21" max="21" width="14" customWidth="1"/>
    <col min="22" max="22" width="5.375" customWidth="1"/>
    <col min="23" max="23" width="14" customWidth="1"/>
    <col min="24" max="24" width="11.375" customWidth="1"/>
    <col min="25" max="30" width="10.875" customWidth="1"/>
  </cols>
  <sheetData>
    <row r="1" spans="1:30" ht="15" customHeight="1" thickTop="1" thickBot="1" x14ac:dyDescent="0.35">
      <c r="A1" s="500">
        <v>1</v>
      </c>
      <c r="B1" s="500">
        <v>2</v>
      </c>
      <c r="C1" s="500">
        <v>3</v>
      </c>
      <c r="D1" s="500">
        <v>4</v>
      </c>
      <c r="E1" s="500">
        <v>5</v>
      </c>
      <c r="F1" s="500">
        <v>6</v>
      </c>
      <c r="G1" s="500">
        <v>7</v>
      </c>
      <c r="H1" s="500">
        <v>8</v>
      </c>
      <c r="I1" s="500">
        <v>9</v>
      </c>
      <c r="J1" s="500">
        <v>10</v>
      </c>
      <c r="K1" s="500">
        <v>11</v>
      </c>
      <c r="L1" s="500">
        <v>12</v>
      </c>
      <c r="M1" s="1259" t="s">
        <v>0</v>
      </c>
      <c r="N1" s="1260"/>
      <c r="O1" s="1260"/>
      <c r="P1" s="1260"/>
      <c r="Q1" s="1260"/>
      <c r="R1" s="1260"/>
      <c r="S1" s="1260"/>
      <c r="T1" s="1260"/>
      <c r="U1" s="1260"/>
      <c r="V1" s="1261"/>
      <c r="W1" s="1"/>
      <c r="X1" s="1"/>
      <c r="Y1" s="1"/>
      <c r="Z1" s="1"/>
      <c r="AA1" s="1"/>
      <c r="AB1" s="1"/>
      <c r="AC1" s="1"/>
      <c r="AD1" s="1"/>
    </row>
    <row r="2" spans="1:30" ht="16.5" customHeight="1" thickTop="1" thickBot="1" x14ac:dyDescent="0.35">
      <c r="A2" s="500"/>
      <c r="B2" s="500"/>
      <c r="C2" s="500"/>
      <c r="D2" s="500"/>
      <c r="E2" s="500"/>
      <c r="F2" s="500"/>
      <c r="G2" s="500"/>
      <c r="H2" s="500"/>
      <c r="I2" s="1"/>
      <c r="J2" s="1"/>
      <c r="K2" s="1"/>
      <c r="L2" s="1"/>
      <c r="M2" s="543" t="s">
        <v>1</v>
      </c>
      <c r="N2" s="552">
        <f>'Datos Generales'!C5</f>
        <v>45473</v>
      </c>
      <c r="O2" s="552">
        <f>'Datos Generales'!C6</f>
        <v>45474</v>
      </c>
      <c r="P2" s="552">
        <f>'Datos Generales'!C7</f>
        <v>45475</v>
      </c>
      <c r="Q2" s="552">
        <f>'Datos Generales'!C8</f>
        <v>45476</v>
      </c>
      <c r="R2" s="552">
        <f>'Datos Generales'!C9</f>
        <v>45477</v>
      </c>
      <c r="S2" s="552">
        <f>'Datos Generales'!C10</f>
        <v>45478</v>
      </c>
      <c r="T2" s="540"/>
      <c r="U2" s="552"/>
      <c r="V2" s="540"/>
      <c r="W2" s="540"/>
      <c r="X2" s="540"/>
      <c r="Y2" s="1"/>
      <c r="Z2" s="1"/>
      <c r="AA2" s="1"/>
      <c r="AB2" s="1"/>
      <c r="AC2" s="1"/>
      <c r="AD2" s="1"/>
    </row>
    <row r="3" spans="1:30" ht="17.25" customHeight="1" thickBot="1" x14ac:dyDescent="0.35">
      <c r="A3" s="523"/>
      <c r="B3" s="523"/>
      <c r="C3" s="523"/>
      <c r="D3" s="503" t="s">
        <v>2</v>
      </c>
      <c r="E3" s="504">
        <v>260</v>
      </c>
      <c r="F3" s="524"/>
      <c r="G3" s="503" t="s">
        <v>3</v>
      </c>
      <c r="H3" s="504">
        <v>200</v>
      </c>
      <c r="I3" s="2"/>
      <c r="J3" s="503" t="s">
        <v>4</v>
      </c>
      <c r="K3" s="504">
        <f>138/2</f>
        <v>69</v>
      </c>
      <c r="L3" s="2"/>
      <c r="M3" s="543" t="s">
        <v>5</v>
      </c>
      <c r="N3" s="543" t="s">
        <v>1044</v>
      </c>
      <c r="O3" s="543" t="s">
        <v>308</v>
      </c>
      <c r="P3" s="543" t="s">
        <v>309</v>
      </c>
      <c r="Q3" s="543" t="s">
        <v>310</v>
      </c>
      <c r="R3" s="543" t="s">
        <v>311</v>
      </c>
      <c r="S3" s="543" t="s">
        <v>312</v>
      </c>
      <c r="T3" s="548"/>
      <c r="U3" s="504" t="s">
        <v>6</v>
      </c>
      <c r="V3" s="540"/>
      <c r="W3" s="504" t="s">
        <v>545</v>
      </c>
      <c r="X3" s="540"/>
      <c r="Y3" s="1"/>
      <c r="Z3" s="1"/>
      <c r="AA3" s="1"/>
      <c r="AB3" s="1"/>
      <c r="AC3" s="1"/>
      <c r="AD3" s="1"/>
    </row>
    <row r="4" spans="1:30" ht="15.6" thickTop="1" thickBot="1" x14ac:dyDescent="0.35">
      <c r="A4" s="495" t="s">
        <v>7</v>
      </c>
      <c r="B4" s="496" t="s">
        <v>8</v>
      </c>
      <c r="C4" s="500"/>
      <c r="D4" s="529" t="s">
        <v>9</v>
      </c>
      <c r="E4" s="530" t="s">
        <v>10</v>
      </c>
      <c r="F4" s="512"/>
      <c r="G4" s="511" t="s">
        <v>9</v>
      </c>
      <c r="H4" s="501" t="s">
        <v>10</v>
      </c>
      <c r="I4" s="1"/>
      <c r="J4" s="513" t="s">
        <v>9</v>
      </c>
      <c r="K4" s="513" t="s">
        <v>10</v>
      </c>
      <c r="L4" s="1"/>
      <c r="M4" s="539">
        <f>+SUM(N4:S4)+(U4/4)</f>
        <v>128</v>
      </c>
      <c r="N4" s="535">
        <v>28</v>
      </c>
      <c r="O4" s="535">
        <v>14</v>
      </c>
      <c r="P4" s="535">
        <v>28</v>
      </c>
      <c r="Q4" s="535">
        <v>28</v>
      </c>
      <c r="R4" s="535"/>
      <c r="S4" s="535">
        <v>30</v>
      </c>
      <c r="T4" s="541"/>
      <c r="U4" s="535">
        <v>0</v>
      </c>
      <c r="V4" s="540"/>
      <c r="W4" s="535"/>
      <c r="X4" s="540"/>
      <c r="Y4" s="1"/>
      <c r="Z4" s="1"/>
      <c r="AA4" s="1"/>
      <c r="AB4" s="1"/>
      <c r="AC4" s="1"/>
      <c r="AD4" s="1"/>
    </row>
    <row r="5" spans="1:30" thickTop="1" x14ac:dyDescent="0.3">
      <c r="A5" s="497" t="s">
        <v>703</v>
      </c>
      <c r="B5" s="498" t="s">
        <v>12</v>
      </c>
      <c r="C5" s="500"/>
      <c r="D5" s="505">
        <v>1.8700000000000001E-2</v>
      </c>
      <c r="E5" s="506">
        <f t="shared" ref="E5:E35" si="0">+$E$3*D5</f>
        <v>4.8620000000000001</v>
      </c>
      <c r="F5" s="512"/>
      <c r="G5" s="509">
        <v>1.7399999999999999E-2</v>
      </c>
      <c r="H5" s="502">
        <f t="shared" ref="H5:H27" si="1">+H$3*G5</f>
        <v>3.4799999999999995</v>
      </c>
      <c r="I5" s="1"/>
      <c r="J5" s="514"/>
      <c r="K5" s="525">
        <f t="shared" ref="K5:K36" si="2">J5*$K$3</f>
        <v>0</v>
      </c>
      <c r="L5" s="1"/>
      <c r="M5" s="536">
        <f>+SUM(N5:S5)+U5</f>
        <v>622.33600000000001</v>
      </c>
      <c r="N5" s="536">
        <f t="shared" ref="N5:S14" si="3">+$E5*N$4</f>
        <v>136.136</v>
      </c>
      <c r="O5" s="536">
        <f t="shared" si="3"/>
        <v>68.067999999999998</v>
      </c>
      <c r="P5" s="536">
        <f t="shared" si="3"/>
        <v>136.136</v>
      </c>
      <c r="Q5" s="536">
        <f t="shared" si="3"/>
        <v>136.136</v>
      </c>
      <c r="R5" s="536">
        <f t="shared" si="3"/>
        <v>0</v>
      </c>
      <c r="S5" s="536">
        <f t="shared" si="3"/>
        <v>145.86000000000001</v>
      </c>
      <c r="T5" s="540"/>
      <c r="U5" s="536"/>
      <c r="V5" s="540"/>
      <c r="W5" s="536">
        <f t="shared" ref="W5:W36" si="4">+$H5*W$4</f>
        <v>0</v>
      </c>
      <c r="X5" s="540"/>
      <c r="Y5" s="1"/>
      <c r="Z5" s="1"/>
      <c r="AA5" s="1"/>
      <c r="AB5" s="1"/>
      <c r="AC5" s="1"/>
      <c r="AD5" s="1"/>
    </row>
    <row r="6" spans="1:30" ht="14.4" x14ac:dyDescent="0.3">
      <c r="A6" s="497" t="s">
        <v>156</v>
      </c>
      <c r="B6" s="499" t="s">
        <v>13</v>
      </c>
      <c r="C6" s="500"/>
      <c r="D6" s="505">
        <v>0.03</v>
      </c>
      <c r="E6" s="506">
        <f t="shared" si="0"/>
        <v>7.8</v>
      </c>
      <c r="F6" s="512"/>
      <c r="G6" s="509">
        <v>2.4E-2</v>
      </c>
      <c r="H6" s="502">
        <f t="shared" si="1"/>
        <v>4.8</v>
      </c>
      <c r="I6" s="1"/>
      <c r="J6" s="514"/>
      <c r="K6" s="525">
        <f t="shared" si="2"/>
        <v>0</v>
      </c>
      <c r="L6" s="1"/>
      <c r="M6" s="537">
        <f t="shared" ref="M6:M33" si="5">+SUM(N6:S6)+U6</f>
        <v>998.4</v>
      </c>
      <c r="N6" s="537">
        <f t="shared" si="3"/>
        <v>218.4</v>
      </c>
      <c r="O6" s="537">
        <f t="shared" si="3"/>
        <v>109.2</v>
      </c>
      <c r="P6" s="537">
        <f t="shared" si="3"/>
        <v>218.4</v>
      </c>
      <c r="Q6" s="537">
        <f t="shared" si="3"/>
        <v>218.4</v>
      </c>
      <c r="R6" s="537">
        <f t="shared" si="3"/>
        <v>0</v>
      </c>
      <c r="S6" s="537">
        <f t="shared" si="3"/>
        <v>234</v>
      </c>
      <c r="T6" s="540"/>
      <c r="U6" s="537"/>
      <c r="V6" s="540"/>
      <c r="W6" s="537">
        <f t="shared" si="4"/>
        <v>0</v>
      </c>
      <c r="X6" s="540"/>
      <c r="Y6" s="1"/>
      <c r="Z6" s="1"/>
      <c r="AA6" s="1"/>
      <c r="AB6" s="1"/>
      <c r="AC6" s="1"/>
      <c r="AD6" s="1"/>
    </row>
    <row r="7" spans="1:30" ht="14.4" x14ac:dyDescent="0.3">
      <c r="A7" s="497" t="s">
        <v>957</v>
      </c>
      <c r="B7" s="499" t="s">
        <v>14</v>
      </c>
      <c r="C7" s="500"/>
      <c r="D7" s="505">
        <v>1.17E-2</v>
      </c>
      <c r="E7" s="506">
        <f t="shared" si="0"/>
        <v>3.0420000000000003</v>
      </c>
      <c r="F7" s="512"/>
      <c r="G7" s="509">
        <v>1.21E-2</v>
      </c>
      <c r="H7" s="502">
        <f t="shared" si="1"/>
        <v>2.42</v>
      </c>
      <c r="I7" s="1"/>
      <c r="J7" s="514"/>
      <c r="K7" s="525">
        <f t="shared" si="2"/>
        <v>0</v>
      </c>
      <c r="L7" s="1"/>
      <c r="M7" s="536">
        <f t="shared" si="5"/>
        <v>389.37599999999998</v>
      </c>
      <c r="N7" s="536">
        <f t="shared" si="3"/>
        <v>85.176000000000002</v>
      </c>
      <c r="O7" s="536">
        <f t="shared" si="3"/>
        <v>42.588000000000001</v>
      </c>
      <c r="P7" s="536">
        <f t="shared" si="3"/>
        <v>85.176000000000002</v>
      </c>
      <c r="Q7" s="536">
        <f t="shared" si="3"/>
        <v>85.176000000000002</v>
      </c>
      <c r="R7" s="536">
        <f t="shared" si="3"/>
        <v>0</v>
      </c>
      <c r="S7" s="536">
        <f t="shared" si="3"/>
        <v>91.26</v>
      </c>
      <c r="T7" s="540"/>
      <c r="U7" s="536"/>
      <c r="V7" s="540"/>
      <c r="W7" s="536">
        <f t="shared" si="4"/>
        <v>0</v>
      </c>
      <c r="X7" s="540"/>
      <c r="Y7" s="1"/>
      <c r="Z7" s="1"/>
      <c r="AA7" s="1"/>
      <c r="AB7" s="1"/>
      <c r="AC7" s="1"/>
      <c r="AD7" s="1"/>
    </row>
    <row r="8" spans="1:30" ht="14.4" x14ac:dyDescent="0.3">
      <c r="A8" s="497" t="s">
        <v>540</v>
      </c>
      <c r="B8" s="499" t="s">
        <v>15</v>
      </c>
      <c r="C8" s="500"/>
      <c r="D8" s="505">
        <v>1.0699999999999999E-2</v>
      </c>
      <c r="E8" s="506">
        <f t="shared" si="0"/>
        <v>2.782</v>
      </c>
      <c r="F8" s="512"/>
      <c r="G8" s="509">
        <v>1.1900000000000001E-2</v>
      </c>
      <c r="H8" s="502">
        <f t="shared" si="1"/>
        <v>2.3800000000000003</v>
      </c>
      <c r="I8" s="1"/>
      <c r="J8" s="514"/>
      <c r="K8" s="525">
        <f t="shared" si="2"/>
        <v>0</v>
      </c>
      <c r="L8" s="1"/>
      <c r="M8" s="537">
        <f t="shared" si="5"/>
        <v>356.096</v>
      </c>
      <c r="N8" s="537">
        <f t="shared" si="3"/>
        <v>77.896000000000001</v>
      </c>
      <c r="O8" s="537">
        <f t="shared" si="3"/>
        <v>38.948</v>
      </c>
      <c r="P8" s="537">
        <f t="shared" si="3"/>
        <v>77.896000000000001</v>
      </c>
      <c r="Q8" s="537">
        <f t="shared" si="3"/>
        <v>77.896000000000001</v>
      </c>
      <c r="R8" s="537">
        <f t="shared" si="3"/>
        <v>0</v>
      </c>
      <c r="S8" s="537">
        <f t="shared" si="3"/>
        <v>83.460000000000008</v>
      </c>
      <c r="T8" s="540"/>
      <c r="U8" s="537"/>
      <c r="V8" s="540"/>
      <c r="W8" s="537">
        <f t="shared" si="4"/>
        <v>0</v>
      </c>
      <c r="X8" s="540"/>
      <c r="Y8" s="1"/>
      <c r="Z8" s="1"/>
      <c r="AA8" s="1"/>
      <c r="AB8" s="1"/>
      <c r="AC8" s="1"/>
      <c r="AD8" s="1"/>
    </row>
    <row r="9" spans="1:30" ht="14.4" x14ac:dyDescent="0.3">
      <c r="A9" s="497" t="s">
        <v>16</v>
      </c>
      <c r="B9" s="499" t="s">
        <v>17</v>
      </c>
      <c r="C9" s="500"/>
      <c r="D9" s="505">
        <v>3.5000000000000003E-2</v>
      </c>
      <c r="E9" s="506">
        <f t="shared" si="0"/>
        <v>9.1000000000000014</v>
      </c>
      <c r="F9" s="512"/>
      <c r="G9" s="509">
        <v>3.7699999999999997E-2</v>
      </c>
      <c r="H9" s="502">
        <f t="shared" si="1"/>
        <v>7.5399999999999991</v>
      </c>
      <c r="I9" s="1"/>
      <c r="J9" s="514"/>
      <c r="K9" s="525">
        <f t="shared" si="2"/>
        <v>0</v>
      </c>
      <c r="L9" s="1"/>
      <c r="M9" s="536">
        <f t="shared" si="5"/>
        <v>1164.8000000000002</v>
      </c>
      <c r="N9" s="536">
        <f t="shared" si="3"/>
        <v>254.80000000000004</v>
      </c>
      <c r="O9" s="536">
        <f t="shared" si="3"/>
        <v>127.40000000000002</v>
      </c>
      <c r="P9" s="536">
        <f t="shared" si="3"/>
        <v>254.80000000000004</v>
      </c>
      <c r="Q9" s="536">
        <f t="shared" si="3"/>
        <v>254.80000000000004</v>
      </c>
      <c r="R9" s="536">
        <f t="shared" si="3"/>
        <v>0</v>
      </c>
      <c r="S9" s="536">
        <f t="shared" si="3"/>
        <v>273.00000000000006</v>
      </c>
      <c r="T9" s="540"/>
      <c r="U9" s="536"/>
      <c r="V9" s="540"/>
      <c r="W9" s="536">
        <f t="shared" si="4"/>
        <v>0</v>
      </c>
      <c r="X9" s="540"/>
      <c r="Y9" s="1"/>
      <c r="Z9" s="1"/>
      <c r="AA9" s="1"/>
      <c r="AB9" s="1"/>
      <c r="AC9" s="1"/>
      <c r="AD9" s="1"/>
    </row>
    <row r="10" spans="1:30" ht="14.4" x14ac:dyDescent="0.3">
      <c r="A10" s="497" t="s">
        <v>18</v>
      </c>
      <c r="B10" s="499" t="s">
        <v>17</v>
      </c>
      <c r="C10" s="500"/>
      <c r="D10" s="505">
        <f>4.84%+0.79%</f>
        <v>5.6300000000000003E-2</v>
      </c>
      <c r="E10" s="506">
        <f t="shared" si="0"/>
        <v>14.638</v>
      </c>
      <c r="F10" s="512"/>
      <c r="G10" s="509">
        <v>6.2799999999999995E-2</v>
      </c>
      <c r="H10" s="502">
        <f t="shared" si="1"/>
        <v>12.559999999999999</v>
      </c>
      <c r="I10" s="1"/>
      <c r="J10" s="514"/>
      <c r="K10" s="525">
        <f t="shared" si="2"/>
        <v>0</v>
      </c>
      <c r="L10" s="1"/>
      <c r="M10" s="537">
        <f t="shared" si="5"/>
        <v>1873.6639999999998</v>
      </c>
      <c r="N10" s="537">
        <f t="shared" si="3"/>
        <v>409.86399999999998</v>
      </c>
      <c r="O10" s="537">
        <f t="shared" si="3"/>
        <v>204.93199999999999</v>
      </c>
      <c r="P10" s="537">
        <f t="shared" si="3"/>
        <v>409.86399999999998</v>
      </c>
      <c r="Q10" s="537">
        <f t="shared" si="3"/>
        <v>409.86399999999998</v>
      </c>
      <c r="R10" s="537">
        <f t="shared" si="3"/>
        <v>0</v>
      </c>
      <c r="S10" s="537">
        <f t="shared" si="3"/>
        <v>439.14</v>
      </c>
      <c r="T10" s="540"/>
      <c r="U10" s="537"/>
      <c r="V10" s="540"/>
      <c r="W10" s="537">
        <f t="shared" si="4"/>
        <v>0</v>
      </c>
      <c r="X10" s="540"/>
      <c r="Y10" s="1"/>
      <c r="Z10" s="1"/>
      <c r="AA10" s="1"/>
      <c r="AB10" s="1"/>
      <c r="AC10" s="1"/>
      <c r="AD10" s="1"/>
    </row>
    <row r="11" spans="1:30" ht="14.4" x14ac:dyDescent="0.3">
      <c r="A11" s="497" t="s">
        <v>19</v>
      </c>
      <c r="B11" s="499" t="s">
        <v>17</v>
      </c>
      <c r="C11" s="500"/>
      <c r="D11" s="505">
        <f>3.7%</f>
        <v>3.7000000000000005E-2</v>
      </c>
      <c r="E11" s="506">
        <f t="shared" si="0"/>
        <v>9.620000000000001</v>
      </c>
      <c r="F11" s="512"/>
      <c r="G11" s="509">
        <v>3.7499999999999999E-2</v>
      </c>
      <c r="H11" s="502">
        <f t="shared" si="1"/>
        <v>7.5</v>
      </c>
      <c r="I11" s="1"/>
      <c r="J11" s="514"/>
      <c r="K11" s="525">
        <f t="shared" si="2"/>
        <v>0</v>
      </c>
      <c r="L11" s="1"/>
      <c r="M11" s="536">
        <f t="shared" si="5"/>
        <v>1231.3600000000001</v>
      </c>
      <c r="N11" s="536">
        <f t="shared" si="3"/>
        <v>269.36</v>
      </c>
      <c r="O11" s="536">
        <f t="shared" si="3"/>
        <v>134.68</v>
      </c>
      <c r="P11" s="536">
        <f t="shared" si="3"/>
        <v>269.36</v>
      </c>
      <c r="Q11" s="536">
        <f t="shared" si="3"/>
        <v>269.36</v>
      </c>
      <c r="R11" s="536">
        <f t="shared" si="3"/>
        <v>0</v>
      </c>
      <c r="S11" s="536">
        <f t="shared" si="3"/>
        <v>288.60000000000002</v>
      </c>
      <c r="T11" s="540"/>
      <c r="U11" s="536"/>
      <c r="V11" s="540"/>
      <c r="W11" s="536">
        <f t="shared" si="4"/>
        <v>0</v>
      </c>
      <c r="X11" s="540"/>
      <c r="Y11" s="1"/>
      <c r="Z11" s="1"/>
      <c r="AA11" s="1"/>
      <c r="AB11" s="1"/>
      <c r="AC11" s="1"/>
      <c r="AD11" s="1"/>
    </row>
    <row r="12" spans="1:30" ht="14.4" x14ac:dyDescent="0.3">
      <c r="A12" s="497" t="s">
        <v>188</v>
      </c>
      <c r="B12" s="499" t="s">
        <v>17</v>
      </c>
      <c r="C12" s="500"/>
      <c r="D12" s="505">
        <v>0.02</v>
      </c>
      <c r="E12" s="506">
        <f>+$E$3*D12</f>
        <v>5.2</v>
      </c>
      <c r="F12" s="512"/>
      <c r="G12" s="509">
        <v>2.8199999999999999E-2</v>
      </c>
      <c r="H12" s="502">
        <f t="shared" si="1"/>
        <v>5.64</v>
      </c>
      <c r="I12" s="1"/>
      <c r="J12" s="514"/>
      <c r="K12" s="525">
        <f t="shared" si="2"/>
        <v>0</v>
      </c>
      <c r="L12" s="1"/>
      <c r="M12" s="537">
        <f t="shared" si="5"/>
        <v>665.6</v>
      </c>
      <c r="N12" s="537">
        <f t="shared" si="3"/>
        <v>145.6</v>
      </c>
      <c r="O12" s="537">
        <f>+$E12*O$4</f>
        <v>72.8</v>
      </c>
      <c r="P12" s="537">
        <f t="shared" si="3"/>
        <v>145.6</v>
      </c>
      <c r="Q12" s="537">
        <f t="shared" si="3"/>
        <v>145.6</v>
      </c>
      <c r="R12" s="537">
        <f t="shared" si="3"/>
        <v>0</v>
      </c>
      <c r="S12" s="537">
        <f t="shared" si="3"/>
        <v>156</v>
      </c>
      <c r="T12" s="540"/>
      <c r="U12" s="537">
        <f>K12*$U$4</f>
        <v>0</v>
      </c>
      <c r="V12" s="540"/>
      <c r="W12" s="537">
        <f t="shared" si="4"/>
        <v>0</v>
      </c>
      <c r="X12" s="540"/>
      <c r="Y12" s="1"/>
      <c r="Z12" s="1"/>
      <c r="AA12" s="1"/>
      <c r="AB12" s="1"/>
      <c r="AC12" s="1"/>
      <c r="AD12" s="1"/>
    </row>
    <row r="13" spans="1:30" ht="14.4" x14ac:dyDescent="0.3">
      <c r="A13" s="497" t="s">
        <v>20</v>
      </c>
      <c r="B13" s="958" t="s">
        <v>17</v>
      </c>
      <c r="C13" s="500"/>
      <c r="D13" s="505">
        <v>2.2499999999999999E-2</v>
      </c>
      <c r="E13" s="506">
        <f t="shared" si="0"/>
        <v>5.85</v>
      </c>
      <c r="F13" s="512"/>
      <c r="G13" s="509">
        <v>2.18E-2</v>
      </c>
      <c r="H13" s="502">
        <f t="shared" si="1"/>
        <v>4.3600000000000003</v>
      </c>
      <c r="I13" s="1"/>
      <c r="J13" s="509">
        <v>3.7199999999999997E-2</v>
      </c>
      <c r="K13" s="525">
        <f t="shared" si="2"/>
        <v>2.5667999999999997</v>
      </c>
      <c r="L13" s="1"/>
      <c r="M13" s="883">
        <f t="shared" si="5"/>
        <v>748.8</v>
      </c>
      <c r="N13" s="536">
        <f t="shared" si="3"/>
        <v>163.79999999999998</v>
      </c>
      <c r="O13" s="536">
        <f t="shared" si="3"/>
        <v>81.899999999999991</v>
      </c>
      <c r="P13" s="536">
        <f t="shared" si="3"/>
        <v>163.79999999999998</v>
      </c>
      <c r="Q13" s="536">
        <f t="shared" si="3"/>
        <v>163.79999999999998</v>
      </c>
      <c r="R13" s="536">
        <f t="shared" si="3"/>
        <v>0</v>
      </c>
      <c r="S13" s="536">
        <f t="shared" si="3"/>
        <v>175.5</v>
      </c>
      <c r="T13" s="540"/>
      <c r="U13" s="536">
        <f>K13*$U$4</f>
        <v>0</v>
      </c>
      <c r="V13" s="540"/>
      <c r="W13" s="536">
        <f t="shared" si="4"/>
        <v>0</v>
      </c>
      <c r="X13" s="540"/>
      <c r="Y13" s="1"/>
      <c r="Z13" s="1"/>
      <c r="AA13" s="1"/>
      <c r="AB13" s="1"/>
      <c r="AC13" s="1"/>
      <c r="AD13" s="1"/>
    </row>
    <row r="14" spans="1:30" ht="15.75" customHeight="1" x14ac:dyDescent="0.3">
      <c r="A14" s="497" t="s">
        <v>21</v>
      </c>
      <c r="B14" s="958" t="s">
        <v>17</v>
      </c>
      <c r="C14" s="500"/>
      <c r="D14" s="505">
        <f>3.8%-3.5%+0.7%</f>
        <v>9.999999999999995E-3</v>
      </c>
      <c r="E14" s="506">
        <f>+$E$3*D14</f>
        <v>2.5999999999999988</v>
      </c>
      <c r="F14" s="512"/>
      <c r="G14" s="509">
        <v>0</v>
      </c>
      <c r="H14" s="502">
        <f>+H$3*G14</f>
        <v>0</v>
      </c>
      <c r="I14" s="1"/>
      <c r="J14" s="509">
        <v>0.1109</v>
      </c>
      <c r="K14" s="525">
        <f t="shared" si="2"/>
        <v>7.6520999999999999</v>
      </c>
      <c r="L14" s="1"/>
      <c r="M14" s="620">
        <f t="shared" si="5"/>
        <v>332.79999999999984</v>
      </c>
      <c r="N14" s="537">
        <f t="shared" si="3"/>
        <v>72.799999999999969</v>
      </c>
      <c r="O14" s="537">
        <f t="shared" si="3"/>
        <v>36.399999999999984</v>
      </c>
      <c r="P14" s="537">
        <f t="shared" si="3"/>
        <v>72.799999999999969</v>
      </c>
      <c r="Q14" s="537">
        <f t="shared" si="3"/>
        <v>72.799999999999969</v>
      </c>
      <c r="R14" s="537">
        <f t="shared" si="3"/>
        <v>0</v>
      </c>
      <c r="S14" s="537">
        <f t="shared" si="3"/>
        <v>77.999999999999957</v>
      </c>
      <c r="T14" s="540"/>
      <c r="U14" s="537">
        <f>K14*$U$4</f>
        <v>0</v>
      </c>
      <c r="V14" s="540"/>
      <c r="W14" s="537">
        <f t="shared" si="4"/>
        <v>0</v>
      </c>
      <c r="X14" s="540"/>
      <c r="Y14" s="1"/>
      <c r="Z14" s="1"/>
      <c r="AA14" s="1"/>
      <c r="AB14" s="1"/>
      <c r="AC14" s="1"/>
      <c r="AD14" s="1"/>
    </row>
    <row r="15" spans="1:30" ht="14.4" x14ac:dyDescent="0.3">
      <c r="A15" s="497" t="s">
        <v>22</v>
      </c>
      <c r="B15" s="499" t="s">
        <v>17</v>
      </c>
      <c r="C15" s="500"/>
      <c r="D15" s="505">
        <f>2.93%</f>
        <v>2.9300000000000003E-2</v>
      </c>
      <c r="E15" s="506">
        <f t="shared" si="0"/>
        <v>7.6180000000000012</v>
      </c>
      <c r="F15" s="512"/>
      <c r="G15" s="509">
        <v>3.8199999999999998E-2</v>
      </c>
      <c r="H15" s="502">
        <f t="shared" si="1"/>
        <v>7.64</v>
      </c>
      <c r="I15" s="1"/>
      <c r="J15" s="514"/>
      <c r="K15" s="525">
        <f t="shared" si="2"/>
        <v>0</v>
      </c>
      <c r="L15" s="1"/>
      <c r="M15" s="536">
        <f t="shared" si="5"/>
        <v>975.10400000000016</v>
      </c>
      <c r="N15" s="536">
        <f t="shared" ref="N15:S24" si="6">+$E15*N$4</f>
        <v>213.30400000000003</v>
      </c>
      <c r="O15" s="536">
        <f t="shared" si="6"/>
        <v>106.65200000000002</v>
      </c>
      <c r="P15" s="536">
        <f t="shared" si="6"/>
        <v>213.30400000000003</v>
      </c>
      <c r="Q15" s="536">
        <f t="shared" si="6"/>
        <v>213.30400000000003</v>
      </c>
      <c r="R15" s="536">
        <f t="shared" si="6"/>
        <v>0</v>
      </c>
      <c r="S15" s="536">
        <f t="shared" si="6"/>
        <v>228.54000000000005</v>
      </c>
      <c r="T15" s="540"/>
      <c r="U15" s="536"/>
      <c r="V15" s="540"/>
      <c r="W15" s="536">
        <f t="shared" si="4"/>
        <v>0</v>
      </c>
      <c r="X15" s="540"/>
      <c r="Y15" s="1"/>
      <c r="Z15" s="1"/>
      <c r="AA15" s="1"/>
      <c r="AB15" s="1"/>
      <c r="AC15" s="1"/>
      <c r="AD15" s="1"/>
    </row>
    <row r="16" spans="1:30" ht="14.4" x14ac:dyDescent="0.3">
      <c r="A16" s="497" t="s">
        <v>23</v>
      </c>
      <c r="B16" s="958" t="s">
        <v>24</v>
      </c>
      <c r="C16" s="500"/>
      <c r="D16" s="505">
        <v>2.7099999999999999E-2</v>
      </c>
      <c r="E16" s="506">
        <f t="shared" si="0"/>
        <v>7.0459999999999994</v>
      </c>
      <c r="F16" s="512"/>
      <c r="G16" s="509">
        <v>2.4199999999999999E-2</v>
      </c>
      <c r="H16" s="502">
        <f t="shared" si="1"/>
        <v>4.84</v>
      </c>
      <c r="I16" s="1"/>
      <c r="J16" s="509">
        <v>4.4299999999999999E-2</v>
      </c>
      <c r="K16" s="525">
        <f t="shared" si="2"/>
        <v>3.0566999999999998</v>
      </c>
      <c r="L16" s="1"/>
      <c r="M16" s="620">
        <f t="shared" si="5"/>
        <v>901.88799999999992</v>
      </c>
      <c r="N16" s="537">
        <f t="shared" si="6"/>
        <v>197.28799999999998</v>
      </c>
      <c r="O16" s="537">
        <f t="shared" si="6"/>
        <v>98.643999999999991</v>
      </c>
      <c r="P16" s="537">
        <f t="shared" si="6"/>
        <v>197.28799999999998</v>
      </c>
      <c r="Q16" s="537">
        <f t="shared" si="6"/>
        <v>197.28799999999998</v>
      </c>
      <c r="R16" s="537">
        <f t="shared" si="6"/>
        <v>0</v>
      </c>
      <c r="S16" s="537">
        <f t="shared" si="6"/>
        <v>211.38</v>
      </c>
      <c r="T16" s="540"/>
      <c r="U16" s="537">
        <f t="shared" ref="U16:U22" si="7">K16*$U$4</f>
        <v>0</v>
      </c>
      <c r="V16" s="540"/>
      <c r="W16" s="537">
        <f t="shared" si="4"/>
        <v>0</v>
      </c>
      <c r="X16" s="540"/>
      <c r="Y16" s="1"/>
      <c r="Z16" s="1"/>
      <c r="AA16" s="1"/>
      <c r="AB16" s="1"/>
      <c r="AC16" s="1"/>
      <c r="AD16" s="1"/>
    </row>
    <row r="17" spans="1:30" ht="14.4" x14ac:dyDescent="0.3">
      <c r="A17" s="497" t="s">
        <v>25</v>
      </c>
      <c r="B17" s="958" t="s">
        <v>24</v>
      </c>
      <c r="C17" s="500"/>
      <c r="D17" s="505">
        <f>2.54%-1.8%</f>
        <v>7.3999999999999969E-3</v>
      </c>
      <c r="E17" s="506">
        <f t="shared" si="0"/>
        <v>1.9239999999999993</v>
      </c>
      <c r="F17" s="512"/>
      <c r="G17" s="509">
        <v>2.2800000000000001E-2</v>
      </c>
      <c r="H17" s="502">
        <f t="shared" si="1"/>
        <v>4.5600000000000005</v>
      </c>
      <c r="I17" s="1"/>
      <c r="J17" s="509">
        <v>5.16E-2</v>
      </c>
      <c r="K17" s="525">
        <f t="shared" si="2"/>
        <v>3.5604</v>
      </c>
      <c r="L17" s="1"/>
      <c r="M17" s="883">
        <f t="shared" si="5"/>
        <v>246.27199999999991</v>
      </c>
      <c r="N17" s="536">
        <f t="shared" si="6"/>
        <v>53.871999999999979</v>
      </c>
      <c r="O17" s="536">
        <f t="shared" si="6"/>
        <v>26.935999999999989</v>
      </c>
      <c r="P17" s="536">
        <f t="shared" si="6"/>
        <v>53.871999999999979</v>
      </c>
      <c r="Q17" s="536">
        <f t="shared" si="6"/>
        <v>53.871999999999979</v>
      </c>
      <c r="R17" s="536">
        <f t="shared" si="6"/>
        <v>0</v>
      </c>
      <c r="S17" s="536">
        <f t="shared" si="6"/>
        <v>57.719999999999978</v>
      </c>
      <c r="T17" s="540"/>
      <c r="U17" s="536">
        <f t="shared" si="7"/>
        <v>0</v>
      </c>
      <c r="V17" s="540"/>
      <c r="W17" s="536">
        <f t="shared" si="4"/>
        <v>0</v>
      </c>
      <c r="X17" s="540"/>
      <c r="Y17" s="1"/>
      <c r="Z17" s="1"/>
      <c r="AA17" s="1"/>
      <c r="AB17" s="1"/>
      <c r="AC17" s="1"/>
      <c r="AD17" s="1"/>
    </row>
    <row r="18" spans="1:30" ht="14.4" x14ac:dyDescent="0.3">
      <c r="A18" s="497" t="s">
        <v>26</v>
      </c>
      <c r="B18" s="958" t="s">
        <v>24</v>
      </c>
      <c r="C18" s="500"/>
      <c r="D18" s="505">
        <v>0.01</v>
      </c>
      <c r="E18" s="506">
        <f t="shared" si="0"/>
        <v>2.6</v>
      </c>
      <c r="F18" s="512"/>
      <c r="G18" s="509">
        <v>6.8999999999999999E-3</v>
      </c>
      <c r="H18" s="502">
        <f t="shared" si="1"/>
        <v>1.38</v>
      </c>
      <c r="I18" s="1"/>
      <c r="J18" s="509">
        <v>1.0200000000000001E-2</v>
      </c>
      <c r="K18" s="525">
        <f t="shared" si="2"/>
        <v>0.70380000000000009</v>
      </c>
      <c r="L18" s="1"/>
      <c r="M18" s="620">
        <f t="shared" si="5"/>
        <v>332.8</v>
      </c>
      <c r="N18" s="537">
        <f t="shared" si="6"/>
        <v>72.8</v>
      </c>
      <c r="O18" s="537">
        <f t="shared" si="6"/>
        <v>36.4</v>
      </c>
      <c r="P18" s="537">
        <f t="shared" si="6"/>
        <v>72.8</v>
      </c>
      <c r="Q18" s="537">
        <f t="shared" si="6"/>
        <v>72.8</v>
      </c>
      <c r="R18" s="537">
        <f t="shared" si="6"/>
        <v>0</v>
      </c>
      <c r="S18" s="537">
        <f t="shared" si="6"/>
        <v>78</v>
      </c>
      <c r="T18" s="540"/>
      <c r="U18" s="537">
        <f t="shared" si="7"/>
        <v>0</v>
      </c>
      <c r="V18" s="540"/>
      <c r="W18" s="537">
        <f t="shared" si="4"/>
        <v>0</v>
      </c>
      <c r="X18" s="540"/>
      <c r="Y18" s="1"/>
      <c r="Z18" s="1"/>
      <c r="AA18" s="1"/>
      <c r="AB18" s="1"/>
      <c r="AC18" s="1"/>
      <c r="AD18" s="1"/>
    </row>
    <row r="19" spans="1:30" ht="14.4" x14ac:dyDescent="0.3">
      <c r="A19" s="497" t="s">
        <v>27</v>
      </c>
      <c r="B19" s="958" t="s">
        <v>28</v>
      </c>
      <c r="C19" s="500"/>
      <c r="D19" s="505">
        <v>4.4999999999999997E-3</v>
      </c>
      <c r="E19" s="506">
        <f>+$E$3*D19</f>
        <v>1.17</v>
      </c>
      <c r="F19" s="512"/>
      <c r="G19" s="509">
        <v>5.3E-3</v>
      </c>
      <c r="H19" s="502">
        <f t="shared" si="1"/>
        <v>1.06</v>
      </c>
      <c r="I19" s="1"/>
      <c r="J19" s="509">
        <v>7.9000000000000008E-3</v>
      </c>
      <c r="K19" s="525">
        <f t="shared" si="2"/>
        <v>0.54510000000000003</v>
      </c>
      <c r="L19" s="1"/>
      <c r="M19" s="883">
        <f t="shared" si="5"/>
        <v>149.76</v>
      </c>
      <c r="N19" s="536">
        <f t="shared" si="6"/>
        <v>32.76</v>
      </c>
      <c r="O19" s="536">
        <f t="shared" si="6"/>
        <v>16.38</v>
      </c>
      <c r="P19" s="536">
        <f t="shared" si="6"/>
        <v>32.76</v>
      </c>
      <c r="Q19" s="536">
        <f t="shared" si="6"/>
        <v>32.76</v>
      </c>
      <c r="R19" s="536">
        <f t="shared" si="6"/>
        <v>0</v>
      </c>
      <c r="S19" s="536">
        <f t="shared" si="6"/>
        <v>35.099999999999994</v>
      </c>
      <c r="T19" s="540"/>
      <c r="U19" s="536">
        <f t="shared" si="7"/>
        <v>0</v>
      </c>
      <c r="V19" s="540"/>
      <c r="W19" s="536">
        <f t="shared" si="4"/>
        <v>0</v>
      </c>
      <c r="X19" s="540"/>
      <c r="Y19" s="1"/>
      <c r="Z19" s="1"/>
      <c r="AA19" s="1"/>
      <c r="AB19" s="1"/>
      <c r="AC19" s="1"/>
      <c r="AD19" s="1"/>
    </row>
    <row r="20" spans="1:30" ht="14.4" x14ac:dyDescent="0.3">
      <c r="A20" s="497" t="s">
        <v>29</v>
      </c>
      <c r="B20" s="958" t="s">
        <v>24</v>
      </c>
      <c r="C20" s="500"/>
      <c r="D20" s="505">
        <v>6.0000000000000001E-3</v>
      </c>
      <c r="E20" s="506">
        <f t="shared" si="0"/>
        <v>1.56</v>
      </c>
      <c r="F20" s="512"/>
      <c r="G20" s="509">
        <v>8.8000000000000005E-3</v>
      </c>
      <c r="H20" s="502">
        <f t="shared" si="1"/>
        <v>1.76</v>
      </c>
      <c r="I20" s="1"/>
      <c r="J20" s="509">
        <v>7.1999999999999998E-3</v>
      </c>
      <c r="K20" s="525">
        <f t="shared" si="2"/>
        <v>0.49679999999999996</v>
      </c>
      <c r="L20" s="1"/>
      <c r="M20" s="620">
        <f t="shared" si="5"/>
        <v>199.68</v>
      </c>
      <c r="N20" s="537">
        <f t="shared" si="6"/>
        <v>43.68</v>
      </c>
      <c r="O20" s="537">
        <f t="shared" si="6"/>
        <v>21.84</v>
      </c>
      <c r="P20" s="537">
        <f t="shared" si="6"/>
        <v>43.68</v>
      </c>
      <c r="Q20" s="537">
        <f t="shared" si="6"/>
        <v>43.68</v>
      </c>
      <c r="R20" s="537">
        <f t="shared" si="6"/>
        <v>0</v>
      </c>
      <c r="S20" s="537">
        <f t="shared" si="6"/>
        <v>46.800000000000004</v>
      </c>
      <c r="T20" s="540"/>
      <c r="U20" s="537">
        <f t="shared" si="7"/>
        <v>0</v>
      </c>
      <c r="V20" s="540"/>
      <c r="W20" s="537">
        <f t="shared" si="4"/>
        <v>0</v>
      </c>
      <c r="X20" s="540"/>
      <c r="Y20" s="1"/>
      <c r="Z20" s="1"/>
      <c r="AA20" s="1"/>
      <c r="AB20" s="1"/>
      <c r="AC20" s="1"/>
      <c r="AD20" s="1"/>
    </row>
    <row r="21" spans="1:30" ht="15.75" customHeight="1" x14ac:dyDescent="0.3">
      <c r="A21" s="497" t="s">
        <v>30</v>
      </c>
      <c r="B21" s="958" t="s">
        <v>24</v>
      </c>
      <c r="C21" s="500"/>
      <c r="D21" s="505">
        <v>1.66E-2</v>
      </c>
      <c r="E21" s="506">
        <f t="shared" si="0"/>
        <v>4.3159999999999998</v>
      </c>
      <c r="F21" s="512"/>
      <c r="G21" s="509">
        <v>1.6199999999999999E-2</v>
      </c>
      <c r="H21" s="502">
        <f t="shared" si="1"/>
        <v>3.2399999999999998</v>
      </c>
      <c r="I21" s="1"/>
      <c r="J21" s="509">
        <v>2.8000000000000001E-2</v>
      </c>
      <c r="K21" s="525">
        <f t="shared" si="2"/>
        <v>1.9319999999999999</v>
      </c>
      <c r="L21" s="1"/>
      <c r="M21" s="883">
        <f t="shared" si="5"/>
        <v>552.44799999999998</v>
      </c>
      <c r="N21" s="536">
        <f t="shared" si="6"/>
        <v>120.848</v>
      </c>
      <c r="O21" s="536">
        <f t="shared" si="6"/>
        <v>60.423999999999999</v>
      </c>
      <c r="P21" s="536">
        <f t="shared" si="6"/>
        <v>120.848</v>
      </c>
      <c r="Q21" s="536">
        <f t="shared" si="6"/>
        <v>120.848</v>
      </c>
      <c r="R21" s="536">
        <f t="shared" si="6"/>
        <v>0</v>
      </c>
      <c r="S21" s="536">
        <f t="shared" si="6"/>
        <v>129.47999999999999</v>
      </c>
      <c r="T21" s="540"/>
      <c r="U21" s="536">
        <f t="shared" si="7"/>
        <v>0</v>
      </c>
      <c r="V21" s="540"/>
      <c r="W21" s="536">
        <f t="shared" si="4"/>
        <v>0</v>
      </c>
      <c r="X21" s="540"/>
      <c r="Y21" s="1"/>
      <c r="Z21" s="1"/>
      <c r="AA21" s="1"/>
      <c r="AB21" s="1"/>
      <c r="AC21" s="1"/>
      <c r="AD21" s="1"/>
    </row>
    <row r="22" spans="1:30" ht="15.75" customHeight="1" x14ac:dyDescent="0.3">
      <c r="A22" s="497" t="s">
        <v>31</v>
      </c>
      <c r="B22" s="958" t="s">
        <v>24</v>
      </c>
      <c r="C22" s="500"/>
      <c r="D22" s="505">
        <f>3.05%-1%</f>
        <v>2.0499999999999997E-2</v>
      </c>
      <c r="E22" s="506">
        <f t="shared" si="0"/>
        <v>5.3299999999999992</v>
      </c>
      <c r="F22" s="512"/>
      <c r="G22" s="509">
        <v>3.04E-2</v>
      </c>
      <c r="H22" s="502">
        <f t="shared" si="1"/>
        <v>6.08</v>
      </c>
      <c r="I22" s="1"/>
      <c r="J22" s="509">
        <v>5.3600000000000002E-2</v>
      </c>
      <c r="K22" s="525">
        <f t="shared" si="2"/>
        <v>3.6983999999999999</v>
      </c>
      <c r="L22" s="1"/>
      <c r="M22" s="620">
        <f t="shared" si="5"/>
        <v>682.2399999999999</v>
      </c>
      <c r="N22" s="537">
        <f t="shared" si="6"/>
        <v>149.23999999999998</v>
      </c>
      <c r="O22" s="537">
        <f t="shared" si="6"/>
        <v>74.61999999999999</v>
      </c>
      <c r="P22" s="537">
        <f t="shared" si="6"/>
        <v>149.23999999999998</v>
      </c>
      <c r="Q22" s="537">
        <f t="shared" si="6"/>
        <v>149.23999999999998</v>
      </c>
      <c r="R22" s="537">
        <f t="shared" si="6"/>
        <v>0</v>
      </c>
      <c r="S22" s="537">
        <f t="shared" si="6"/>
        <v>159.89999999999998</v>
      </c>
      <c r="T22" s="540"/>
      <c r="U22" s="537">
        <f t="shared" si="7"/>
        <v>0</v>
      </c>
      <c r="V22" s="540"/>
      <c r="W22" s="537">
        <f t="shared" si="4"/>
        <v>0</v>
      </c>
      <c r="X22" s="540"/>
      <c r="Y22" s="1"/>
      <c r="Z22" s="1"/>
      <c r="AA22" s="1"/>
      <c r="AB22" s="1"/>
      <c r="AC22" s="1"/>
      <c r="AD22" s="1"/>
    </row>
    <row r="23" spans="1:30" ht="15.75" customHeight="1" x14ac:dyDescent="0.3">
      <c r="A23" s="497" t="s">
        <v>479</v>
      </c>
      <c r="B23" s="499" t="s">
        <v>32</v>
      </c>
      <c r="C23" s="500"/>
      <c r="D23" s="505">
        <v>4.5999999999999999E-3</v>
      </c>
      <c r="E23" s="506">
        <f t="shared" si="0"/>
        <v>1.196</v>
      </c>
      <c r="F23" s="512"/>
      <c r="G23" s="509">
        <v>6.1999999999999998E-3</v>
      </c>
      <c r="H23" s="502">
        <f t="shared" si="1"/>
        <v>1.24</v>
      </c>
      <c r="I23" s="1"/>
      <c r="J23" s="514"/>
      <c r="K23" s="525">
        <f t="shared" si="2"/>
        <v>0</v>
      </c>
      <c r="L23" s="1"/>
      <c r="M23" s="536">
        <f t="shared" si="5"/>
        <v>153.08799999999999</v>
      </c>
      <c r="N23" s="536">
        <f t="shared" si="6"/>
        <v>33.488</v>
      </c>
      <c r="O23" s="536">
        <f t="shared" si="6"/>
        <v>16.744</v>
      </c>
      <c r="P23" s="536">
        <f t="shared" si="6"/>
        <v>33.488</v>
      </c>
      <c r="Q23" s="536">
        <f t="shared" si="6"/>
        <v>33.488</v>
      </c>
      <c r="R23" s="536">
        <f t="shared" si="6"/>
        <v>0</v>
      </c>
      <c r="S23" s="536">
        <f t="shared" si="6"/>
        <v>35.879999999999995</v>
      </c>
      <c r="T23" s="540"/>
      <c r="U23" s="536"/>
      <c r="V23" s="540"/>
      <c r="W23" s="536">
        <f t="shared" si="4"/>
        <v>0</v>
      </c>
      <c r="X23" s="540"/>
      <c r="Y23" s="1"/>
      <c r="Z23" s="1"/>
      <c r="AA23" s="1"/>
      <c r="AB23" s="1"/>
      <c r="AC23" s="1"/>
      <c r="AD23" s="1"/>
    </row>
    <row r="24" spans="1:30" ht="14.25" customHeight="1" x14ac:dyDescent="0.3">
      <c r="A24" s="497" t="s">
        <v>33</v>
      </c>
      <c r="B24" s="499" t="s">
        <v>34</v>
      </c>
      <c r="C24" s="500"/>
      <c r="D24" s="505">
        <f>6.69%-2%</f>
        <v>4.6899999999999997E-2</v>
      </c>
      <c r="E24" s="506">
        <f>+$E$3*D24</f>
        <v>12.193999999999999</v>
      </c>
      <c r="F24" s="512"/>
      <c r="G24" s="509">
        <v>0</v>
      </c>
      <c r="H24" s="502">
        <f t="shared" si="1"/>
        <v>0</v>
      </c>
      <c r="I24" s="1"/>
      <c r="J24" s="514"/>
      <c r="K24" s="525">
        <f t="shared" si="2"/>
        <v>0</v>
      </c>
      <c r="L24" s="1"/>
      <c r="M24" s="537">
        <f>+SUM(N24:S24)+U24</f>
        <v>1560.8319999999999</v>
      </c>
      <c r="N24" s="537">
        <f t="shared" si="6"/>
        <v>341.43199999999996</v>
      </c>
      <c r="O24" s="537">
        <f>+$E24*O$4</f>
        <v>170.71599999999998</v>
      </c>
      <c r="P24" s="537">
        <f t="shared" si="6"/>
        <v>341.43199999999996</v>
      </c>
      <c r="Q24" s="537">
        <f t="shared" si="6"/>
        <v>341.43199999999996</v>
      </c>
      <c r="R24" s="537">
        <f t="shared" si="6"/>
        <v>0</v>
      </c>
      <c r="S24" s="537">
        <f t="shared" si="6"/>
        <v>365.82</v>
      </c>
      <c r="T24" s="540"/>
      <c r="U24" s="537">
        <f t="shared" ref="U24:U35" si="8">K24*$U$4</f>
        <v>0</v>
      </c>
      <c r="V24" s="540"/>
      <c r="W24" s="537">
        <f t="shared" si="4"/>
        <v>0</v>
      </c>
      <c r="X24" s="540"/>
      <c r="Y24" s="1"/>
      <c r="Z24" s="1"/>
      <c r="AA24" s="1"/>
      <c r="AB24" s="1"/>
      <c r="AC24" s="1"/>
      <c r="AD24" s="1"/>
    </row>
    <row r="25" spans="1:30" ht="15.75" customHeight="1" x14ac:dyDescent="0.3">
      <c r="A25" s="497" t="s">
        <v>224</v>
      </c>
      <c r="B25" s="499" t="s">
        <v>35</v>
      </c>
      <c r="C25" s="500"/>
      <c r="D25" s="505">
        <v>2.5000000000000001E-3</v>
      </c>
      <c r="E25" s="506">
        <f t="shared" si="0"/>
        <v>0.65</v>
      </c>
      <c r="F25" s="512"/>
      <c r="G25" s="509">
        <v>0</v>
      </c>
      <c r="H25" s="502">
        <f t="shared" si="1"/>
        <v>0</v>
      </c>
      <c r="I25" s="1"/>
      <c r="J25" s="514"/>
      <c r="K25" s="525">
        <f t="shared" si="2"/>
        <v>0</v>
      </c>
      <c r="L25" s="1"/>
      <c r="M25" s="536">
        <f t="shared" si="5"/>
        <v>83.2</v>
      </c>
      <c r="N25" s="536">
        <f t="shared" ref="N25:S36" si="9">+$E25*N$4</f>
        <v>18.2</v>
      </c>
      <c r="O25" s="536">
        <f t="shared" si="9"/>
        <v>9.1</v>
      </c>
      <c r="P25" s="536">
        <f t="shared" si="9"/>
        <v>18.2</v>
      </c>
      <c r="Q25" s="536">
        <f t="shared" si="9"/>
        <v>18.2</v>
      </c>
      <c r="R25" s="536">
        <f t="shared" si="9"/>
        <v>0</v>
      </c>
      <c r="S25" s="536">
        <f t="shared" si="9"/>
        <v>19.5</v>
      </c>
      <c r="T25" s="540"/>
      <c r="U25" s="536">
        <f t="shared" si="8"/>
        <v>0</v>
      </c>
      <c r="V25" s="540"/>
      <c r="W25" s="536">
        <f t="shared" si="4"/>
        <v>0</v>
      </c>
      <c r="X25" s="540"/>
      <c r="Y25" s="1"/>
      <c r="Z25" s="1"/>
      <c r="AA25" s="1"/>
      <c r="AB25" s="1"/>
      <c r="AC25" s="1"/>
      <c r="AD25" s="1"/>
    </row>
    <row r="26" spans="1:30" ht="15.75" customHeight="1" x14ac:dyDescent="0.3">
      <c r="A26" s="497" t="s">
        <v>36</v>
      </c>
      <c r="B26" s="958" t="s">
        <v>37</v>
      </c>
      <c r="C26" s="500"/>
      <c r="D26" s="505">
        <v>9.7999999999999997E-3</v>
      </c>
      <c r="E26" s="506">
        <f t="shared" si="0"/>
        <v>2.548</v>
      </c>
      <c r="F26" s="512"/>
      <c r="G26" s="509">
        <v>1.95E-2</v>
      </c>
      <c r="H26" s="502">
        <f t="shared" si="1"/>
        <v>3.9</v>
      </c>
      <c r="I26" s="1"/>
      <c r="J26" s="515">
        <v>0.03</v>
      </c>
      <c r="K26" s="525">
        <f t="shared" si="2"/>
        <v>2.0699999999999998</v>
      </c>
      <c r="L26" s="1"/>
      <c r="M26" s="620">
        <f t="shared" si="5"/>
        <v>326.14400000000001</v>
      </c>
      <c r="N26" s="537">
        <f t="shared" si="9"/>
        <v>71.343999999999994</v>
      </c>
      <c r="O26" s="537">
        <f t="shared" si="9"/>
        <v>35.671999999999997</v>
      </c>
      <c r="P26" s="537">
        <f t="shared" si="9"/>
        <v>71.343999999999994</v>
      </c>
      <c r="Q26" s="537">
        <f t="shared" si="9"/>
        <v>71.343999999999994</v>
      </c>
      <c r="R26" s="537">
        <f t="shared" si="9"/>
        <v>0</v>
      </c>
      <c r="S26" s="537">
        <f t="shared" si="9"/>
        <v>76.44</v>
      </c>
      <c r="T26" s="540"/>
      <c r="U26" s="537">
        <f t="shared" si="8"/>
        <v>0</v>
      </c>
      <c r="V26" s="540"/>
      <c r="W26" s="537">
        <f t="shared" si="4"/>
        <v>0</v>
      </c>
      <c r="X26" s="540"/>
      <c r="Y26" s="1"/>
      <c r="Z26" s="1"/>
      <c r="AA26" s="1"/>
      <c r="AB26" s="1"/>
      <c r="AC26" s="1"/>
      <c r="AD26" s="1"/>
    </row>
    <row r="27" spans="1:30" ht="15.75" customHeight="1" x14ac:dyDescent="0.3">
      <c r="A27" s="497" t="s">
        <v>584</v>
      </c>
      <c r="B27" s="958" t="s">
        <v>35</v>
      </c>
      <c r="C27" s="500"/>
      <c r="D27" s="505">
        <f>14.85%</f>
        <v>0.14849999999999999</v>
      </c>
      <c r="E27" s="506">
        <f t="shared" si="0"/>
        <v>38.61</v>
      </c>
      <c r="F27" s="512"/>
      <c r="G27" s="509">
        <f>12.58%+1.84%</f>
        <v>0.14419999999999999</v>
      </c>
      <c r="H27" s="502">
        <f t="shared" si="1"/>
        <v>28.84</v>
      </c>
      <c r="I27" s="1"/>
      <c r="J27" s="509">
        <v>0.2056</v>
      </c>
      <c r="K27" s="525">
        <f t="shared" si="2"/>
        <v>14.186400000000001</v>
      </c>
      <c r="L27" s="1"/>
      <c r="M27" s="883">
        <f t="shared" si="5"/>
        <v>4942.08</v>
      </c>
      <c r="N27" s="536">
        <f t="shared" si="9"/>
        <v>1081.08</v>
      </c>
      <c r="O27" s="536">
        <f t="shared" si="9"/>
        <v>540.54</v>
      </c>
      <c r="P27" s="536">
        <f t="shared" si="9"/>
        <v>1081.08</v>
      </c>
      <c r="Q27" s="536">
        <f t="shared" si="9"/>
        <v>1081.08</v>
      </c>
      <c r="R27" s="536">
        <f t="shared" si="9"/>
        <v>0</v>
      </c>
      <c r="S27" s="536">
        <f t="shared" si="9"/>
        <v>1158.3</v>
      </c>
      <c r="T27" s="540"/>
      <c r="U27" s="536">
        <f t="shared" si="8"/>
        <v>0</v>
      </c>
      <c r="V27" s="540"/>
      <c r="W27" s="536">
        <f t="shared" si="4"/>
        <v>0</v>
      </c>
      <c r="X27" s="540"/>
      <c r="Y27" s="1"/>
      <c r="Z27" s="1"/>
      <c r="AA27" s="1"/>
      <c r="AB27" s="1"/>
      <c r="AC27" s="1"/>
      <c r="AD27" s="1"/>
    </row>
    <row r="28" spans="1:30" ht="15.75" customHeight="1" x14ac:dyDescent="0.3">
      <c r="A28" s="497" t="s">
        <v>123</v>
      </c>
      <c r="B28" s="499" t="s">
        <v>35</v>
      </c>
      <c r="C28" s="500"/>
      <c r="D28" s="505">
        <v>1.8E-3</v>
      </c>
      <c r="E28" s="506">
        <f t="shared" si="0"/>
        <v>0.46799999999999997</v>
      </c>
      <c r="F28" s="512"/>
      <c r="G28" s="509">
        <v>3.0999999999999999E-3</v>
      </c>
      <c r="H28" s="502"/>
      <c r="I28" s="1"/>
      <c r="J28" s="514"/>
      <c r="K28" s="525">
        <f t="shared" si="2"/>
        <v>0</v>
      </c>
      <c r="L28" s="1"/>
      <c r="M28" s="537">
        <f t="shared" si="5"/>
        <v>59.903999999999996</v>
      </c>
      <c r="N28" s="537">
        <f t="shared" si="9"/>
        <v>13.103999999999999</v>
      </c>
      <c r="O28" s="537">
        <f t="shared" si="9"/>
        <v>6.5519999999999996</v>
      </c>
      <c r="P28" s="537">
        <f t="shared" si="9"/>
        <v>13.103999999999999</v>
      </c>
      <c r="Q28" s="537">
        <f t="shared" si="9"/>
        <v>13.103999999999999</v>
      </c>
      <c r="R28" s="537">
        <f t="shared" si="9"/>
        <v>0</v>
      </c>
      <c r="S28" s="537">
        <f t="shared" si="9"/>
        <v>14.04</v>
      </c>
      <c r="T28" s="540"/>
      <c r="U28" s="537">
        <f t="shared" si="8"/>
        <v>0</v>
      </c>
      <c r="V28" s="540"/>
      <c r="W28" s="537">
        <f t="shared" si="4"/>
        <v>0</v>
      </c>
      <c r="X28" s="540"/>
      <c r="Y28" s="1"/>
      <c r="Z28" s="1"/>
      <c r="AA28" s="1"/>
      <c r="AB28" s="1"/>
      <c r="AC28" s="1"/>
      <c r="AD28" s="1"/>
    </row>
    <row r="29" spans="1:30" ht="15.75" customHeight="1" x14ac:dyDescent="0.3">
      <c r="A29" s="497" t="s">
        <v>587</v>
      </c>
      <c r="B29" s="958" t="s">
        <v>40</v>
      </c>
      <c r="C29" s="500"/>
      <c r="D29" s="505">
        <f>3.1%+1.8%+3.5%</f>
        <v>8.4000000000000005E-2</v>
      </c>
      <c r="E29" s="506">
        <f t="shared" si="0"/>
        <v>21.84</v>
      </c>
      <c r="F29" s="512"/>
      <c r="G29" s="510">
        <v>5.7599999999999998E-2</v>
      </c>
      <c r="H29" s="502">
        <f t="shared" ref="H29:H36" si="10">+H$3*G29</f>
        <v>11.52</v>
      </c>
      <c r="I29" s="1"/>
      <c r="J29" s="509">
        <v>1.6400000000000001E-2</v>
      </c>
      <c r="K29" s="525">
        <f t="shared" si="2"/>
        <v>1.1316000000000002</v>
      </c>
      <c r="L29" s="1"/>
      <c r="M29" s="883">
        <f t="shared" si="5"/>
        <v>2795.5199999999995</v>
      </c>
      <c r="N29" s="536">
        <f t="shared" si="9"/>
        <v>611.52</v>
      </c>
      <c r="O29" s="536">
        <f t="shared" si="9"/>
        <v>305.76</v>
      </c>
      <c r="P29" s="536">
        <f t="shared" si="9"/>
        <v>611.52</v>
      </c>
      <c r="Q29" s="536">
        <f t="shared" si="9"/>
        <v>611.52</v>
      </c>
      <c r="R29" s="536">
        <f t="shared" si="9"/>
        <v>0</v>
      </c>
      <c r="S29" s="536">
        <f t="shared" si="9"/>
        <v>655.20000000000005</v>
      </c>
      <c r="T29" s="540"/>
      <c r="U29" s="536">
        <f t="shared" si="8"/>
        <v>0</v>
      </c>
      <c r="V29" s="540"/>
      <c r="W29" s="536">
        <f t="shared" si="4"/>
        <v>0</v>
      </c>
      <c r="X29" s="540"/>
      <c r="Y29" s="1"/>
      <c r="Z29" s="1"/>
      <c r="AA29" s="1"/>
      <c r="AB29" s="1"/>
      <c r="AC29" s="1"/>
      <c r="AD29" s="1"/>
    </row>
    <row r="30" spans="1:30" ht="15.75" customHeight="1" x14ac:dyDescent="0.3">
      <c r="A30" s="497" t="s">
        <v>881</v>
      </c>
      <c r="B30" s="958" t="s">
        <v>41</v>
      </c>
      <c r="C30" s="500"/>
      <c r="D30" s="505">
        <f>1.63%+2%</f>
        <v>3.6299999999999999E-2</v>
      </c>
      <c r="E30" s="506">
        <f t="shared" si="0"/>
        <v>9.4379999999999988</v>
      </c>
      <c r="F30" s="512"/>
      <c r="G30" s="509">
        <v>3.7600000000000001E-2</v>
      </c>
      <c r="H30" s="502">
        <f t="shared" si="10"/>
        <v>7.5200000000000005</v>
      </c>
      <c r="I30" s="1"/>
      <c r="J30" s="509">
        <v>7.0499999999999993E-2</v>
      </c>
      <c r="K30" s="525">
        <f t="shared" si="2"/>
        <v>4.8644999999999996</v>
      </c>
      <c r="L30" s="1"/>
      <c r="M30" s="620">
        <f>+SUM(N30:S30)+U30</f>
        <v>1208.0639999999999</v>
      </c>
      <c r="N30" s="537">
        <f t="shared" si="9"/>
        <v>264.26399999999995</v>
      </c>
      <c r="O30" s="884">
        <f t="shared" si="9"/>
        <v>132.13199999999998</v>
      </c>
      <c r="P30" s="884">
        <f t="shared" si="9"/>
        <v>264.26399999999995</v>
      </c>
      <c r="Q30" s="884">
        <f t="shared" si="9"/>
        <v>264.26399999999995</v>
      </c>
      <c r="R30" s="537">
        <f t="shared" si="9"/>
        <v>0</v>
      </c>
      <c r="S30" s="537">
        <f t="shared" si="9"/>
        <v>283.14</v>
      </c>
      <c r="T30" s="540"/>
      <c r="U30" s="537">
        <f t="shared" si="8"/>
        <v>0</v>
      </c>
      <c r="V30" s="540"/>
      <c r="W30" s="537">
        <f t="shared" si="4"/>
        <v>0</v>
      </c>
      <c r="X30" s="540"/>
      <c r="Y30" s="1"/>
      <c r="Z30" s="1"/>
      <c r="AA30" s="1"/>
      <c r="AB30" s="1"/>
      <c r="AC30" s="1"/>
      <c r="AD30" s="1"/>
    </row>
    <row r="31" spans="1:30" ht="15.75" customHeight="1" x14ac:dyDescent="0.3">
      <c r="A31" s="497" t="s">
        <v>42</v>
      </c>
      <c r="B31" s="958" t="s">
        <v>43</v>
      </c>
      <c r="C31" s="500"/>
      <c r="D31" s="505">
        <f>1.16%+1%</f>
        <v>2.1600000000000001E-2</v>
      </c>
      <c r="E31" s="506">
        <f t="shared" si="0"/>
        <v>5.6160000000000005</v>
      </c>
      <c r="F31" s="512"/>
      <c r="G31" s="509">
        <v>1.1299999999999999E-2</v>
      </c>
      <c r="H31" s="502">
        <f t="shared" si="10"/>
        <v>2.2599999999999998</v>
      </c>
      <c r="I31" s="1"/>
      <c r="J31" s="509">
        <v>2.1600000000000001E-2</v>
      </c>
      <c r="K31" s="525">
        <f t="shared" si="2"/>
        <v>1.4904000000000002</v>
      </c>
      <c r="L31" s="1"/>
      <c r="M31" s="883">
        <f t="shared" si="5"/>
        <v>718.84800000000007</v>
      </c>
      <c r="N31" s="536">
        <f t="shared" si="9"/>
        <v>157.24800000000002</v>
      </c>
      <c r="O31" s="536">
        <f t="shared" si="9"/>
        <v>78.624000000000009</v>
      </c>
      <c r="P31" s="536">
        <f t="shared" si="9"/>
        <v>157.24800000000002</v>
      </c>
      <c r="Q31" s="536">
        <f t="shared" si="9"/>
        <v>157.24800000000002</v>
      </c>
      <c r="R31" s="536">
        <f t="shared" si="9"/>
        <v>0</v>
      </c>
      <c r="S31" s="536">
        <f t="shared" si="9"/>
        <v>168.48000000000002</v>
      </c>
      <c r="T31" s="540"/>
      <c r="U31" s="536">
        <f t="shared" si="8"/>
        <v>0</v>
      </c>
      <c r="V31" s="540"/>
      <c r="W31" s="536">
        <f t="shared" si="4"/>
        <v>0</v>
      </c>
      <c r="X31" s="540"/>
      <c r="Y31" s="1"/>
      <c r="Z31" s="1"/>
      <c r="AA31" s="1"/>
      <c r="AB31" s="1"/>
      <c r="AC31" s="1"/>
      <c r="AD31" s="1"/>
    </row>
    <row r="32" spans="1:30" ht="15.75" customHeight="1" x14ac:dyDescent="0.3">
      <c r="A32" s="497" t="s">
        <v>44</v>
      </c>
      <c r="B32" s="958" t="s">
        <v>45</v>
      </c>
      <c r="C32" s="500"/>
      <c r="D32" s="505">
        <v>6.4199999999999993E-2</v>
      </c>
      <c r="E32" s="506">
        <f t="shared" si="0"/>
        <v>16.691999999999997</v>
      </c>
      <c r="F32" s="512"/>
      <c r="G32" s="509">
        <v>5.8599999999999999E-2</v>
      </c>
      <c r="H32" s="502">
        <f t="shared" si="10"/>
        <v>11.72</v>
      </c>
      <c r="I32" s="1"/>
      <c r="J32" s="509">
        <v>8.9700000000000002E-2</v>
      </c>
      <c r="K32" s="525">
        <f t="shared" si="2"/>
        <v>6.1893000000000002</v>
      </c>
      <c r="L32" s="1"/>
      <c r="M32" s="620">
        <f t="shared" si="5"/>
        <v>2136.5759999999996</v>
      </c>
      <c r="N32" s="537">
        <f t="shared" si="9"/>
        <v>467.37599999999992</v>
      </c>
      <c r="O32" s="537">
        <f t="shared" si="9"/>
        <v>233.68799999999996</v>
      </c>
      <c r="P32" s="537">
        <f t="shared" si="9"/>
        <v>467.37599999999992</v>
      </c>
      <c r="Q32" s="537">
        <f t="shared" si="9"/>
        <v>467.37599999999992</v>
      </c>
      <c r="R32" s="537">
        <f t="shared" si="9"/>
        <v>0</v>
      </c>
      <c r="S32" s="537">
        <f t="shared" si="9"/>
        <v>500.75999999999988</v>
      </c>
      <c r="T32" s="540"/>
      <c r="U32" s="537">
        <f t="shared" si="8"/>
        <v>0</v>
      </c>
      <c r="V32" s="540"/>
      <c r="W32" s="537">
        <f t="shared" si="4"/>
        <v>0</v>
      </c>
      <c r="X32" s="540"/>
      <c r="Y32" s="1"/>
      <c r="Z32" s="1"/>
      <c r="AA32" s="1"/>
      <c r="AB32" s="1"/>
      <c r="AC32" s="1"/>
      <c r="AD32" s="1"/>
    </row>
    <row r="33" spans="1:30" ht="13.2" customHeight="1" x14ac:dyDescent="0.3">
      <c r="A33" s="497" t="s">
        <v>46</v>
      </c>
      <c r="B33" s="958" t="s">
        <v>47</v>
      </c>
      <c r="C33" s="500"/>
      <c r="D33" s="505">
        <f>9.22%</f>
        <v>9.2200000000000004E-2</v>
      </c>
      <c r="E33" s="506">
        <f t="shared" si="0"/>
        <v>23.972000000000001</v>
      </c>
      <c r="F33" s="512"/>
      <c r="G33" s="509">
        <v>9.2999999999999999E-2</v>
      </c>
      <c r="H33" s="502">
        <f t="shared" si="10"/>
        <v>18.600000000000001</v>
      </c>
      <c r="I33" s="1"/>
      <c r="J33" s="509">
        <v>0.125</v>
      </c>
      <c r="K33" s="525">
        <f t="shared" si="2"/>
        <v>8.625</v>
      </c>
      <c r="L33" s="1"/>
      <c r="M33" s="883">
        <f t="shared" si="5"/>
        <v>3068.4160000000002</v>
      </c>
      <c r="N33" s="536">
        <f t="shared" si="9"/>
        <v>671.21600000000001</v>
      </c>
      <c r="O33" s="537">
        <f t="shared" si="9"/>
        <v>335.608</v>
      </c>
      <c r="P33" s="536">
        <f t="shared" si="9"/>
        <v>671.21600000000001</v>
      </c>
      <c r="Q33" s="536">
        <f t="shared" si="9"/>
        <v>671.21600000000001</v>
      </c>
      <c r="R33" s="536">
        <f t="shared" si="9"/>
        <v>0</v>
      </c>
      <c r="S33" s="536">
        <f t="shared" si="9"/>
        <v>719.16000000000008</v>
      </c>
      <c r="T33" s="540"/>
      <c r="U33" s="536">
        <f t="shared" si="8"/>
        <v>0</v>
      </c>
      <c r="V33" s="540"/>
      <c r="W33" s="536">
        <f t="shared" si="4"/>
        <v>0</v>
      </c>
      <c r="X33" s="540"/>
      <c r="Y33" s="1"/>
      <c r="Z33" s="1"/>
      <c r="AA33" s="1"/>
      <c r="AB33" s="1"/>
      <c r="AC33" s="1"/>
      <c r="AD33" s="1"/>
    </row>
    <row r="34" spans="1:30" ht="15.75" customHeight="1" x14ac:dyDescent="0.3">
      <c r="A34" s="497" t="s">
        <v>48</v>
      </c>
      <c r="B34" s="958" t="s">
        <v>49</v>
      </c>
      <c r="C34" s="500"/>
      <c r="D34" s="505">
        <v>0.1019</v>
      </c>
      <c r="E34" s="506">
        <f t="shared" si="0"/>
        <v>26.494</v>
      </c>
      <c r="F34" s="512"/>
      <c r="G34" s="509">
        <v>0.1096</v>
      </c>
      <c r="H34" s="502">
        <f t="shared" si="10"/>
        <v>21.92</v>
      </c>
      <c r="I34" s="1"/>
      <c r="J34" s="509">
        <v>7.6100000000000001E-2</v>
      </c>
      <c r="K34" s="525">
        <f t="shared" si="2"/>
        <v>5.2508999999999997</v>
      </c>
      <c r="L34" s="1"/>
      <c r="M34" s="620">
        <f>+SUM(N34:S34)+U34</f>
        <v>3391.232</v>
      </c>
      <c r="N34" s="537">
        <f t="shared" si="9"/>
        <v>741.83199999999999</v>
      </c>
      <c r="O34" s="537">
        <f t="shared" si="9"/>
        <v>370.916</v>
      </c>
      <c r="P34" s="537">
        <f t="shared" si="9"/>
        <v>741.83199999999999</v>
      </c>
      <c r="Q34" s="537">
        <f t="shared" si="9"/>
        <v>741.83199999999999</v>
      </c>
      <c r="R34" s="537">
        <f t="shared" si="9"/>
        <v>0</v>
      </c>
      <c r="S34" s="537">
        <f t="shared" si="9"/>
        <v>794.81999999999994</v>
      </c>
      <c r="T34" s="540"/>
      <c r="U34" s="537">
        <f t="shared" si="8"/>
        <v>0</v>
      </c>
      <c r="V34" s="540"/>
      <c r="W34" s="537">
        <f t="shared" si="4"/>
        <v>0</v>
      </c>
      <c r="X34" s="540"/>
      <c r="Y34" s="1"/>
      <c r="Z34" s="1"/>
      <c r="AA34" s="1"/>
      <c r="AB34" s="1"/>
      <c r="AC34" s="1"/>
      <c r="AD34" s="1"/>
    </row>
    <row r="35" spans="1:30" ht="15.75" customHeight="1" x14ac:dyDescent="0.3">
      <c r="A35" s="497" t="s">
        <v>50</v>
      </c>
      <c r="B35" s="958" t="s">
        <v>51</v>
      </c>
      <c r="C35" s="500"/>
      <c r="D35" s="505">
        <v>5.4999999999999997E-3</v>
      </c>
      <c r="E35" s="506">
        <f t="shared" si="0"/>
        <v>1.43</v>
      </c>
      <c r="F35" s="512"/>
      <c r="G35" s="509">
        <f>0.58%+0.37%</f>
        <v>9.4999999999999998E-3</v>
      </c>
      <c r="H35" s="502">
        <f t="shared" si="10"/>
        <v>1.9</v>
      </c>
      <c r="I35" s="1"/>
      <c r="J35" s="509">
        <v>1.18E-2</v>
      </c>
      <c r="K35" s="525">
        <f t="shared" si="2"/>
        <v>0.81420000000000003</v>
      </c>
      <c r="L35" s="1"/>
      <c r="M35" s="883">
        <f>+SUM(N35:S35)+U35</f>
        <v>183.04</v>
      </c>
      <c r="N35" s="536">
        <f t="shared" si="9"/>
        <v>40.04</v>
      </c>
      <c r="O35" s="536">
        <f t="shared" si="9"/>
        <v>20.02</v>
      </c>
      <c r="P35" s="536">
        <f t="shared" si="9"/>
        <v>40.04</v>
      </c>
      <c r="Q35" s="536">
        <f t="shared" si="9"/>
        <v>40.04</v>
      </c>
      <c r="R35" s="536">
        <f t="shared" si="9"/>
        <v>0</v>
      </c>
      <c r="S35" s="536">
        <f t="shared" si="9"/>
        <v>42.9</v>
      </c>
      <c r="T35" s="540"/>
      <c r="U35" s="536">
        <f t="shared" si="8"/>
        <v>0</v>
      </c>
      <c r="V35" s="540"/>
      <c r="W35" s="536">
        <f t="shared" si="4"/>
        <v>0</v>
      </c>
      <c r="X35" s="540"/>
      <c r="Y35" s="1"/>
      <c r="Z35" s="1"/>
      <c r="AA35" s="1"/>
      <c r="AB35" s="1"/>
      <c r="AC35" s="1"/>
      <c r="AD35" s="1"/>
    </row>
    <row r="36" spans="1:30" ht="15.75" customHeight="1" x14ac:dyDescent="0.3">
      <c r="A36" s="497" t="s">
        <v>686</v>
      </c>
      <c r="B36" s="499" t="s">
        <v>53</v>
      </c>
      <c r="C36" s="500"/>
      <c r="D36" s="505">
        <v>3.8E-3</v>
      </c>
      <c r="E36" s="531">
        <f>+$E$3*D36</f>
        <v>0.98799999999999999</v>
      </c>
      <c r="F36" s="512"/>
      <c r="G36" s="509">
        <v>4.7999999999999996E-3</v>
      </c>
      <c r="H36" s="502">
        <f t="shared" si="10"/>
        <v>0.96</v>
      </c>
      <c r="I36" s="1"/>
      <c r="J36" s="514"/>
      <c r="K36" s="525">
        <f t="shared" si="2"/>
        <v>0</v>
      </c>
      <c r="L36" s="1"/>
      <c r="M36" s="537">
        <f>+SUM(N36:S36)+U36</f>
        <v>126.464</v>
      </c>
      <c r="N36" s="537">
        <f t="shared" si="9"/>
        <v>27.664000000000001</v>
      </c>
      <c r="O36" s="537">
        <f t="shared" si="9"/>
        <v>13.832000000000001</v>
      </c>
      <c r="P36" s="537">
        <f t="shared" si="9"/>
        <v>27.664000000000001</v>
      </c>
      <c r="Q36" s="537">
        <f t="shared" si="9"/>
        <v>27.664000000000001</v>
      </c>
      <c r="R36" s="537">
        <f t="shared" si="9"/>
        <v>0</v>
      </c>
      <c r="S36" s="537">
        <f t="shared" si="9"/>
        <v>29.64</v>
      </c>
      <c r="T36" s="540"/>
      <c r="U36" s="537"/>
      <c r="V36" s="540"/>
      <c r="W36" s="537">
        <f t="shared" si="4"/>
        <v>0</v>
      </c>
      <c r="X36" s="540"/>
      <c r="Y36" s="1"/>
      <c r="Z36" s="1"/>
      <c r="AA36" s="1"/>
      <c r="AB36" s="1"/>
      <c r="AC36" s="1"/>
      <c r="AD36" s="1"/>
    </row>
    <row r="37" spans="1:30" ht="15.75" customHeight="1" thickBot="1" x14ac:dyDescent="0.35">
      <c r="A37" s="532"/>
      <c r="B37" s="500"/>
      <c r="C37" s="500"/>
      <c r="D37" s="507">
        <f>+SUM(D5:D36)</f>
        <v>0.9968999999999999</v>
      </c>
      <c r="E37" s="508">
        <f>+SUM(E5:E36)</f>
        <v>259.19399999999996</v>
      </c>
      <c r="F37" s="528"/>
      <c r="G37" s="507">
        <f>+SUM(G5:G36)</f>
        <v>0.96119999999999994</v>
      </c>
      <c r="H37" s="508">
        <f>+SUM(H5:H36)</f>
        <v>191.62</v>
      </c>
      <c r="I37" s="1"/>
      <c r="J37" s="526">
        <f>+SUM(J5:J36)</f>
        <v>0.99760000000000004</v>
      </c>
      <c r="K37" s="527">
        <f>+SUM(K5:K36)</f>
        <v>68.834400000000002</v>
      </c>
      <c r="L37" s="1"/>
      <c r="M37" s="538">
        <f>+SUM(M5:M36)</f>
        <v>33176.831999999995</v>
      </c>
      <c r="N37" s="538">
        <f t="shared" ref="N37:S37" si="11">+SUM(N5:N36)</f>
        <v>7257.4319999999998</v>
      </c>
      <c r="O37" s="538">
        <f t="shared" si="11"/>
        <v>3628.7159999999999</v>
      </c>
      <c r="P37" s="538">
        <f t="shared" si="11"/>
        <v>7257.4319999999998</v>
      </c>
      <c r="Q37" s="538">
        <f t="shared" si="11"/>
        <v>7257.4319999999998</v>
      </c>
      <c r="R37" s="538">
        <f t="shared" si="11"/>
        <v>0</v>
      </c>
      <c r="S37" s="538">
        <f t="shared" si="11"/>
        <v>7775.8200000000006</v>
      </c>
      <c r="T37" s="542"/>
      <c r="U37" s="538">
        <f>+SUM(U5:U36)</f>
        <v>0</v>
      </c>
      <c r="V37" s="540"/>
      <c r="W37" s="538">
        <f>+SUM(W5:W36)</f>
        <v>0</v>
      </c>
      <c r="X37" s="540"/>
      <c r="Y37" s="1"/>
      <c r="Z37" s="1"/>
      <c r="AA37" s="1"/>
      <c r="AB37" s="1"/>
      <c r="AC37" s="1"/>
      <c r="AD37" s="1"/>
    </row>
    <row r="38" spans="1:30" ht="15.75" customHeight="1" thickTop="1" x14ac:dyDescent="0.3">
      <c r="A38" s="532"/>
      <c r="B38" s="500"/>
      <c r="C38" s="500"/>
      <c r="D38" s="533"/>
      <c r="E38" s="534"/>
      <c r="F38" s="500"/>
      <c r="G38" s="533"/>
      <c r="H38" s="534"/>
      <c r="I38" s="1" t="s">
        <v>54</v>
      </c>
      <c r="J38" s="1"/>
      <c r="K38" s="1"/>
      <c r="L38" s="1"/>
      <c r="M38" s="541">
        <f t="shared" ref="M38:R38" si="12">+M37-M34-M32</f>
        <v>27649.023999999994</v>
      </c>
      <c r="N38" s="541">
        <f t="shared" si="12"/>
        <v>6048.2239999999993</v>
      </c>
      <c r="O38" s="541">
        <f t="shared" si="12"/>
        <v>3024.1119999999996</v>
      </c>
      <c r="P38" s="541">
        <f t="shared" si="12"/>
        <v>6048.2239999999993</v>
      </c>
      <c r="Q38" s="541">
        <f t="shared" si="12"/>
        <v>6048.2239999999993</v>
      </c>
      <c r="R38" s="541">
        <f t="shared" si="12"/>
        <v>0</v>
      </c>
      <c r="S38" s="541"/>
      <c r="T38" s="542"/>
      <c r="U38" s="540"/>
      <c r="V38" s="540"/>
      <c r="W38" s="540"/>
      <c r="X38" s="540"/>
      <c r="Y38" s="1"/>
      <c r="Z38" s="1"/>
      <c r="AA38" s="1"/>
      <c r="AB38" s="1"/>
      <c r="AC38" s="1"/>
      <c r="AD38" s="1"/>
    </row>
    <row r="39" spans="1:30" ht="15.75" customHeight="1" thickBot="1" x14ac:dyDescent="0.35">
      <c r="A39" s="885"/>
      <c r="B39" s="886"/>
      <c r="C39" s="886"/>
      <c r="D39" s="887"/>
      <c r="E39" s="888"/>
      <c r="F39" s="886"/>
      <c r="G39" s="887"/>
      <c r="H39" s="888"/>
      <c r="I39" s="1"/>
      <c r="J39" s="1"/>
      <c r="K39" s="1"/>
      <c r="L39" s="1"/>
      <c r="M39" s="889"/>
      <c r="N39" s="889"/>
      <c r="O39" s="889"/>
      <c r="P39" s="889"/>
      <c r="Q39" s="889"/>
      <c r="R39" s="889"/>
      <c r="S39" s="889"/>
      <c r="T39" s="890"/>
      <c r="U39" s="891"/>
      <c r="V39" s="891"/>
      <c r="W39" s="891"/>
      <c r="X39" s="891"/>
      <c r="Y39" s="1"/>
      <c r="Z39" s="1"/>
      <c r="AA39" s="1"/>
      <c r="AB39" s="1"/>
      <c r="AC39" s="1"/>
      <c r="AD39" s="1"/>
    </row>
    <row r="40" spans="1:30" thickBot="1" x14ac:dyDescent="0.35">
      <c r="A40" s="523"/>
      <c r="B40" s="523"/>
      <c r="C40" s="523"/>
      <c r="D40" s="503"/>
      <c r="E40" s="504">
        <f>+E3</f>
        <v>260</v>
      </c>
      <c r="F40" s="500"/>
      <c r="G40" s="503"/>
      <c r="H40" s="504">
        <f>+H3</f>
        <v>200</v>
      </c>
      <c r="I40" s="3"/>
      <c r="J40" s="503"/>
      <c r="K40" s="504">
        <f>+K3</f>
        <v>69</v>
      </c>
      <c r="L40" s="3"/>
      <c r="M40" s="543" t="s">
        <v>5</v>
      </c>
      <c r="N40" s="4" t="s">
        <v>5</v>
      </c>
      <c r="O40" s="4"/>
      <c r="P40" s="4" t="s">
        <v>5</v>
      </c>
      <c r="Q40" s="4" t="s">
        <v>5</v>
      </c>
      <c r="R40" s="4" t="s">
        <v>5</v>
      </c>
      <c r="S40" s="4" t="s">
        <v>5</v>
      </c>
      <c r="T40" s="540"/>
      <c r="U40" s="4" t="s">
        <v>6</v>
      </c>
      <c r="V40" s="540"/>
      <c r="W40" s="4" t="s">
        <v>546</v>
      </c>
      <c r="X40" s="540"/>
      <c r="Y40" s="1"/>
      <c r="Z40" s="1"/>
      <c r="AA40" s="1"/>
      <c r="AB40" s="1"/>
      <c r="AC40" s="1"/>
      <c r="AD40" s="1"/>
    </row>
    <row r="41" spans="1:30" ht="14.4" x14ac:dyDescent="0.3">
      <c r="A41" s="520" t="s">
        <v>55</v>
      </c>
      <c r="B41" s="520" t="s">
        <v>731</v>
      </c>
      <c r="C41" s="500"/>
      <c r="D41" s="516" t="s">
        <v>56</v>
      </c>
      <c r="E41" s="517" t="s">
        <v>57</v>
      </c>
      <c r="F41" s="500"/>
      <c r="G41" s="516" t="s">
        <v>56</v>
      </c>
      <c r="H41" s="517" t="s">
        <v>57</v>
      </c>
      <c r="I41" s="1"/>
      <c r="J41" s="516" t="s">
        <v>56</v>
      </c>
      <c r="K41" s="517" t="s">
        <v>57</v>
      </c>
      <c r="L41" s="1"/>
      <c r="M41" s="544">
        <f>M4</f>
        <v>128</v>
      </c>
      <c r="N41" s="544">
        <f t="shared" ref="N41:S41" si="13">N4</f>
        <v>28</v>
      </c>
      <c r="O41" s="544">
        <f t="shared" si="13"/>
        <v>14</v>
      </c>
      <c r="P41" s="544">
        <f t="shared" si="13"/>
        <v>28</v>
      </c>
      <c r="Q41" s="544">
        <f t="shared" si="13"/>
        <v>28</v>
      </c>
      <c r="R41" s="544">
        <f t="shared" si="13"/>
        <v>0</v>
      </c>
      <c r="S41" s="544">
        <f t="shared" si="13"/>
        <v>30</v>
      </c>
      <c r="T41" s="540"/>
      <c r="U41" s="544"/>
      <c r="V41" s="540"/>
      <c r="W41" s="544"/>
      <c r="X41" s="540"/>
      <c r="Y41" s="1"/>
      <c r="Z41" s="1"/>
      <c r="AA41" s="1"/>
      <c r="AB41" s="1"/>
      <c r="AC41" s="1"/>
      <c r="AD41" s="1"/>
    </row>
    <row r="42" spans="1:30" ht="15.75" customHeight="1" x14ac:dyDescent="0.3">
      <c r="A42" s="514" t="s">
        <v>34</v>
      </c>
      <c r="B42" s="514" t="s">
        <v>34</v>
      </c>
      <c r="C42" s="500"/>
      <c r="D42" s="515">
        <f t="shared" ref="D42:D60" ca="1" si="14">+SUMIF($B$5:$I$36,B42,$D$5:$D$36)</f>
        <v>4.6899999999999997E-2</v>
      </c>
      <c r="E42" s="502">
        <f t="shared" ref="E42:E60" ca="1" si="15">+D42*$E$40</f>
        <v>12.193999999999999</v>
      </c>
      <c r="F42" s="500"/>
      <c r="G42" s="515">
        <f t="shared" ref="G42:G60" ca="1" si="16">+SUMIF($B$5:$I$36,$B42,G$5:G$36)</f>
        <v>0</v>
      </c>
      <c r="H42" s="502">
        <f t="shared" ref="H42:H59" ca="1" si="17">+G42*H$40</f>
        <v>0</v>
      </c>
      <c r="I42" s="1"/>
      <c r="J42" s="515">
        <f t="shared" ref="J42:J60" ca="1" si="18">+SUMIF($B$5:$I$36,$B42,J$5:J$36)</f>
        <v>0</v>
      </c>
      <c r="K42" s="502">
        <f t="shared" ref="K42:K59" ca="1" si="19">+J42*K$40</f>
        <v>0</v>
      </c>
      <c r="L42" s="1"/>
      <c r="M42" s="882">
        <f ca="1">+SUM(N42:S42)+U42</f>
        <v>1560.8319999999999</v>
      </c>
      <c r="N42" s="545">
        <f ca="1">+$E42*N$41</f>
        <v>341.43199999999996</v>
      </c>
      <c r="O42" s="545">
        <f ca="1">+$E42*O$41</f>
        <v>170.71599999999998</v>
      </c>
      <c r="P42" s="545">
        <f ca="1">+$E42*P$41</f>
        <v>341.43199999999996</v>
      </c>
      <c r="Q42" s="545">
        <f ca="1">+$E42*Q$41</f>
        <v>341.43199999999996</v>
      </c>
      <c r="R42" s="545">
        <f ca="1">+$E42*R$41</f>
        <v>0</v>
      </c>
      <c r="S42" s="545">
        <f t="shared" ref="S42:S57" ca="1" si="20">+$E42*S$41</f>
        <v>365.82</v>
      </c>
      <c r="T42" s="540"/>
      <c r="U42" s="545">
        <f ca="1">+K42*$U$4</f>
        <v>0</v>
      </c>
      <c r="V42" s="540"/>
      <c r="W42" s="545">
        <f t="shared" ref="W42:W60" ca="1" si="21">+H42*$W$4</f>
        <v>0</v>
      </c>
      <c r="X42" s="540"/>
      <c r="Y42" s="1"/>
      <c r="Z42" s="1"/>
      <c r="AA42" s="1"/>
      <c r="AB42" s="1"/>
      <c r="AC42" s="1"/>
      <c r="AD42" s="1"/>
    </row>
    <row r="43" spans="1:30" ht="15.75" customHeight="1" x14ac:dyDescent="0.3">
      <c r="A43" s="514" t="s">
        <v>51</v>
      </c>
      <c r="B43" s="514" t="s">
        <v>51</v>
      </c>
      <c r="C43" s="500"/>
      <c r="D43" s="515">
        <f t="shared" ca="1" si="14"/>
        <v>5.4999999999999997E-3</v>
      </c>
      <c r="E43" s="502">
        <f t="shared" ca="1" si="15"/>
        <v>1.43</v>
      </c>
      <c r="F43" s="500"/>
      <c r="G43" s="515">
        <f t="shared" ca="1" si="16"/>
        <v>9.4999999999999998E-3</v>
      </c>
      <c r="H43" s="502">
        <f t="shared" ca="1" si="17"/>
        <v>1.9</v>
      </c>
      <c r="I43" s="1"/>
      <c r="J43" s="515">
        <f t="shared" ca="1" si="18"/>
        <v>1.18E-2</v>
      </c>
      <c r="K43" s="502">
        <f t="shared" ca="1" si="19"/>
        <v>0.81420000000000003</v>
      </c>
      <c r="L43" s="1"/>
      <c r="M43" s="892">
        <f t="shared" ref="M43:M60" ca="1" si="22">+SUM(N43:S43)+U43</f>
        <v>183.04</v>
      </c>
      <c r="N43" s="546">
        <f t="shared" ref="N43:S61" ca="1" si="23">+$E43*N$41</f>
        <v>40.04</v>
      </c>
      <c r="O43" s="546">
        <f t="shared" ca="1" si="23"/>
        <v>20.02</v>
      </c>
      <c r="P43" s="546">
        <f t="shared" ca="1" si="23"/>
        <v>40.04</v>
      </c>
      <c r="Q43" s="546">
        <f t="shared" ca="1" si="23"/>
        <v>40.04</v>
      </c>
      <c r="R43" s="546">
        <f t="shared" ca="1" si="23"/>
        <v>0</v>
      </c>
      <c r="S43" s="546">
        <f t="shared" ca="1" si="20"/>
        <v>42.9</v>
      </c>
      <c r="T43" s="540"/>
      <c r="U43" s="546">
        <f t="shared" ref="U43:U60" ca="1" si="24">+K43*$U$4</f>
        <v>0</v>
      </c>
      <c r="V43" s="540"/>
      <c r="W43" s="546">
        <f t="shared" ca="1" si="21"/>
        <v>0</v>
      </c>
      <c r="X43" s="540"/>
      <c r="Y43" s="1"/>
      <c r="Z43" s="1"/>
      <c r="AA43" s="1"/>
      <c r="AB43" s="1"/>
      <c r="AC43" s="1"/>
      <c r="AD43" s="1"/>
    </row>
    <row r="44" spans="1:30" ht="15.75" customHeight="1" x14ac:dyDescent="0.3">
      <c r="A44" s="514" t="s">
        <v>37</v>
      </c>
      <c r="B44" s="514" t="s">
        <v>37</v>
      </c>
      <c r="C44" s="500"/>
      <c r="D44" s="515">
        <f t="shared" ca="1" si="14"/>
        <v>9.7999999999999997E-3</v>
      </c>
      <c r="E44" s="502">
        <f t="shared" ca="1" si="15"/>
        <v>2.548</v>
      </c>
      <c r="F44" s="500"/>
      <c r="G44" s="515">
        <f t="shared" ca="1" si="16"/>
        <v>1.95E-2</v>
      </c>
      <c r="H44" s="502">
        <f t="shared" ca="1" si="17"/>
        <v>3.9</v>
      </c>
      <c r="I44" s="1"/>
      <c r="J44" s="515">
        <f t="shared" ca="1" si="18"/>
        <v>0.03</v>
      </c>
      <c r="K44" s="502">
        <f t="shared" ca="1" si="19"/>
        <v>2.0699999999999998</v>
      </c>
      <c r="L44" s="1"/>
      <c r="M44" s="882">
        <f t="shared" ca="1" si="22"/>
        <v>326.14400000000001</v>
      </c>
      <c r="N44" s="545">
        <f t="shared" ca="1" si="23"/>
        <v>71.343999999999994</v>
      </c>
      <c r="O44" s="545">
        <f t="shared" ca="1" si="23"/>
        <v>35.671999999999997</v>
      </c>
      <c r="P44" s="545">
        <f t="shared" ca="1" si="23"/>
        <v>71.343999999999994</v>
      </c>
      <c r="Q44" s="545">
        <f t="shared" ca="1" si="23"/>
        <v>71.343999999999994</v>
      </c>
      <c r="R44" s="545">
        <f t="shared" ca="1" si="23"/>
        <v>0</v>
      </c>
      <c r="S44" s="545">
        <f t="shared" ca="1" si="20"/>
        <v>76.44</v>
      </c>
      <c r="T44" s="540"/>
      <c r="U44" s="545">
        <f t="shared" ca="1" si="24"/>
        <v>0</v>
      </c>
      <c r="V44" s="540"/>
      <c r="W44" s="545">
        <f t="shared" ca="1" si="21"/>
        <v>0</v>
      </c>
      <c r="X44" s="540"/>
      <c r="Y44" s="1"/>
      <c r="Z44" s="1"/>
      <c r="AA44" s="1"/>
      <c r="AB44" s="1"/>
      <c r="AC44" s="1"/>
      <c r="AD44" s="1"/>
    </row>
    <row r="45" spans="1:30" ht="15.75" customHeight="1" x14ac:dyDescent="0.3">
      <c r="A45" s="514" t="s">
        <v>47</v>
      </c>
      <c r="B45" s="514" t="s">
        <v>47</v>
      </c>
      <c r="C45" s="500"/>
      <c r="D45" s="515">
        <f t="shared" ca="1" si="14"/>
        <v>9.2200000000000004E-2</v>
      </c>
      <c r="E45" s="502">
        <f t="shared" ca="1" si="15"/>
        <v>23.972000000000001</v>
      </c>
      <c r="F45" s="500"/>
      <c r="G45" s="515">
        <f t="shared" ca="1" si="16"/>
        <v>9.2999999999999999E-2</v>
      </c>
      <c r="H45" s="502">
        <f t="shared" ca="1" si="17"/>
        <v>18.600000000000001</v>
      </c>
      <c r="I45" s="1"/>
      <c r="J45" s="515">
        <f t="shared" ca="1" si="18"/>
        <v>0.125</v>
      </c>
      <c r="K45" s="502">
        <f t="shared" ca="1" si="19"/>
        <v>8.625</v>
      </c>
      <c r="L45" s="1"/>
      <c r="M45" s="892">
        <f t="shared" ca="1" si="22"/>
        <v>3068.4160000000002</v>
      </c>
      <c r="N45" s="546">
        <f t="shared" ca="1" si="23"/>
        <v>671.21600000000001</v>
      </c>
      <c r="O45" s="546">
        <f t="shared" ca="1" si="23"/>
        <v>335.608</v>
      </c>
      <c r="P45" s="546">
        <f t="shared" ca="1" si="23"/>
        <v>671.21600000000001</v>
      </c>
      <c r="Q45" s="546">
        <f t="shared" ca="1" si="23"/>
        <v>671.21600000000001</v>
      </c>
      <c r="R45" s="546">
        <f t="shared" ca="1" si="23"/>
        <v>0</v>
      </c>
      <c r="S45" s="546">
        <f t="shared" ca="1" si="20"/>
        <v>719.16000000000008</v>
      </c>
      <c r="T45" s="540"/>
      <c r="U45" s="546">
        <f t="shared" ca="1" si="24"/>
        <v>0</v>
      </c>
      <c r="V45" s="540"/>
      <c r="W45" s="546">
        <f t="shared" ca="1" si="21"/>
        <v>0</v>
      </c>
      <c r="X45" s="540"/>
      <c r="Y45" s="1"/>
      <c r="Z45" s="1"/>
      <c r="AA45" s="1"/>
      <c r="AB45" s="1"/>
      <c r="AC45" s="1"/>
      <c r="AD45" s="1"/>
    </row>
    <row r="46" spans="1:30" ht="15.75" customHeight="1" x14ac:dyDescent="0.3">
      <c r="A46" s="514" t="s">
        <v>41</v>
      </c>
      <c r="B46" s="514" t="s">
        <v>41</v>
      </c>
      <c r="C46" s="500"/>
      <c r="D46" s="515">
        <f t="shared" ca="1" si="14"/>
        <v>3.6299999999999999E-2</v>
      </c>
      <c r="E46" s="502">
        <f t="shared" ca="1" si="15"/>
        <v>9.4379999999999988</v>
      </c>
      <c r="F46" s="500"/>
      <c r="G46" s="515">
        <f t="shared" ca="1" si="16"/>
        <v>3.7600000000000001E-2</v>
      </c>
      <c r="H46" s="502">
        <f t="shared" ca="1" si="17"/>
        <v>7.5200000000000005</v>
      </c>
      <c r="I46" s="1"/>
      <c r="J46" s="515">
        <f t="shared" ca="1" si="18"/>
        <v>7.0499999999999993E-2</v>
      </c>
      <c r="K46" s="502">
        <f t="shared" ca="1" si="19"/>
        <v>4.8644999999999996</v>
      </c>
      <c r="L46" s="1"/>
      <c r="M46" s="882">
        <f t="shared" ca="1" si="22"/>
        <v>1208.0639999999999</v>
      </c>
      <c r="N46" s="545">
        <f t="shared" ca="1" si="23"/>
        <v>264.26399999999995</v>
      </c>
      <c r="O46" s="545">
        <f t="shared" ca="1" si="23"/>
        <v>132.13199999999998</v>
      </c>
      <c r="P46" s="545">
        <f t="shared" ca="1" si="23"/>
        <v>264.26399999999995</v>
      </c>
      <c r="Q46" s="545">
        <f t="shared" ca="1" si="23"/>
        <v>264.26399999999995</v>
      </c>
      <c r="R46" s="545">
        <f t="shared" ca="1" si="23"/>
        <v>0</v>
      </c>
      <c r="S46" s="545">
        <f t="shared" ca="1" si="20"/>
        <v>283.14</v>
      </c>
      <c r="T46" s="540"/>
      <c r="U46" s="545">
        <f t="shared" ca="1" si="24"/>
        <v>0</v>
      </c>
      <c r="V46" s="540"/>
      <c r="W46" s="545">
        <f t="shared" ca="1" si="21"/>
        <v>0</v>
      </c>
      <c r="X46" s="540"/>
      <c r="Y46" s="1"/>
      <c r="Z46" s="1"/>
      <c r="AA46" s="1"/>
      <c r="AB46" s="1"/>
      <c r="AC46" s="1"/>
      <c r="AD46" s="1"/>
    </row>
    <row r="47" spans="1:30" ht="15.75" customHeight="1" x14ac:dyDescent="0.3">
      <c r="A47" s="514" t="s">
        <v>43</v>
      </c>
      <c r="B47" s="514" t="s">
        <v>43</v>
      </c>
      <c r="C47" s="500"/>
      <c r="D47" s="515">
        <f t="shared" ca="1" si="14"/>
        <v>2.1600000000000001E-2</v>
      </c>
      <c r="E47" s="502">
        <f t="shared" ca="1" si="15"/>
        <v>5.6160000000000005</v>
      </c>
      <c r="F47" s="500"/>
      <c r="G47" s="515">
        <f t="shared" ca="1" si="16"/>
        <v>1.1299999999999999E-2</v>
      </c>
      <c r="H47" s="502">
        <f t="shared" ca="1" si="17"/>
        <v>2.2599999999999998</v>
      </c>
      <c r="I47" s="1"/>
      <c r="J47" s="515">
        <f t="shared" ca="1" si="18"/>
        <v>2.1600000000000001E-2</v>
      </c>
      <c r="K47" s="502">
        <f t="shared" ca="1" si="19"/>
        <v>1.4904000000000002</v>
      </c>
      <c r="L47" s="1"/>
      <c r="M47" s="892">
        <f t="shared" ca="1" si="22"/>
        <v>718.84800000000007</v>
      </c>
      <c r="N47" s="546">
        <f t="shared" ca="1" si="23"/>
        <v>157.24800000000002</v>
      </c>
      <c r="O47" s="546">
        <f t="shared" ca="1" si="23"/>
        <v>78.624000000000009</v>
      </c>
      <c r="P47" s="546">
        <f t="shared" ca="1" si="23"/>
        <v>157.24800000000002</v>
      </c>
      <c r="Q47" s="546">
        <f t="shared" ca="1" si="23"/>
        <v>157.24800000000002</v>
      </c>
      <c r="R47" s="546">
        <f t="shared" ca="1" si="23"/>
        <v>0</v>
      </c>
      <c r="S47" s="546">
        <f t="shared" ca="1" si="20"/>
        <v>168.48000000000002</v>
      </c>
      <c r="T47" s="540"/>
      <c r="U47" s="546">
        <f t="shared" ca="1" si="24"/>
        <v>0</v>
      </c>
      <c r="V47" s="540"/>
      <c r="W47" s="546">
        <f t="shared" ca="1" si="21"/>
        <v>0</v>
      </c>
      <c r="X47" s="540"/>
      <c r="Y47" s="1"/>
      <c r="Z47" s="1"/>
      <c r="AA47" s="1"/>
      <c r="AB47" s="1"/>
      <c r="AC47" s="1"/>
      <c r="AD47" s="1"/>
    </row>
    <row r="48" spans="1:30" ht="15.75" customHeight="1" x14ac:dyDescent="0.3">
      <c r="A48" s="514" t="s">
        <v>24</v>
      </c>
      <c r="B48" s="514" t="s">
        <v>24</v>
      </c>
      <c r="C48" s="500"/>
      <c r="D48" s="515">
        <f t="shared" ca="1" si="14"/>
        <v>8.7599999999999983E-2</v>
      </c>
      <c r="E48" s="502">
        <f t="shared" ca="1" si="15"/>
        <v>22.775999999999996</v>
      </c>
      <c r="F48" s="500"/>
      <c r="G48" s="515">
        <f t="shared" ca="1" si="16"/>
        <v>0.10929999999999999</v>
      </c>
      <c r="H48" s="502">
        <f t="shared" ca="1" si="17"/>
        <v>21.86</v>
      </c>
      <c r="I48" s="1"/>
      <c r="J48" s="515">
        <f t="shared" ca="1" si="18"/>
        <v>0.19490000000000002</v>
      </c>
      <c r="K48" s="502">
        <f t="shared" ca="1" si="19"/>
        <v>13.448100000000002</v>
      </c>
      <c r="L48" s="1"/>
      <c r="M48" s="882">
        <f t="shared" ca="1" si="22"/>
        <v>2915.3279999999995</v>
      </c>
      <c r="N48" s="545">
        <f t="shared" ca="1" si="23"/>
        <v>637.72799999999984</v>
      </c>
      <c r="O48" s="545">
        <f t="shared" ca="1" si="23"/>
        <v>318.86399999999992</v>
      </c>
      <c r="P48" s="545">
        <f t="shared" ca="1" si="23"/>
        <v>637.72799999999984</v>
      </c>
      <c r="Q48" s="545">
        <f t="shared" ca="1" si="23"/>
        <v>637.72799999999984</v>
      </c>
      <c r="R48" s="545">
        <f t="shared" ca="1" si="23"/>
        <v>0</v>
      </c>
      <c r="S48" s="545">
        <f t="shared" ca="1" si="20"/>
        <v>683.27999999999986</v>
      </c>
      <c r="T48" s="540"/>
      <c r="U48" s="545">
        <f t="shared" ca="1" si="24"/>
        <v>0</v>
      </c>
      <c r="V48" s="540"/>
      <c r="W48" s="545">
        <f t="shared" ca="1" si="21"/>
        <v>0</v>
      </c>
      <c r="X48" s="540"/>
      <c r="Y48" s="1"/>
      <c r="Z48" s="1"/>
      <c r="AA48" s="1"/>
      <c r="AB48" s="1"/>
      <c r="AC48" s="1"/>
      <c r="AD48" s="1"/>
    </row>
    <row r="49" spans="1:30" ht="15.75" customHeight="1" x14ac:dyDescent="0.3">
      <c r="A49" s="514" t="s">
        <v>28</v>
      </c>
      <c r="B49" s="514" t="s">
        <v>28</v>
      </c>
      <c r="C49" s="500"/>
      <c r="D49" s="515">
        <f t="shared" ca="1" si="14"/>
        <v>4.4999999999999997E-3</v>
      </c>
      <c r="E49" s="502">
        <f t="shared" ca="1" si="15"/>
        <v>1.17</v>
      </c>
      <c r="F49" s="500"/>
      <c r="G49" s="515">
        <f t="shared" ca="1" si="16"/>
        <v>5.3E-3</v>
      </c>
      <c r="H49" s="502">
        <f t="shared" ca="1" si="17"/>
        <v>1.06</v>
      </c>
      <c r="I49" s="1"/>
      <c r="J49" s="515">
        <f t="shared" ca="1" si="18"/>
        <v>7.9000000000000008E-3</v>
      </c>
      <c r="K49" s="502">
        <f t="shared" ca="1" si="19"/>
        <v>0.54510000000000003</v>
      </c>
      <c r="L49" s="1"/>
      <c r="M49" s="892">
        <f t="shared" ca="1" si="22"/>
        <v>149.76</v>
      </c>
      <c r="N49" s="546">
        <f t="shared" ca="1" si="23"/>
        <v>32.76</v>
      </c>
      <c r="O49" s="546">
        <f t="shared" ca="1" si="23"/>
        <v>16.38</v>
      </c>
      <c r="P49" s="546">
        <f t="shared" ca="1" si="23"/>
        <v>32.76</v>
      </c>
      <c r="Q49" s="546">
        <f t="shared" ca="1" si="23"/>
        <v>32.76</v>
      </c>
      <c r="R49" s="546">
        <f t="shared" ca="1" si="23"/>
        <v>0</v>
      </c>
      <c r="S49" s="546">
        <f t="shared" ca="1" si="20"/>
        <v>35.099999999999994</v>
      </c>
      <c r="T49" s="540"/>
      <c r="U49" s="546">
        <f t="shared" ca="1" si="24"/>
        <v>0</v>
      </c>
      <c r="V49" s="540"/>
      <c r="W49" s="546">
        <f t="shared" ca="1" si="21"/>
        <v>0</v>
      </c>
      <c r="X49" s="540"/>
      <c r="Y49" s="1"/>
      <c r="Z49" s="1"/>
      <c r="AA49" s="1"/>
      <c r="AB49" s="1"/>
      <c r="AC49" s="1"/>
      <c r="AD49" s="1"/>
    </row>
    <row r="50" spans="1:30" ht="15.75" customHeight="1" x14ac:dyDescent="0.3">
      <c r="A50" s="514" t="s">
        <v>17</v>
      </c>
      <c r="B50" s="514" t="s">
        <v>17</v>
      </c>
      <c r="C50" s="500"/>
      <c r="D50" s="515">
        <f t="shared" ca="1" si="14"/>
        <v>0.21010000000000001</v>
      </c>
      <c r="E50" s="502">
        <f t="shared" ca="1" si="15"/>
        <v>54.626000000000005</v>
      </c>
      <c r="F50" s="500"/>
      <c r="G50" s="515">
        <f t="shared" ca="1" si="16"/>
        <v>0.22620000000000001</v>
      </c>
      <c r="H50" s="502">
        <f t="shared" ca="1" si="17"/>
        <v>45.24</v>
      </c>
      <c r="I50" s="1"/>
      <c r="J50" s="515">
        <f t="shared" ca="1" si="18"/>
        <v>0.14810000000000001</v>
      </c>
      <c r="K50" s="502">
        <f t="shared" ca="1" si="19"/>
        <v>10.218900000000001</v>
      </c>
      <c r="L50" s="1"/>
      <c r="M50" s="882">
        <f t="shared" ca="1" si="22"/>
        <v>6992.1280000000006</v>
      </c>
      <c r="N50" s="545">
        <f t="shared" ca="1" si="23"/>
        <v>1529.5280000000002</v>
      </c>
      <c r="O50" s="545">
        <f t="shared" ca="1" si="23"/>
        <v>764.76400000000012</v>
      </c>
      <c r="P50" s="545">
        <f t="shared" ca="1" si="23"/>
        <v>1529.5280000000002</v>
      </c>
      <c r="Q50" s="545">
        <f t="shared" ca="1" si="23"/>
        <v>1529.5280000000002</v>
      </c>
      <c r="R50" s="545">
        <f t="shared" ca="1" si="23"/>
        <v>0</v>
      </c>
      <c r="S50" s="545">
        <f t="shared" ca="1" si="20"/>
        <v>1638.7800000000002</v>
      </c>
      <c r="T50" s="540"/>
      <c r="U50" s="545">
        <f t="shared" ca="1" si="24"/>
        <v>0</v>
      </c>
      <c r="V50" s="540"/>
      <c r="W50" s="545">
        <f t="shared" ca="1" si="21"/>
        <v>0</v>
      </c>
      <c r="X50" s="540"/>
      <c r="Y50" s="1"/>
      <c r="Z50" s="1"/>
      <c r="AA50" s="1"/>
      <c r="AB50" s="1"/>
      <c r="AC50" s="1"/>
      <c r="AD50" s="1"/>
    </row>
    <row r="51" spans="1:30" ht="15.75" customHeight="1" x14ac:dyDescent="0.3">
      <c r="A51" s="514" t="s">
        <v>12</v>
      </c>
      <c r="B51" s="514" t="s">
        <v>12</v>
      </c>
      <c r="C51" s="500"/>
      <c r="D51" s="515">
        <f t="shared" ca="1" si="14"/>
        <v>1.8700000000000001E-2</v>
      </c>
      <c r="E51" s="502">
        <f t="shared" ca="1" si="15"/>
        <v>4.8620000000000001</v>
      </c>
      <c r="F51" s="500"/>
      <c r="G51" s="515">
        <f t="shared" ca="1" si="16"/>
        <v>1.7399999999999999E-2</v>
      </c>
      <c r="H51" s="502">
        <f t="shared" ca="1" si="17"/>
        <v>3.4799999999999995</v>
      </c>
      <c r="I51" s="1"/>
      <c r="J51" s="515">
        <f t="shared" ca="1" si="18"/>
        <v>0</v>
      </c>
      <c r="K51" s="502">
        <f t="shared" ca="1" si="19"/>
        <v>0</v>
      </c>
      <c r="L51" s="1"/>
      <c r="M51" s="892">
        <f t="shared" ca="1" si="22"/>
        <v>622.33600000000001</v>
      </c>
      <c r="N51" s="546">
        <f t="shared" ca="1" si="23"/>
        <v>136.136</v>
      </c>
      <c r="O51" s="546">
        <f t="shared" ca="1" si="23"/>
        <v>68.067999999999998</v>
      </c>
      <c r="P51" s="546">
        <f t="shared" ca="1" si="23"/>
        <v>136.136</v>
      </c>
      <c r="Q51" s="546">
        <f t="shared" ca="1" si="23"/>
        <v>136.136</v>
      </c>
      <c r="R51" s="546">
        <f t="shared" ca="1" si="23"/>
        <v>0</v>
      </c>
      <c r="S51" s="546">
        <f t="shared" ca="1" si="20"/>
        <v>145.86000000000001</v>
      </c>
      <c r="T51" s="540"/>
      <c r="U51" s="546">
        <f t="shared" ca="1" si="24"/>
        <v>0</v>
      </c>
      <c r="V51" s="540"/>
      <c r="W51" s="546">
        <f t="shared" ca="1" si="21"/>
        <v>0</v>
      </c>
      <c r="X51" s="540"/>
      <c r="Y51" s="1"/>
      <c r="Z51" s="1"/>
      <c r="AA51" s="1"/>
      <c r="AB51" s="1"/>
      <c r="AC51" s="1"/>
      <c r="AD51" s="1"/>
    </row>
    <row r="52" spans="1:30" ht="15.75" customHeight="1" x14ac:dyDescent="0.3">
      <c r="A52" s="514" t="s">
        <v>13</v>
      </c>
      <c r="B52" s="514" t="s">
        <v>13</v>
      </c>
      <c r="C52" s="500"/>
      <c r="D52" s="515">
        <f t="shared" ca="1" si="14"/>
        <v>0.03</v>
      </c>
      <c r="E52" s="502">
        <f t="shared" ca="1" si="15"/>
        <v>7.8</v>
      </c>
      <c r="F52" s="500"/>
      <c r="G52" s="515">
        <f t="shared" ca="1" si="16"/>
        <v>2.4E-2</v>
      </c>
      <c r="H52" s="502">
        <f t="shared" ca="1" si="17"/>
        <v>4.8</v>
      </c>
      <c r="I52" s="1"/>
      <c r="J52" s="515">
        <f t="shared" ca="1" si="18"/>
        <v>0</v>
      </c>
      <c r="K52" s="502">
        <f t="shared" ca="1" si="19"/>
        <v>0</v>
      </c>
      <c r="L52" s="1"/>
      <c r="M52" s="882">
        <f t="shared" ca="1" si="22"/>
        <v>998.4</v>
      </c>
      <c r="N52" s="545">
        <f t="shared" ca="1" si="23"/>
        <v>218.4</v>
      </c>
      <c r="O52" s="545">
        <f t="shared" ca="1" si="23"/>
        <v>109.2</v>
      </c>
      <c r="P52" s="545">
        <f t="shared" ca="1" si="23"/>
        <v>218.4</v>
      </c>
      <c r="Q52" s="545">
        <f t="shared" ca="1" si="23"/>
        <v>218.4</v>
      </c>
      <c r="R52" s="545">
        <f t="shared" ca="1" si="23"/>
        <v>0</v>
      </c>
      <c r="S52" s="545">
        <f t="shared" ca="1" si="20"/>
        <v>234</v>
      </c>
      <c r="T52" s="540"/>
      <c r="U52" s="545">
        <f t="shared" ca="1" si="24"/>
        <v>0</v>
      </c>
      <c r="V52" s="540"/>
      <c r="W52" s="545">
        <f t="shared" ca="1" si="21"/>
        <v>0</v>
      </c>
      <c r="X52" s="540"/>
      <c r="Y52" s="1"/>
      <c r="Z52" s="1"/>
      <c r="AA52" s="1"/>
      <c r="AB52" s="1"/>
      <c r="AC52" s="1"/>
      <c r="AD52" s="1"/>
    </row>
    <row r="53" spans="1:30" ht="14.4" x14ac:dyDescent="0.3">
      <c r="A53" s="514" t="s">
        <v>32</v>
      </c>
      <c r="B53" s="514" t="s">
        <v>32</v>
      </c>
      <c r="C53" s="500"/>
      <c r="D53" s="515">
        <f t="shared" ca="1" si="14"/>
        <v>4.5999999999999999E-3</v>
      </c>
      <c r="E53" s="502">
        <f t="shared" ca="1" si="15"/>
        <v>1.196</v>
      </c>
      <c r="F53" s="500"/>
      <c r="G53" s="515">
        <f t="shared" ca="1" si="16"/>
        <v>6.1999999999999998E-3</v>
      </c>
      <c r="H53" s="502">
        <f t="shared" ca="1" si="17"/>
        <v>1.24</v>
      </c>
      <c r="I53" s="1"/>
      <c r="J53" s="515">
        <f t="shared" ca="1" si="18"/>
        <v>0</v>
      </c>
      <c r="K53" s="502">
        <f t="shared" ca="1" si="19"/>
        <v>0</v>
      </c>
      <c r="L53" s="1"/>
      <c r="M53" s="892">
        <f t="shared" ca="1" si="22"/>
        <v>136.34399999999999</v>
      </c>
      <c r="N53" s="546">
        <f t="shared" ca="1" si="23"/>
        <v>33.488</v>
      </c>
      <c r="O53" s="546"/>
      <c r="P53" s="546">
        <f t="shared" ca="1" si="23"/>
        <v>33.488</v>
      </c>
      <c r="Q53" s="546">
        <f t="shared" ca="1" si="23"/>
        <v>33.488</v>
      </c>
      <c r="R53" s="546">
        <f t="shared" ca="1" si="23"/>
        <v>0</v>
      </c>
      <c r="S53" s="546">
        <f t="shared" ca="1" si="20"/>
        <v>35.879999999999995</v>
      </c>
      <c r="T53" s="540"/>
      <c r="U53" s="546">
        <f t="shared" ca="1" si="24"/>
        <v>0</v>
      </c>
      <c r="V53" s="540"/>
      <c r="W53" s="546">
        <f t="shared" ca="1" si="21"/>
        <v>0</v>
      </c>
      <c r="X53" s="540"/>
      <c r="Y53" s="1"/>
      <c r="Z53" s="1"/>
      <c r="AA53" s="1"/>
      <c r="AB53" s="1"/>
      <c r="AC53" s="1"/>
      <c r="AD53" s="1"/>
    </row>
    <row r="54" spans="1:30" ht="15.75" customHeight="1" x14ac:dyDescent="0.3">
      <c r="A54" s="514" t="s">
        <v>14</v>
      </c>
      <c r="B54" s="514" t="s">
        <v>14</v>
      </c>
      <c r="C54" s="500"/>
      <c r="D54" s="515">
        <f t="shared" ca="1" si="14"/>
        <v>1.17E-2</v>
      </c>
      <c r="E54" s="502">
        <f t="shared" ca="1" si="15"/>
        <v>3.0420000000000003</v>
      </c>
      <c r="F54" s="500"/>
      <c r="G54" s="515">
        <f t="shared" ca="1" si="16"/>
        <v>1.21E-2</v>
      </c>
      <c r="H54" s="502">
        <f t="shared" ca="1" si="17"/>
        <v>2.42</v>
      </c>
      <c r="I54" s="1"/>
      <c r="J54" s="515">
        <f t="shared" ca="1" si="18"/>
        <v>0</v>
      </c>
      <c r="K54" s="502">
        <f t="shared" ca="1" si="19"/>
        <v>0</v>
      </c>
      <c r="L54" s="1"/>
      <c r="M54" s="882">
        <f t="shared" ca="1" si="22"/>
        <v>389.37599999999998</v>
      </c>
      <c r="N54" s="545">
        <f t="shared" ca="1" si="23"/>
        <v>85.176000000000002</v>
      </c>
      <c r="O54" s="545">
        <f t="shared" ca="1" si="23"/>
        <v>42.588000000000001</v>
      </c>
      <c r="P54" s="545">
        <f t="shared" ca="1" si="23"/>
        <v>85.176000000000002</v>
      </c>
      <c r="Q54" s="545">
        <f t="shared" ca="1" si="23"/>
        <v>85.176000000000002</v>
      </c>
      <c r="R54" s="545">
        <f t="shared" ca="1" si="23"/>
        <v>0</v>
      </c>
      <c r="S54" s="545">
        <f t="shared" ca="1" si="20"/>
        <v>91.26</v>
      </c>
      <c r="T54" s="540"/>
      <c r="U54" s="545">
        <f t="shared" ca="1" si="24"/>
        <v>0</v>
      </c>
      <c r="V54" s="540"/>
      <c r="W54" s="545">
        <f t="shared" ca="1" si="21"/>
        <v>0</v>
      </c>
      <c r="X54" s="540"/>
      <c r="Y54" s="1"/>
      <c r="Z54" s="1"/>
      <c r="AA54" s="1"/>
      <c r="AB54" s="1"/>
      <c r="AC54" s="1"/>
      <c r="AD54" s="1"/>
    </row>
    <row r="55" spans="1:30" ht="15.75" customHeight="1" x14ac:dyDescent="0.3">
      <c r="A55" s="514" t="s">
        <v>15</v>
      </c>
      <c r="B55" s="514" t="s">
        <v>15</v>
      </c>
      <c r="C55" s="500"/>
      <c r="D55" s="515">
        <f t="shared" ca="1" si="14"/>
        <v>1.0699999999999999E-2</v>
      </c>
      <c r="E55" s="502">
        <f t="shared" ca="1" si="15"/>
        <v>2.782</v>
      </c>
      <c r="F55" s="500"/>
      <c r="G55" s="515">
        <f t="shared" ca="1" si="16"/>
        <v>1.1900000000000001E-2</v>
      </c>
      <c r="H55" s="502">
        <f t="shared" ca="1" si="17"/>
        <v>2.3800000000000003</v>
      </c>
      <c r="I55" s="1"/>
      <c r="J55" s="515">
        <f t="shared" ca="1" si="18"/>
        <v>0</v>
      </c>
      <c r="K55" s="502">
        <f t="shared" ca="1" si="19"/>
        <v>0</v>
      </c>
      <c r="L55" s="1"/>
      <c r="M55" s="892">
        <f t="shared" ca="1" si="22"/>
        <v>356.096</v>
      </c>
      <c r="N55" s="546">
        <f t="shared" ca="1" si="23"/>
        <v>77.896000000000001</v>
      </c>
      <c r="O55" s="546">
        <f t="shared" ca="1" si="23"/>
        <v>38.948</v>
      </c>
      <c r="P55" s="546">
        <f t="shared" ca="1" si="23"/>
        <v>77.896000000000001</v>
      </c>
      <c r="Q55" s="546">
        <f t="shared" ca="1" si="23"/>
        <v>77.896000000000001</v>
      </c>
      <c r="R55" s="546">
        <f t="shared" ca="1" si="23"/>
        <v>0</v>
      </c>
      <c r="S55" s="546">
        <f t="shared" ca="1" si="20"/>
        <v>83.460000000000008</v>
      </c>
      <c r="T55" s="540"/>
      <c r="U55" s="546">
        <f t="shared" ca="1" si="24"/>
        <v>0</v>
      </c>
      <c r="V55" s="540"/>
      <c r="W55" s="546">
        <f t="shared" ca="1" si="21"/>
        <v>0</v>
      </c>
      <c r="X55" s="540"/>
      <c r="Y55" s="1"/>
      <c r="Z55" s="1"/>
      <c r="AA55" s="1"/>
      <c r="AB55" s="1"/>
      <c r="AC55" s="1"/>
      <c r="AD55" s="1"/>
    </row>
    <row r="56" spans="1:30" ht="15.75" customHeight="1" x14ac:dyDescent="0.3">
      <c r="A56" s="514" t="s">
        <v>40</v>
      </c>
      <c r="B56" s="514" t="s">
        <v>40</v>
      </c>
      <c r="C56" s="500"/>
      <c r="D56" s="515">
        <f t="shared" ca="1" si="14"/>
        <v>8.4000000000000005E-2</v>
      </c>
      <c r="E56" s="502">
        <f t="shared" ca="1" si="15"/>
        <v>21.84</v>
      </c>
      <c r="F56" s="500"/>
      <c r="G56" s="515">
        <f t="shared" ca="1" si="16"/>
        <v>5.7599999999999998E-2</v>
      </c>
      <c r="H56" s="502">
        <f t="shared" ca="1" si="17"/>
        <v>11.52</v>
      </c>
      <c r="I56" s="1"/>
      <c r="J56" s="515">
        <f t="shared" ca="1" si="18"/>
        <v>1.6400000000000001E-2</v>
      </c>
      <c r="K56" s="502">
        <f t="shared" ca="1" si="19"/>
        <v>1.1316000000000002</v>
      </c>
      <c r="L56" s="1"/>
      <c r="M56" s="882">
        <f t="shared" ca="1" si="22"/>
        <v>2795.5199999999995</v>
      </c>
      <c r="N56" s="545">
        <f t="shared" ca="1" si="23"/>
        <v>611.52</v>
      </c>
      <c r="O56" s="545">
        <f t="shared" ca="1" si="23"/>
        <v>305.76</v>
      </c>
      <c r="P56" s="545">
        <f t="shared" ca="1" si="23"/>
        <v>611.52</v>
      </c>
      <c r="Q56" s="545">
        <f t="shared" ca="1" si="23"/>
        <v>611.52</v>
      </c>
      <c r="R56" s="545">
        <f t="shared" ca="1" si="23"/>
        <v>0</v>
      </c>
      <c r="S56" s="545">
        <f t="shared" ca="1" si="20"/>
        <v>655.20000000000005</v>
      </c>
      <c r="T56" s="540"/>
      <c r="U56" s="545">
        <f t="shared" ca="1" si="24"/>
        <v>0</v>
      </c>
      <c r="V56" s="540"/>
      <c r="W56" s="545">
        <f t="shared" ca="1" si="21"/>
        <v>0</v>
      </c>
      <c r="X56" s="540"/>
      <c r="Y56" s="1"/>
      <c r="Z56" s="1"/>
      <c r="AA56" s="1"/>
      <c r="AB56" s="1"/>
      <c r="AC56" s="1"/>
      <c r="AD56" s="1"/>
    </row>
    <row r="57" spans="1:30" ht="15.75" customHeight="1" x14ac:dyDescent="0.3">
      <c r="A57" s="514" t="s">
        <v>35</v>
      </c>
      <c r="B57" s="514" t="s">
        <v>35</v>
      </c>
      <c r="C57" s="500"/>
      <c r="D57" s="515">
        <f t="shared" ca="1" si="14"/>
        <v>0.15279999999999999</v>
      </c>
      <c r="E57" s="502">
        <f t="shared" ca="1" si="15"/>
        <v>39.727999999999994</v>
      </c>
      <c r="F57" s="500"/>
      <c r="G57" s="515">
        <f t="shared" ca="1" si="16"/>
        <v>0.14729999999999999</v>
      </c>
      <c r="H57" s="502">
        <f t="shared" ca="1" si="17"/>
        <v>29.459999999999997</v>
      </c>
      <c r="I57" s="1"/>
      <c r="J57" s="515">
        <f t="shared" ca="1" si="18"/>
        <v>0.2056</v>
      </c>
      <c r="K57" s="502">
        <f t="shared" ca="1" si="19"/>
        <v>14.186400000000001</v>
      </c>
      <c r="L57" s="1"/>
      <c r="M57" s="892">
        <f t="shared" ca="1" si="22"/>
        <v>5085.1839999999993</v>
      </c>
      <c r="N57" s="546">
        <f t="shared" ca="1" si="23"/>
        <v>1112.3839999999998</v>
      </c>
      <c r="O57" s="546">
        <f t="shared" ca="1" si="23"/>
        <v>556.19199999999989</v>
      </c>
      <c r="P57" s="546">
        <f t="shared" ca="1" si="23"/>
        <v>1112.3839999999998</v>
      </c>
      <c r="Q57" s="546">
        <f t="shared" ca="1" si="23"/>
        <v>1112.3839999999998</v>
      </c>
      <c r="R57" s="546">
        <f t="shared" ca="1" si="23"/>
        <v>0</v>
      </c>
      <c r="S57" s="546">
        <f t="shared" ca="1" si="20"/>
        <v>1191.8399999999999</v>
      </c>
      <c r="T57" s="540"/>
      <c r="U57" s="546">
        <f t="shared" ca="1" si="24"/>
        <v>0</v>
      </c>
      <c r="V57" s="540"/>
      <c r="W57" s="546">
        <f t="shared" ca="1" si="21"/>
        <v>0</v>
      </c>
      <c r="X57" s="540"/>
      <c r="Y57" s="1"/>
      <c r="Z57" s="1"/>
      <c r="AA57" s="1"/>
      <c r="AB57" s="1"/>
      <c r="AC57" s="1"/>
      <c r="AD57" s="1"/>
    </row>
    <row r="58" spans="1:30" ht="15.75" customHeight="1" x14ac:dyDescent="0.3">
      <c r="A58" s="514" t="s">
        <v>45</v>
      </c>
      <c r="B58" s="514" t="s">
        <v>45</v>
      </c>
      <c r="C58" s="500"/>
      <c r="D58" s="515">
        <f t="shared" ca="1" si="14"/>
        <v>6.4199999999999993E-2</v>
      </c>
      <c r="E58" s="502">
        <f t="shared" ca="1" si="15"/>
        <v>16.691999999999997</v>
      </c>
      <c r="F58" s="500"/>
      <c r="G58" s="515">
        <f t="shared" ca="1" si="16"/>
        <v>5.8599999999999999E-2</v>
      </c>
      <c r="H58" s="502">
        <f t="shared" ca="1" si="17"/>
        <v>11.72</v>
      </c>
      <c r="I58" s="1"/>
      <c r="J58" s="515">
        <f t="shared" ca="1" si="18"/>
        <v>8.9700000000000002E-2</v>
      </c>
      <c r="K58" s="502">
        <f t="shared" ca="1" si="19"/>
        <v>6.1893000000000002</v>
      </c>
      <c r="L58" s="1"/>
      <c r="M58" s="882">
        <f t="shared" ca="1" si="22"/>
        <v>11336.675999999999</v>
      </c>
      <c r="N58" s="545">
        <f t="shared" ca="1" si="23"/>
        <v>467.37599999999992</v>
      </c>
      <c r="O58" s="545">
        <f t="shared" ca="1" si="23"/>
        <v>233.68799999999996</v>
      </c>
      <c r="P58" s="545">
        <f t="shared" ca="1" si="23"/>
        <v>467.37599999999992</v>
      </c>
      <c r="Q58" s="545">
        <f t="shared" ca="1" si="23"/>
        <v>467.37599999999992</v>
      </c>
      <c r="R58" s="545">
        <f t="shared" ca="1" si="23"/>
        <v>0</v>
      </c>
      <c r="S58" s="545">
        <f ca="1">+S29+S37+S43+S49+S57</f>
        <v>9700.86</v>
      </c>
      <c r="T58" s="540"/>
      <c r="U58" s="545">
        <f ca="1">+U29+U37+U43+U49+U57</f>
        <v>0</v>
      </c>
      <c r="V58" s="540"/>
      <c r="W58" s="545">
        <f t="shared" ca="1" si="21"/>
        <v>0</v>
      </c>
      <c r="X58" s="540"/>
      <c r="Y58" s="1"/>
      <c r="Z58" s="1"/>
      <c r="AA58" s="1"/>
      <c r="AB58" s="1"/>
      <c r="AC58" s="1"/>
      <c r="AD58" s="1"/>
    </row>
    <row r="59" spans="1:30" ht="15.75" customHeight="1" x14ac:dyDescent="0.3">
      <c r="A59" s="514" t="s">
        <v>49</v>
      </c>
      <c r="B59" s="514" t="s">
        <v>49</v>
      </c>
      <c r="C59" s="500"/>
      <c r="D59" s="515">
        <f t="shared" ca="1" si="14"/>
        <v>0.1019</v>
      </c>
      <c r="E59" s="502">
        <f t="shared" ca="1" si="15"/>
        <v>26.494</v>
      </c>
      <c r="F59" s="500"/>
      <c r="G59" s="515">
        <f t="shared" ca="1" si="16"/>
        <v>0.1096</v>
      </c>
      <c r="H59" s="502">
        <f t="shared" ca="1" si="17"/>
        <v>21.92</v>
      </c>
      <c r="I59" s="1"/>
      <c r="J59" s="515">
        <f t="shared" ca="1" si="18"/>
        <v>7.6100000000000001E-2</v>
      </c>
      <c r="K59" s="502">
        <f t="shared" ca="1" si="19"/>
        <v>5.2508999999999997</v>
      </c>
      <c r="L59" s="1"/>
      <c r="M59" s="892">
        <f t="shared" ca="1" si="22"/>
        <v>3391.232</v>
      </c>
      <c r="N59" s="546">
        <f t="shared" ca="1" si="23"/>
        <v>741.83199999999999</v>
      </c>
      <c r="O59" s="546">
        <f t="shared" ca="1" si="23"/>
        <v>370.916</v>
      </c>
      <c r="P59" s="546">
        <f t="shared" ca="1" si="23"/>
        <v>741.83199999999999</v>
      </c>
      <c r="Q59" s="546">
        <f t="shared" ca="1" si="23"/>
        <v>741.83199999999999</v>
      </c>
      <c r="R59" s="546">
        <f t="shared" ca="1" si="23"/>
        <v>0</v>
      </c>
      <c r="S59" s="546">
        <f t="shared" ca="1" si="23"/>
        <v>794.81999999999994</v>
      </c>
      <c r="T59" s="540"/>
      <c r="U59" s="546">
        <f t="shared" ca="1" si="24"/>
        <v>0</v>
      </c>
      <c r="V59" s="540"/>
      <c r="W59" s="546">
        <f t="shared" ca="1" si="21"/>
        <v>0</v>
      </c>
      <c r="X59" s="540"/>
      <c r="Y59" s="1"/>
      <c r="Z59" s="1"/>
      <c r="AA59" s="1"/>
      <c r="AB59" s="1"/>
      <c r="AC59" s="1"/>
      <c r="AD59" s="1"/>
    </row>
    <row r="60" spans="1:30" ht="15.75" customHeight="1" thickBot="1" x14ac:dyDescent="0.35">
      <c r="A60" s="514" t="s">
        <v>53</v>
      </c>
      <c r="B60" s="514" t="s">
        <v>53</v>
      </c>
      <c r="C60" s="500"/>
      <c r="D60" s="515">
        <f t="shared" ca="1" si="14"/>
        <v>3.8E-3</v>
      </c>
      <c r="E60" s="502">
        <f t="shared" ca="1" si="15"/>
        <v>0.98799999999999999</v>
      </c>
      <c r="F60" s="500"/>
      <c r="G60" s="515">
        <f t="shared" ca="1" si="16"/>
        <v>4.7999999999999996E-3</v>
      </c>
      <c r="H60" s="502"/>
      <c r="I60" s="1"/>
      <c r="J60" s="515">
        <f t="shared" ca="1" si="18"/>
        <v>0</v>
      </c>
      <c r="K60" s="502"/>
      <c r="L60" s="1"/>
      <c r="M60" s="882">
        <f t="shared" ca="1" si="22"/>
        <v>126.464</v>
      </c>
      <c r="N60" s="545">
        <f t="shared" ca="1" si="23"/>
        <v>27.664000000000001</v>
      </c>
      <c r="O60" s="545">
        <f t="shared" ca="1" si="23"/>
        <v>13.832000000000001</v>
      </c>
      <c r="P60" s="545">
        <f t="shared" ca="1" si="23"/>
        <v>27.664000000000001</v>
      </c>
      <c r="Q60" s="545">
        <f t="shared" ca="1" si="23"/>
        <v>27.664000000000001</v>
      </c>
      <c r="R60" s="545">
        <f t="shared" ca="1" si="23"/>
        <v>0</v>
      </c>
      <c r="S60" s="545">
        <f t="shared" ca="1" si="23"/>
        <v>29.64</v>
      </c>
      <c r="T60" s="540"/>
      <c r="U60" s="545">
        <f t="shared" si="24"/>
        <v>0</v>
      </c>
      <c r="V60" s="540"/>
      <c r="W60" s="545">
        <f t="shared" si="21"/>
        <v>0</v>
      </c>
      <c r="X60" s="540"/>
      <c r="Y60" s="1"/>
      <c r="Z60" s="1"/>
      <c r="AA60" s="1"/>
      <c r="AB60" s="1"/>
      <c r="AC60" s="1"/>
      <c r="AD60" s="1"/>
    </row>
    <row r="61" spans="1:30" ht="15.75" customHeight="1" thickBot="1" x14ac:dyDescent="0.35">
      <c r="A61" s="514" t="s">
        <v>58</v>
      </c>
      <c r="B61" s="514" t="s">
        <v>58</v>
      </c>
      <c r="C61" s="500" t="s">
        <v>54</v>
      </c>
      <c r="D61" s="518">
        <f ca="1">+SUM(D42:D60)</f>
        <v>0.99690000000000023</v>
      </c>
      <c r="E61" s="519">
        <f ca="1">+SUM(E42:E60)</f>
        <v>259.19400000000002</v>
      </c>
      <c r="F61" s="500"/>
      <c r="G61" s="518">
        <f ca="1">+SUM(G42:G60)</f>
        <v>0.96120000000000005</v>
      </c>
      <c r="H61" s="519">
        <f ca="1">+SUM(H42:H60)</f>
        <v>191.28000000000003</v>
      </c>
      <c r="I61" s="1" t="s">
        <v>54</v>
      </c>
      <c r="J61" s="518">
        <f ca="1">+SUM(J42:J60)</f>
        <v>0.99760000000000004</v>
      </c>
      <c r="K61" s="519">
        <f ca="1">+SUM(K42:K60)</f>
        <v>68.834400000000002</v>
      </c>
      <c r="L61" s="1"/>
      <c r="M61" s="547">
        <f ca="1">+SUM(M42:M60)</f>
        <v>42360.188000000002</v>
      </c>
      <c r="N61" s="547">
        <f t="shared" ca="1" si="23"/>
        <v>7257.4320000000007</v>
      </c>
      <c r="O61" s="547">
        <f t="shared" ca="1" si="23"/>
        <v>3628.7160000000003</v>
      </c>
      <c r="P61" s="547">
        <f t="shared" ca="1" si="23"/>
        <v>7257.4320000000007</v>
      </c>
      <c r="Q61" s="547">
        <f t="shared" ca="1" si="23"/>
        <v>7257.4320000000007</v>
      </c>
      <c r="R61" s="547">
        <f t="shared" ca="1" si="23"/>
        <v>0</v>
      </c>
      <c r="S61" s="547">
        <f t="shared" ca="1" si="23"/>
        <v>7775.8200000000006</v>
      </c>
      <c r="T61" s="541"/>
      <c r="U61" s="547">
        <f ca="1">+SUM(U42:U60)</f>
        <v>0</v>
      </c>
      <c r="V61" s="540"/>
      <c r="W61" s="547">
        <f ca="1">+SUM(W42:W60)</f>
        <v>0</v>
      </c>
      <c r="X61" s="540"/>
      <c r="Y61" s="1"/>
      <c r="Z61" s="1"/>
      <c r="AA61" s="1"/>
      <c r="AB61" s="1"/>
      <c r="AC61" s="1"/>
      <c r="AD61" s="1"/>
    </row>
    <row r="62" spans="1:30" ht="10.5" customHeight="1" x14ac:dyDescent="0.2">
      <c r="A62" s="1"/>
      <c r="B62" s="1"/>
      <c r="C62" s="1"/>
      <c r="D62" s="1"/>
      <c r="E62" s="1"/>
      <c r="F62" s="1"/>
      <c r="G62" s="1"/>
      <c r="H62" s="1" t="s">
        <v>59</v>
      </c>
      <c r="I62" s="1"/>
      <c r="J62" s="1"/>
      <c r="K62" s="1"/>
      <c r="L62" s="1"/>
      <c r="M62" s="5">
        <f ca="1">+M61-M59-M58</f>
        <v>27632.280000000006</v>
      </c>
      <c r="N62" s="5"/>
      <c r="O62" s="5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0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5">
        <f ca="1">+M61-M37</f>
        <v>9183.356000000007</v>
      </c>
      <c r="N63" s="5"/>
      <c r="O63" s="5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0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5"/>
      <c r="N64" s="5"/>
      <c r="O64" s="5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0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5"/>
      <c r="N65" s="5"/>
      <c r="O65" s="5"/>
      <c r="P65" s="5"/>
      <c r="Q65" s="5"/>
      <c r="R65" s="5"/>
      <c r="S65" s="5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0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5"/>
      <c r="N66" s="5"/>
      <c r="O66" s="5"/>
      <c r="P66" s="5"/>
      <c r="Q66" s="5"/>
      <c r="R66" s="5"/>
      <c r="S66" s="5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0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5"/>
      <c r="N67" s="5"/>
      <c r="O67" s="5"/>
      <c r="P67" s="5"/>
      <c r="Q67" s="5"/>
      <c r="R67" s="5"/>
      <c r="S67" s="5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0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5"/>
      <c r="N68" s="5"/>
      <c r="O68" s="5"/>
      <c r="P68" s="5"/>
      <c r="Q68" s="5"/>
      <c r="R68" s="5"/>
      <c r="S68" s="5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0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5"/>
      <c r="N69" s="5"/>
      <c r="O69" s="5"/>
      <c r="P69" s="5"/>
      <c r="Q69" s="5"/>
      <c r="R69" s="5"/>
      <c r="S69" s="5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0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5"/>
      <c r="N70" s="5"/>
      <c r="O70" s="5"/>
      <c r="P70" s="5"/>
      <c r="Q70" s="5"/>
      <c r="R70" s="5"/>
      <c r="S70" s="5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0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5"/>
      <c r="N71" s="5"/>
      <c r="O71" s="5"/>
      <c r="P71" s="5"/>
      <c r="Q71" s="5"/>
      <c r="R71" s="5"/>
      <c r="S71" s="5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0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5"/>
      <c r="N72" s="5"/>
      <c r="O72" s="5"/>
      <c r="P72" s="5"/>
      <c r="Q72" s="5"/>
      <c r="R72" s="5"/>
      <c r="S72" s="5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0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5"/>
      <c r="N73" s="5"/>
      <c r="O73" s="5"/>
      <c r="P73" s="5"/>
      <c r="Q73" s="5"/>
      <c r="R73" s="5"/>
      <c r="S73" s="5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0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5"/>
      <c r="N74" s="5"/>
      <c r="O74" s="5"/>
      <c r="P74" s="5"/>
      <c r="Q74" s="5"/>
      <c r="R74" s="5"/>
      <c r="S74" s="5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0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5"/>
      <c r="N75" s="5"/>
      <c r="O75" s="5"/>
      <c r="P75" s="5"/>
      <c r="Q75" s="5"/>
      <c r="R75" s="5"/>
      <c r="S75" s="5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0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5"/>
      <c r="N76" s="5"/>
      <c r="O76" s="5"/>
      <c r="P76" s="5"/>
      <c r="Q76" s="5"/>
      <c r="R76" s="5"/>
      <c r="S76" s="5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0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5"/>
      <c r="N77" s="5"/>
      <c r="O77" s="1024"/>
      <c r="P77" s="5"/>
      <c r="Q77" s="5"/>
      <c r="R77" s="5"/>
      <c r="S77" s="5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0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5"/>
      <c r="N78" s="5"/>
      <c r="O78" s="5"/>
      <c r="P78" s="5"/>
      <c r="Q78" s="5"/>
      <c r="R78" s="5"/>
      <c r="S78" s="5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0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5"/>
      <c r="N79" s="5"/>
      <c r="O79" s="5"/>
      <c r="P79" s="5"/>
      <c r="Q79" s="5"/>
      <c r="R79" s="5"/>
      <c r="S79" s="5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0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5"/>
      <c r="N80" s="5"/>
      <c r="O80" s="5"/>
      <c r="P80" s="5"/>
      <c r="Q80" s="5"/>
      <c r="R80" s="5"/>
      <c r="S80" s="5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0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5"/>
      <c r="N81" s="5"/>
      <c r="O81" s="5"/>
      <c r="P81" s="5"/>
      <c r="Q81" s="5"/>
      <c r="R81" s="5"/>
      <c r="S81" s="5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0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5"/>
      <c r="N82" s="5"/>
      <c r="O82" s="5"/>
      <c r="P82" s="5"/>
      <c r="Q82" s="5"/>
      <c r="R82" s="5"/>
      <c r="S82" s="5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0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5"/>
      <c r="N83" s="5"/>
      <c r="O83" s="5"/>
      <c r="P83" s="5"/>
      <c r="Q83" s="5"/>
      <c r="R83" s="5"/>
      <c r="S83" s="5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0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5"/>
      <c r="N84" s="5"/>
      <c r="O84" s="5"/>
      <c r="P84" s="5"/>
      <c r="Q84" s="5"/>
      <c r="R84" s="5"/>
      <c r="S84" s="5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0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5"/>
      <c r="N85" s="5"/>
      <c r="O85" s="5"/>
      <c r="P85" s="5"/>
      <c r="Q85" s="5"/>
      <c r="R85" s="5"/>
      <c r="S85" s="5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0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5"/>
      <c r="N86" s="5"/>
      <c r="O86" s="5"/>
      <c r="P86" s="5"/>
      <c r="Q86" s="5"/>
      <c r="R86" s="5"/>
      <c r="S86" s="5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0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5"/>
      <c r="N87" s="5"/>
      <c r="O87" s="5"/>
      <c r="P87" s="5"/>
      <c r="Q87" s="5"/>
      <c r="R87" s="5"/>
      <c r="S87" s="5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0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5"/>
      <c r="N88" s="5"/>
      <c r="O88" s="5"/>
      <c r="P88" s="5"/>
      <c r="Q88" s="5"/>
      <c r="R88" s="5"/>
      <c r="S88" s="5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0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5"/>
      <c r="N89" s="5"/>
      <c r="O89" s="5"/>
      <c r="P89" s="5"/>
      <c r="Q89" s="5"/>
      <c r="R89" s="5"/>
      <c r="S89" s="5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0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5"/>
      <c r="N90" s="5"/>
      <c r="O90" s="5"/>
      <c r="P90" s="5"/>
      <c r="Q90" s="5"/>
      <c r="R90" s="5"/>
      <c r="S90" s="5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0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5"/>
      <c r="N91" s="5"/>
      <c r="O91" s="5"/>
      <c r="P91" s="5"/>
      <c r="Q91" s="5"/>
      <c r="R91" s="5"/>
      <c r="S91" s="5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0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5"/>
      <c r="N92" s="5"/>
      <c r="O92" s="5"/>
      <c r="P92" s="5"/>
      <c r="Q92" s="5"/>
      <c r="R92" s="5"/>
      <c r="S92" s="5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0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5"/>
      <c r="N93" s="5"/>
      <c r="O93" s="5"/>
      <c r="P93" s="5"/>
      <c r="Q93" s="5"/>
      <c r="R93" s="5"/>
      <c r="S93" s="5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0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5"/>
      <c r="N94" s="5"/>
      <c r="O94" s="5"/>
      <c r="P94" s="5"/>
      <c r="Q94" s="5"/>
      <c r="R94" s="5"/>
      <c r="S94" s="5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0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5"/>
      <c r="N95" s="5"/>
      <c r="O95" s="5"/>
      <c r="P95" s="5"/>
      <c r="Q95" s="5"/>
      <c r="R95" s="5"/>
      <c r="S95" s="5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0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5"/>
      <c r="N96" s="5"/>
      <c r="O96" s="5"/>
      <c r="P96" s="5"/>
      <c r="Q96" s="5"/>
      <c r="R96" s="5"/>
      <c r="S96" s="5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0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5"/>
      <c r="N97" s="5"/>
      <c r="O97" s="5"/>
      <c r="P97" s="5"/>
      <c r="Q97" s="5"/>
      <c r="R97" s="5"/>
      <c r="S97" s="5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0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5"/>
      <c r="N98" s="5"/>
      <c r="O98" s="5"/>
      <c r="P98" s="5"/>
      <c r="Q98" s="5"/>
      <c r="R98" s="5"/>
      <c r="S98" s="5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0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5"/>
      <c r="N99" s="5"/>
      <c r="O99" s="5"/>
      <c r="P99" s="5"/>
      <c r="Q99" s="5"/>
      <c r="R99" s="5"/>
      <c r="S99" s="5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0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5"/>
      <c r="N100" s="5"/>
      <c r="O100" s="5"/>
      <c r="P100" s="5"/>
      <c r="Q100" s="5"/>
      <c r="R100" s="5"/>
      <c r="S100" s="5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0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5"/>
      <c r="N101" s="5"/>
      <c r="O101" s="5"/>
      <c r="P101" s="5"/>
      <c r="Q101" s="5"/>
      <c r="R101" s="5"/>
      <c r="S101" s="5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0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5"/>
      <c r="N102" s="5"/>
      <c r="O102" s="5"/>
      <c r="P102" s="5"/>
      <c r="Q102" s="5"/>
      <c r="R102" s="5"/>
      <c r="S102" s="5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0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5"/>
      <c r="N103" s="5"/>
      <c r="O103" s="5"/>
      <c r="P103" s="5"/>
      <c r="Q103" s="5"/>
      <c r="R103" s="5"/>
      <c r="S103" s="5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0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5"/>
      <c r="N104" s="5"/>
      <c r="O104" s="5"/>
      <c r="P104" s="5"/>
      <c r="Q104" s="5"/>
      <c r="R104" s="5"/>
      <c r="S104" s="5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0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5"/>
      <c r="N105" s="5"/>
      <c r="O105" s="5"/>
      <c r="P105" s="5"/>
      <c r="Q105" s="5"/>
      <c r="R105" s="5"/>
      <c r="S105" s="5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0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5"/>
      <c r="N106" s="5"/>
      <c r="O106" s="5"/>
      <c r="P106" s="5"/>
      <c r="Q106" s="5"/>
      <c r="R106" s="5"/>
      <c r="S106" s="5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0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5"/>
      <c r="N107" s="5"/>
      <c r="O107" s="5"/>
      <c r="P107" s="5"/>
      <c r="Q107" s="5"/>
      <c r="R107" s="5"/>
      <c r="S107" s="5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0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5"/>
      <c r="N108" s="5"/>
      <c r="O108" s="5"/>
      <c r="P108" s="5"/>
      <c r="Q108" s="5"/>
      <c r="R108" s="5"/>
      <c r="S108" s="5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0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5"/>
      <c r="N109" s="5"/>
      <c r="O109" s="5"/>
      <c r="P109" s="5"/>
      <c r="Q109" s="5"/>
      <c r="R109" s="5"/>
      <c r="S109" s="5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0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5"/>
      <c r="N110" s="5"/>
      <c r="O110" s="5"/>
      <c r="P110" s="5"/>
      <c r="Q110" s="5"/>
      <c r="R110" s="5"/>
      <c r="S110" s="5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0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5"/>
      <c r="N111" s="5"/>
      <c r="O111" s="5"/>
      <c r="P111" s="5"/>
      <c r="Q111" s="5"/>
      <c r="R111" s="5"/>
      <c r="S111" s="5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0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5"/>
      <c r="N112" s="5"/>
      <c r="O112" s="5"/>
      <c r="P112" s="5"/>
      <c r="Q112" s="5"/>
      <c r="R112" s="5"/>
      <c r="S112" s="5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0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5"/>
      <c r="N113" s="5"/>
      <c r="O113" s="5"/>
      <c r="P113" s="5"/>
      <c r="Q113" s="5"/>
      <c r="R113" s="5"/>
      <c r="S113" s="5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0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5"/>
      <c r="N114" s="5"/>
      <c r="O114" s="5"/>
      <c r="P114" s="5"/>
      <c r="Q114" s="5"/>
      <c r="R114" s="5"/>
      <c r="S114" s="5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0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5"/>
      <c r="N115" s="5"/>
      <c r="O115" s="5"/>
      <c r="P115" s="5"/>
      <c r="Q115" s="5"/>
      <c r="R115" s="5"/>
      <c r="S115" s="5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0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5"/>
      <c r="N116" s="5"/>
      <c r="O116" s="5"/>
      <c r="P116" s="5"/>
      <c r="Q116" s="5"/>
      <c r="R116" s="5"/>
      <c r="S116" s="5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0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5"/>
      <c r="N117" s="5"/>
      <c r="O117" s="5"/>
      <c r="P117" s="5"/>
      <c r="Q117" s="5"/>
      <c r="R117" s="5"/>
      <c r="S117" s="5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0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5"/>
      <c r="N118" s="5"/>
      <c r="O118" s="5"/>
      <c r="P118" s="5"/>
      <c r="Q118" s="5"/>
      <c r="R118" s="5"/>
      <c r="S118" s="5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0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5"/>
      <c r="N119" s="5"/>
      <c r="O119" s="5"/>
      <c r="P119" s="5"/>
      <c r="Q119" s="5"/>
      <c r="R119" s="5"/>
      <c r="S119" s="5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0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5"/>
      <c r="N120" s="5"/>
      <c r="O120" s="5"/>
      <c r="P120" s="5"/>
      <c r="Q120" s="5"/>
      <c r="R120" s="5"/>
      <c r="S120" s="5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0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5"/>
      <c r="N121" s="5"/>
      <c r="O121" s="5"/>
      <c r="P121" s="5"/>
      <c r="Q121" s="5"/>
      <c r="R121" s="5"/>
      <c r="S121" s="5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0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5"/>
      <c r="N122" s="5"/>
      <c r="O122" s="5"/>
      <c r="P122" s="5"/>
      <c r="Q122" s="5"/>
      <c r="R122" s="5"/>
      <c r="S122" s="5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0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5"/>
      <c r="N123" s="5"/>
      <c r="O123" s="5"/>
      <c r="P123" s="5"/>
      <c r="Q123" s="5"/>
      <c r="R123" s="5"/>
      <c r="S123" s="5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0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5"/>
      <c r="N124" s="5"/>
      <c r="O124" s="5"/>
      <c r="P124" s="5"/>
      <c r="Q124" s="5"/>
      <c r="R124" s="5"/>
      <c r="S124" s="5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0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5"/>
      <c r="N125" s="5"/>
      <c r="O125" s="5"/>
      <c r="P125" s="5"/>
      <c r="Q125" s="5"/>
      <c r="R125" s="5"/>
      <c r="S125" s="5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0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5"/>
      <c r="N126" s="5"/>
      <c r="O126" s="5"/>
      <c r="P126" s="5"/>
      <c r="Q126" s="5"/>
      <c r="R126" s="5"/>
      <c r="S126" s="5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0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5"/>
      <c r="N127" s="5">
        <f t="shared" ref="N127:T127" si="25">+N121+N115+N105+N96+N75</f>
        <v>0</v>
      </c>
      <c r="O127" s="5">
        <f t="shared" si="25"/>
        <v>0</v>
      </c>
      <c r="P127" s="5">
        <f t="shared" si="25"/>
        <v>0</v>
      </c>
      <c r="Q127" s="5">
        <f t="shared" si="25"/>
        <v>0</v>
      </c>
      <c r="R127" s="5">
        <f t="shared" si="25"/>
        <v>0</v>
      </c>
      <c r="S127" s="5">
        <f t="shared" si="25"/>
        <v>0</v>
      </c>
      <c r="T127" s="1">
        <f t="shared" si="25"/>
        <v>0</v>
      </c>
      <c r="U127" s="1">
        <f>+U121+U115+U105+U96+U75</f>
        <v>0</v>
      </c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0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5"/>
      <c r="N128" s="5"/>
      <c r="O128" s="5"/>
      <c r="P128" s="5"/>
      <c r="Q128" s="5"/>
      <c r="R128" s="5"/>
      <c r="S128" s="5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0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5"/>
      <c r="N129" s="5"/>
      <c r="O129" s="5"/>
      <c r="P129" s="5"/>
      <c r="Q129" s="5"/>
      <c r="R129" s="5"/>
      <c r="S129" s="5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0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5"/>
      <c r="N130" s="5"/>
      <c r="O130" s="5"/>
      <c r="P130" s="5"/>
      <c r="Q130" s="5"/>
      <c r="R130" s="5"/>
      <c r="S130" s="5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0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5"/>
      <c r="N131" s="5"/>
      <c r="O131" s="5"/>
      <c r="P131" s="5"/>
      <c r="Q131" s="5"/>
      <c r="R131" s="5"/>
      <c r="S131" s="5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0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5"/>
      <c r="N132" s="5"/>
      <c r="O132" s="5"/>
      <c r="P132" s="5"/>
      <c r="Q132" s="5"/>
      <c r="R132" s="5"/>
      <c r="S132" s="5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0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5"/>
      <c r="N133" s="5"/>
      <c r="O133" s="5"/>
      <c r="P133" s="5"/>
      <c r="Q133" s="5"/>
      <c r="R133" s="5"/>
      <c r="S133" s="5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0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5"/>
      <c r="N134" s="5"/>
      <c r="O134" s="5"/>
      <c r="P134" s="5"/>
      <c r="Q134" s="5"/>
      <c r="R134" s="5"/>
      <c r="S134" s="5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0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5"/>
      <c r="N135" s="5"/>
      <c r="O135" s="5"/>
      <c r="P135" s="5"/>
      <c r="Q135" s="5"/>
      <c r="R135" s="5"/>
      <c r="S135" s="5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0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5"/>
      <c r="N136" s="5"/>
      <c r="O136" s="5"/>
      <c r="P136" s="5"/>
      <c r="Q136" s="5"/>
      <c r="R136" s="5"/>
      <c r="S136" s="5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0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5"/>
      <c r="N137" s="5"/>
      <c r="O137" s="5"/>
      <c r="P137" s="5"/>
      <c r="Q137" s="5"/>
      <c r="R137" s="5"/>
      <c r="S137" s="5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0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5"/>
      <c r="N138" s="5"/>
      <c r="O138" s="5"/>
      <c r="P138" s="5"/>
      <c r="Q138" s="5"/>
      <c r="R138" s="5"/>
      <c r="S138" s="5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0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5"/>
      <c r="N139" s="5"/>
      <c r="O139" s="5"/>
      <c r="P139" s="5"/>
      <c r="Q139" s="5"/>
      <c r="R139" s="5"/>
      <c r="S139" s="5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0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5"/>
      <c r="N140" s="5"/>
      <c r="O140" s="5"/>
      <c r="P140" s="5"/>
      <c r="Q140" s="5"/>
      <c r="R140" s="5"/>
      <c r="S140" s="5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0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5"/>
      <c r="N141" s="5"/>
      <c r="O141" s="5"/>
      <c r="P141" s="5"/>
      <c r="Q141" s="5"/>
      <c r="R141" s="5"/>
      <c r="S141" s="5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0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5"/>
      <c r="N142" s="5"/>
      <c r="O142" s="5"/>
      <c r="P142" s="5"/>
      <c r="Q142" s="5"/>
      <c r="R142" s="5"/>
      <c r="S142" s="5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0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5"/>
      <c r="N143" s="5"/>
      <c r="O143" s="5"/>
      <c r="P143" s="5"/>
      <c r="Q143" s="5"/>
      <c r="R143" s="5"/>
      <c r="S143" s="5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0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5"/>
      <c r="N144" s="5"/>
      <c r="O144" s="5"/>
      <c r="P144" s="5"/>
      <c r="Q144" s="5"/>
      <c r="R144" s="5"/>
      <c r="S144" s="5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0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5"/>
      <c r="N145" s="5"/>
      <c r="O145" s="5"/>
      <c r="P145" s="5"/>
      <c r="Q145" s="5"/>
      <c r="R145" s="5"/>
      <c r="S145" s="5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0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5"/>
      <c r="N146" s="5"/>
      <c r="O146" s="5"/>
      <c r="P146" s="5"/>
      <c r="Q146" s="5"/>
      <c r="R146" s="5"/>
      <c r="S146" s="5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0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5"/>
      <c r="N147" s="5"/>
      <c r="O147" s="5"/>
      <c r="P147" s="5"/>
      <c r="Q147" s="5"/>
      <c r="R147" s="5"/>
      <c r="S147" s="5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0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5"/>
      <c r="N148" s="5"/>
      <c r="O148" s="5"/>
      <c r="P148" s="5"/>
      <c r="Q148" s="5"/>
      <c r="R148" s="5"/>
      <c r="S148" s="5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0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5"/>
      <c r="N149" s="5"/>
      <c r="O149" s="5"/>
      <c r="P149" s="5"/>
      <c r="Q149" s="5"/>
      <c r="R149" s="5"/>
      <c r="S149" s="5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0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5"/>
      <c r="N150" s="5"/>
      <c r="O150" s="5"/>
      <c r="P150" s="5"/>
      <c r="Q150" s="5"/>
      <c r="R150" s="5"/>
      <c r="S150" s="5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0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5"/>
      <c r="N151" s="5"/>
      <c r="O151" s="1024">
        <v>1500</v>
      </c>
      <c r="P151" s="5"/>
      <c r="Q151" s="5"/>
      <c r="R151" s="5"/>
      <c r="S151" s="5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0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5"/>
      <c r="N152" s="5"/>
      <c r="O152" s="5"/>
      <c r="P152" s="5"/>
      <c r="Q152" s="5"/>
      <c r="R152" s="5"/>
      <c r="S152" s="5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0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5"/>
      <c r="N153" s="5"/>
      <c r="O153" s="5"/>
      <c r="P153" s="5"/>
      <c r="Q153" s="5"/>
      <c r="R153" s="5"/>
      <c r="S153" s="5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0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5"/>
      <c r="N154" s="5"/>
      <c r="O154" s="5"/>
      <c r="P154" s="5"/>
      <c r="Q154" s="5"/>
      <c r="R154" s="5"/>
      <c r="S154" s="5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0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5"/>
      <c r="N155" s="5"/>
      <c r="O155" s="5"/>
      <c r="P155" s="5"/>
      <c r="Q155" s="5"/>
      <c r="R155" s="5"/>
      <c r="S155" s="5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0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5"/>
      <c r="N156" s="5"/>
      <c r="O156" s="5"/>
      <c r="P156" s="5"/>
      <c r="Q156" s="5"/>
      <c r="R156" s="5"/>
      <c r="S156" s="5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0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5"/>
      <c r="N157" s="5"/>
      <c r="O157" s="5"/>
      <c r="P157" s="5"/>
      <c r="Q157" s="5"/>
      <c r="R157" s="5"/>
      <c r="S157" s="5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0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5"/>
      <c r="N158" s="5"/>
      <c r="O158" s="5"/>
      <c r="P158" s="5"/>
      <c r="Q158" s="5"/>
      <c r="R158" s="5"/>
      <c r="S158" s="5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0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5"/>
      <c r="N159" s="5"/>
      <c r="O159" s="5"/>
      <c r="P159" s="5"/>
      <c r="Q159" s="5"/>
      <c r="R159" s="5"/>
      <c r="S159" s="5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0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5"/>
      <c r="N160" s="5"/>
      <c r="O160" s="5"/>
      <c r="P160" s="5"/>
      <c r="Q160" s="5"/>
      <c r="R160" s="5"/>
      <c r="S160" s="5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0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5"/>
      <c r="N161" s="5"/>
      <c r="O161" s="5"/>
      <c r="P161" s="5"/>
      <c r="Q161" s="5"/>
      <c r="R161" s="5"/>
      <c r="S161" s="5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0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5"/>
      <c r="N162" s="5"/>
      <c r="O162" s="5"/>
      <c r="P162" s="5"/>
      <c r="Q162" s="5"/>
      <c r="R162" s="5"/>
      <c r="S162" s="5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0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5"/>
      <c r="N163" s="5"/>
      <c r="O163" s="5"/>
      <c r="P163" s="5"/>
      <c r="Q163" s="5"/>
      <c r="R163" s="5"/>
      <c r="S163" s="5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0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5"/>
      <c r="N164" s="5"/>
      <c r="O164" s="5"/>
      <c r="P164" s="5"/>
      <c r="Q164" s="5"/>
      <c r="R164" s="5"/>
      <c r="S164" s="5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0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5"/>
      <c r="N165" s="5"/>
      <c r="O165" s="5"/>
      <c r="P165" s="5"/>
      <c r="Q165" s="5"/>
      <c r="R165" s="5"/>
      <c r="S165" s="5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0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5"/>
      <c r="N166" s="5"/>
      <c r="O166" s="5"/>
      <c r="P166" s="5"/>
      <c r="Q166" s="5"/>
      <c r="R166" s="5"/>
      <c r="S166" s="5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0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5"/>
      <c r="N167" s="5"/>
      <c r="O167" s="5"/>
      <c r="P167" s="5"/>
      <c r="Q167" s="5"/>
      <c r="R167" s="5"/>
      <c r="S167" s="5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0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5"/>
      <c r="N168" s="5"/>
      <c r="O168" s="5"/>
      <c r="P168" s="5"/>
      <c r="Q168" s="5"/>
      <c r="R168" s="5"/>
      <c r="S168" s="5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0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5"/>
      <c r="N169" s="5"/>
      <c r="O169" s="5"/>
      <c r="P169" s="5"/>
      <c r="Q169" s="5"/>
      <c r="R169" s="5"/>
      <c r="S169" s="5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0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5"/>
      <c r="N170" s="5"/>
      <c r="O170" s="5"/>
      <c r="P170" s="5"/>
      <c r="Q170" s="5"/>
      <c r="R170" s="5"/>
      <c r="S170" s="5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0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5"/>
      <c r="N171" s="5"/>
      <c r="O171" s="5"/>
      <c r="P171" s="5"/>
      <c r="Q171" s="5"/>
      <c r="R171" s="5"/>
      <c r="S171" s="5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0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5"/>
      <c r="N172" s="5"/>
      <c r="O172" s="5"/>
      <c r="P172" s="5"/>
      <c r="Q172" s="5"/>
      <c r="R172" s="5"/>
      <c r="S172" s="5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0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5"/>
      <c r="N173" s="5"/>
      <c r="O173" s="5"/>
      <c r="P173" s="5"/>
      <c r="Q173" s="5"/>
      <c r="R173" s="5"/>
      <c r="S173" s="5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0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5"/>
      <c r="N174" s="5"/>
      <c r="O174" s="5"/>
      <c r="P174" s="5"/>
      <c r="Q174" s="5"/>
      <c r="R174" s="5"/>
      <c r="S174" s="5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0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5"/>
      <c r="N175" s="5"/>
      <c r="O175" s="5"/>
      <c r="P175" s="5"/>
      <c r="Q175" s="5"/>
      <c r="R175" s="5"/>
      <c r="S175" s="5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0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5"/>
      <c r="N176" s="5"/>
      <c r="O176" s="5"/>
      <c r="P176" s="5"/>
      <c r="Q176" s="5"/>
      <c r="R176" s="5"/>
      <c r="S176" s="5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0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5"/>
      <c r="N177" s="5"/>
      <c r="O177" s="5"/>
      <c r="P177" s="5"/>
      <c r="Q177" s="5"/>
      <c r="R177" s="5"/>
      <c r="S177" s="5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0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5"/>
      <c r="N178" s="5"/>
      <c r="O178" s="5"/>
      <c r="P178" s="5"/>
      <c r="Q178" s="5"/>
      <c r="R178" s="5"/>
      <c r="S178" s="5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0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5"/>
      <c r="N179" s="5"/>
      <c r="O179" s="5"/>
      <c r="P179" s="5"/>
      <c r="Q179" s="5"/>
      <c r="R179" s="5"/>
      <c r="S179" s="5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0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5"/>
      <c r="N180" s="5"/>
      <c r="O180" s="5"/>
      <c r="P180" s="5"/>
      <c r="Q180" s="5"/>
      <c r="R180" s="5"/>
      <c r="S180" s="5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0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5"/>
      <c r="N181" s="5"/>
      <c r="O181" s="5"/>
      <c r="P181" s="5"/>
      <c r="Q181" s="5"/>
      <c r="R181" s="5"/>
      <c r="S181" s="5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0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5"/>
      <c r="N182" s="5"/>
      <c r="O182" s="5"/>
      <c r="P182" s="5"/>
      <c r="Q182" s="5"/>
      <c r="R182" s="5"/>
      <c r="S182" s="5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0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5"/>
      <c r="N183" s="5"/>
      <c r="O183" s="5"/>
      <c r="P183" s="5"/>
      <c r="Q183" s="5"/>
      <c r="R183" s="5"/>
      <c r="S183" s="5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0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5"/>
      <c r="N184" s="5"/>
      <c r="O184" s="5"/>
      <c r="P184" s="5"/>
      <c r="Q184" s="5"/>
      <c r="R184" s="5"/>
      <c r="S184" s="5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0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5"/>
      <c r="N185" s="5"/>
      <c r="O185" s="5"/>
      <c r="P185" s="5"/>
      <c r="Q185" s="5"/>
      <c r="R185" s="5"/>
      <c r="S185" s="5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0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5"/>
      <c r="N186" s="5"/>
      <c r="O186" s="5"/>
      <c r="P186" s="5"/>
      <c r="Q186" s="5"/>
      <c r="R186" s="5"/>
      <c r="S186" s="5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0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5"/>
      <c r="N187" s="5"/>
      <c r="O187" s="1024">
        <v>1500</v>
      </c>
      <c r="P187" s="5"/>
      <c r="Q187" s="5"/>
      <c r="R187" s="5"/>
      <c r="S187" s="5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0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5"/>
      <c r="N188" s="5"/>
      <c r="O188" s="5"/>
      <c r="P188" s="5"/>
      <c r="Q188" s="5"/>
      <c r="R188" s="5"/>
      <c r="S188" s="5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0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5"/>
      <c r="N189" s="5"/>
      <c r="O189" s="5"/>
      <c r="P189" s="5"/>
      <c r="Q189" s="5"/>
      <c r="R189" s="5"/>
      <c r="S189" s="5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0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5"/>
      <c r="N190" s="5"/>
      <c r="O190" s="5"/>
      <c r="P190" s="5"/>
      <c r="Q190" s="5"/>
      <c r="R190" s="5"/>
      <c r="S190" s="5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0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5"/>
      <c r="N191" s="5"/>
      <c r="O191" s="5"/>
      <c r="P191" s="5"/>
      <c r="Q191" s="5"/>
      <c r="R191" s="5"/>
      <c r="S191" s="5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0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5"/>
      <c r="N192" s="5"/>
      <c r="O192" s="5"/>
      <c r="P192" s="5"/>
      <c r="Q192" s="5"/>
      <c r="R192" s="5"/>
      <c r="S192" s="5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0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5"/>
      <c r="N193" s="5"/>
      <c r="O193" s="5"/>
      <c r="P193" s="5"/>
      <c r="Q193" s="5"/>
      <c r="R193" s="5"/>
      <c r="S193" s="5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0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5"/>
      <c r="N194" s="5"/>
      <c r="O194" s="5"/>
      <c r="P194" s="5"/>
      <c r="Q194" s="5"/>
      <c r="R194" s="5"/>
      <c r="S194" s="5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0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5"/>
      <c r="N195" s="5"/>
      <c r="O195" s="5"/>
      <c r="P195" s="5"/>
      <c r="Q195" s="5"/>
      <c r="R195" s="5"/>
      <c r="S195" s="5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0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5"/>
      <c r="N196" s="5"/>
      <c r="O196" s="5"/>
      <c r="P196" s="5"/>
      <c r="Q196" s="5"/>
      <c r="R196" s="5"/>
      <c r="S196" s="5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0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5"/>
      <c r="N197" s="5"/>
      <c r="O197" s="5"/>
      <c r="P197" s="5"/>
      <c r="Q197" s="5"/>
      <c r="R197" s="5"/>
      <c r="S197" s="5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0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5"/>
      <c r="N198" s="5"/>
      <c r="O198" s="5"/>
      <c r="P198" s="5"/>
      <c r="Q198" s="5"/>
      <c r="R198" s="5"/>
      <c r="S198" s="5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0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5"/>
      <c r="N199" s="5"/>
      <c r="O199" s="5"/>
      <c r="P199" s="5"/>
      <c r="Q199" s="5"/>
      <c r="R199" s="5"/>
      <c r="S199" s="5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0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5"/>
      <c r="N200" s="5"/>
      <c r="O200" s="5"/>
      <c r="P200" s="5"/>
      <c r="Q200" s="5"/>
      <c r="R200" s="5"/>
      <c r="S200" s="5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0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5"/>
      <c r="N201" s="5"/>
      <c r="O201" s="5"/>
      <c r="P201" s="5"/>
      <c r="Q201" s="5"/>
      <c r="R201" s="5"/>
      <c r="S201" s="5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0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5"/>
      <c r="N202" s="5"/>
      <c r="O202" s="5"/>
      <c r="P202" s="5"/>
      <c r="Q202" s="5"/>
      <c r="R202" s="5"/>
      <c r="S202" s="5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0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5"/>
      <c r="N203" s="5"/>
      <c r="O203" s="5"/>
      <c r="P203" s="5"/>
      <c r="Q203" s="5"/>
      <c r="R203" s="5"/>
      <c r="S203" s="5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0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5"/>
      <c r="N204" s="5"/>
      <c r="O204" s="5"/>
      <c r="P204" s="5"/>
      <c r="Q204" s="5"/>
      <c r="R204" s="5"/>
      <c r="S204" s="5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0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5"/>
      <c r="N205" s="5"/>
      <c r="O205" s="5"/>
      <c r="P205" s="5"/>
      <c r="Q205" s="5"/>
      <c r="R205" s="5"/>
      <c r="S205" s="5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0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5"/>
      <c r="N206" s="5"/>
      <c r="O206" s="5"/>
      <c r="P206" s="5"/>
      <c r="Q206" s="5"/>
      <c r="R206" s="5"/>
      <c r="S206" s="5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0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5"/>
      <c r="N207" s="5"/>
      <c r="O207" s="5"/>
      <c r="P207" s="5"/>
      <c r="Q207" s="5"/>
      <c r="R207" s="5"/>
      <c r="S207" s="5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0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5"/>
      <c r="N208" s="5"/>
      <c r="O208" s="5"/>
      <c r="P208" s="5"/>
      <c r="Q208" s="5"/>
      <c r="R208" s="5"/>
      <c r="S208" s="5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0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5"/>
      <c r="N209" s="5"/>
      <c r="O209" s="5"/>
      <c r="P209" s="5"/>
      <c r="Q209" s="5"/>
      <c r="R209" s="5"/>
      <c r="S209" s="5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0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5"/>
      <c r="N210" s="5"/>
      <c r="O210" s="5"/>
      <c r="P210" s="5"/>
      <c r="Q210" s="5"/>
      <c r="R210" s="5"/>
      <c r="S210" s="5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0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5"/>
      <c r="N211" s="5"/>
      <c r="O211" s="5"/>
      <c r="P211" s="5"/>
      <c r="Q211" s="5"/>
      <c r="R211" s="5"/>
      <c r="S211" s="5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0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5"/>
      <c r="N212" s="5"/>
      <c r="O212" s="5"/>
      <c r="P212" s="5"/>
      <c r="Q212" s="5"/>
      <c r="R212" s="5"/>
      <c r="S212" s="5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0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5"/>
      <c r="N213" s="5"/>
      <c r="O213" s="5"/>
      <c r="P213" s="5"/>
      <c r="Q213" s="5"/>
      <c r="R213" s="5"/>
      <c r="S213" s="5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0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5"/>
      <c r="N214" s="5"/>
      <c r="O214" s="5"/>
      <c r="P214" s="5"/>
      <c r="Q214" s="5"/>
      <c r="R214" s="5"/>
      <c r="S214" s="5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0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5"/>
      <c r="N215" s="5"/>
      <c r="O215" s="5"/>
      <c r="P215" s="5"/>
      <c r="Q215" s="5"/>
      <c r="R215" s="5"/>
      <c r="S215" s="5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0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5"/>
      <c r="N216" s="5"/>
      <c r="O216" s="5"/>
      <c r="P216" s="5"/>
      <c r="Q216" s="5"/>
      <c r="R216" s="5"/>
      <c r="S216" s="5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0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5"/>
      <c r="N217" s="5"/>
      <c r="O217" s="5"/>
      <c r="P217" s="5"/>
      <c r="Q217" s="5"/>
      <c r="R217" s="5"/>
      <c r="S217" s="5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0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5"/>
      <c r="N218" s="5"/>
      <c r="O218" s="5"/>
      <c r="P218" s="5"/>
      <c r="Q218" s="5"/>
      <c r="R218" s="5"/>
      <c r="S218" s="5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0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5"/>
      <c r="N219" s="5"/>
      <c r="O219" s="5"/>
      <c r="P219" s="5"/>
      <c r="Q219" s="5"/>
      <c r="R219" s="5"/>
      <c r="S219" s="5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0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5"/>
      <c r="N220" s="5"/>
      <c r="O220" s="5"/>
      <c r="P220" s="5"/>
      <c r="Q220" s="5"/>
      <c r="R220" s="5"/>
      <c r="S220" s="5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0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5"/>
      <c r="N221" s="5"/>
      <c r="O221" s="5"/>
      <c r="P221" s="5"/>
      <c r="Q221" s="5"/>
      <c r="R221" s="5"/>
      <c r="S221" s="5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0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5"/>
      <c r="N222" s="5"/>
      <c r="O222" s="5"/>
      <c r="P222" s="5"/>
      <c r="Q222" s="5"/>
      <c r="R222" s="5"/>
      <c r="S222" s="5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0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5"/>
      <c r="N223" s="5"/>
      <c r="O223" s="5"/>
      <c r="P223" s="5"/>
      <c r="Q223" s="5"/>
      <c r="R223" s="5"/>
      <c r="S223" s="5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0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5"/>
      <c r="N224" s="5"/>
      <c r="O224" s="5"/>
      <c r="P224" s="5"/>
      <c r="Q224" s="5"/>
      <c r="R224" s="5"/>
      <c r="S224" s="5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0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5"/>
      <c r="N225" s="5"/>
      <c r="O225" s="5"/>
      <c r="P225" s="5"/>
      <c r="Q225" s="5"/>
      <c r="R225" s="5"/>
      <c r="S225" s="5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0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5"/>
      <c r="N226" s="5"/>
      <c r="O226" s="5"/>
      <c r="P226" s="5"/>
      <c r="Q226" s="5"/>
      <c r="R226" s="5"/>
      <c r="S226" s="5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0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5"/>
      <c r="N227" s="5"/>
      <c r="O227" s="5"/>
      <c r="P227" s="5"/>
      <c r="Q227" s="5"/>
      <c r="R227" s="5"/>
      <c r="S227" s="5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0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5"/>
      <c r="N228" s="5"/>
      <c r="O228" s="5"/>
      <c r="P228" s="5"/>
      <c r="Q228" s="5"/>
      <c r="R228" s="5"/>
      <c r="S228" s="5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0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5"/>
      <c r="N229" s="5"/>
      <c r="O229" s="5"/>
      <c r="P229" s="5"/>
      <c r="Q229" s="5"/>
      <c r="R229" s="5"/>
      <c r="S229" s="5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0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5"/>
      <c r="N230" s="5"/>
      <c r="O230" s="5"/>
      <c r="P230" s="5"/>
      <c r="Q230" s="5"/>
      <c r="R230" s="5"/>
      <c r="S230" s="5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0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5"/>
      <c r="N231" s="5"/>
      <c r="O231" s="5"/>
      <c r="P231" s="5"/>
      <c r="Q231" s="5"/>
      <c r="R231" s="5"/>
      <c r="S231" s="5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0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5"/>
      <c r="N232" s="5"/>
      <c r="O232" s="5"/>
      <c r="P232" s="5"/>
      <c r="Q232" s="5"/>
      <c r="R232" s="5"/>
      <c r="S232" s="5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0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5"/>
      <c r="N233" s="5"/>
      <c r="O233" s="5"/>
      <c r="P233" s="5"/>
      <c r="Q233" s="5"/>
      <c r="R233" s="5"/>
      <c r="S233" s="5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0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5"/>
      <c r="N234" s="5"/>
      <c r="O234" s="5"/>
      <c r="P234" s="5"/>
      <c r="Q234" s="5"/>
      <c r="R234" s="5"/>
      <c r="S234" s="5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0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5"/>
      <c r="N235" s="5"/>
      <c r="O235" s="5"/>
      <c r="P235" s="5"/>
      <c r="Q235" s="5"/>
      <c r="R235" s="5"/>
      <c r="S235" s="5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0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5"/>
      <c r="N236" s="5"/>
      <c r="O236" s="5"/>
      <c r="P236" s="5"/>
      <c r="Q236" s="5"/>
      <c r="R236" s="5"/>
      <c r="S236" s="5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0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5"/>
      <c r="N237" s="5"/>
      <c r="O237" s="5"/>
      <c r="P237" s="5"/>
      <c r="Q237" s="5"/>
      <c r="R237" s="5"/>
      <c r="S237" s="5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0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5"/>
      <c r="N238" s="5"/>
      <c r="O238" s="5"/>
      <c r="P238" s="5"/>
      <c r="Q238" s="5"/>
      <c r="R238" s="5"/>
      <c r="S238" s="5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0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5"/>
      <c r="N239" s="5"/>
      <c r="O239" s="5"/>
      <c r="P239" s="5"/>
      <c r="Q239" s="5"/>
      <c r="R239" s="5"/>
      <c r="S239" s="5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0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5"/>
      <c r="N240" s="5"/>
      <c r="O240" s="5"/>
      <c r="P240" s="5"/>
      <c r="Q240" s="5"/>
      <c r="R240" s="5"/>
      <c r="S240" s="5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0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5"/>
      <c r="N241" s="5"/>
      <c r="O241" s="5"/>
      <c r="P241" s="5"/>
      <c r="Q241" s="5"/>
      <c r="R241" s="5"/>
      <c r="S241" s="5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0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5"/>
      <c r="N242" s="5"/>
      <c r="O242" s="5"/>
      <c r="P242" s="5"/>
      <c r="Q242" s="5"/>
      <c r="R242" s="5"/>
      <c r="S242" s="5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0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5"/>
      <c r="N243" s="5"/>
      <c r="O243" s="5"/>
      <c r="P243" s="5"/>
      <c r="Q243" s="5"/>
      <c r="R243" s="5"/>
      <c r="S243" s="5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0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5"/>
      <c r="N244" s="5"/>
      <c r="O244" s="5"/>
      <c r="P244" s="5"/>
      <c r="Q244" s="5"/>
      <c r="R244" s="5"/>
      <c r="S244" s="5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0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5"/>
      <c r="N245" s="5"/>
      <c r="O245" s="5"/>
      <c r="P245" s="5"/>
      <c r="Q245" s="5"/>
      <c r="R245" s="5"/>
      <c r="S245" s="5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0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5"/>
      <c r="N246" s="5"/>
      <c r="O246" s="5"/>
      <c r="P246" s="5"/>
      <c r="Q246" s="5"/>
      <c r="R246" s="5"/>
      <c r="S246" s="5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0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5"/>
      <c r="N247" s="5"/>
      <c r="O247" s="5"/>
      <c r="P247" s="5"/>
      <c r="Q247" s="5"/>
      <c r="R247" s="5"/>
      <c r="S247" s="5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0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5"/>
      <c r="N248" s="5"/>
      <c r="O248" s="5"/>
      <c r="P248" s="5"/>
      <c r="Q248" s="5"/>
      <c r="R248" s="5"/>
      <c r="S248" s="5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0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5"/>
      <c r="N249" s="5"/>
      <c r="O249" s="5"/>
      <c r="P249" s="5"/>
      <c r="Q249" s="5"/>
      <c r="R249" s="5"/>
      <c r="S249" s="5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0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5"/>
      <c r="N250" s="5"/>
      <c r="O250" s="5"/>
      <c r="P250" s="5"/>
      <c r="Q250" s="5"/>
      <c r="R250" s="5"/>
      <c r="S250" s="5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0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5"/>
      <c r="N251" s="5"/>
      <c r="O251" s="5"/>
      <c r="P251" s="5"/>
      <c r="Q251" s="5"/>
      <c r="R251" s="5"/>
      <c r="S251" s="5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0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5"/>
      <c r="N252" s="5"/>
      <c r="O252" s="5"/>
      <c r="P252" s="5"/>
      <c r="Q252" s="5"/>
      <c r="R252" s="5"/>
      <c r="S252" s="5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0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5"/>
      <c r="N253" s="5"/>
      <c r="O253" s="5"/>
      <c r="P253" s="5"/>
      <c r="Q253" s="5"/>
      <c r="R253" s="5"/>
      <c r="S253" s="5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0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5"/>
      <c r="N254" s="5"/>
      <c r="O254" s="5"/>
      <c r="P254" s="5"/>
      <c r="Q254" s="5"/>
      <c r="R254" s="5"/>
      <c r="S254" s="5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0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5"/>
      <c r="N255" s="5"/>
      <c r="O255" s="5"/>
      <c r="P255" s="5"/>
      <c r="Q255" s="5"/>
      <c r="R255" s="5"/>
      <c r="S255" s="5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0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5"/>
      <c r="N256" s="5"/>
      <c r="O256" s="5"/>
      <c r="P256" s="5"/>
      <c r="Q256" s="5"/>
      <c r="R256" s="5"/>
      <c r="S256" s="5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0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5"/>
      <c r="N257" s="5"/>
      <c r="O257" s="5"/>
      <c r="P257" s="5"/>
      <c r="Q257" s="5"/>
      <c r="R257" s="5"/>
      <c r="S257" s="5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0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5"/>
      <c r="N258" s="5"/>
      <c r="O258" s="5"/>
      <c r="P258" s="5"/>
      <c r="Q258" s="5"/>
      <c r="R258" s="5"/>
      <c r="S258" s="5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0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5"/>
      <c r="N259" s="5"/>
      <c r="O259" s="5"/>
      <c r="P259" s="5"/>
      <c r="Q259" s="5"/>
      <c r="R259" s="5"/>
      <c r="S259" s="5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0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5"/>
      <c r="N260" s="5"/>
      <c r="O260" s="5"/>
      <c r="P260" s="5"/>
      <c r="Q260" s="5"/>
      <c r="R260" s="5"/>
      <c r="S260" s="5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0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5"/>
      <c r="N261" s="5"/>
      <c r="O261" s="5"/>
      <c r="P261" s="5"/>
      <c r="Q261" s="5"/>
      <c r="R261" s="5"/>
      <c r="S261" s="5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0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5"/>
      <c r="N262" s="5"/>
      <c r="O262" s="5"/>
      <c r="P262" s="5"/>
      <c r="Q262" s="5"/>
      <c r="R262" s="5"/>
      <c r="S262" s="5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5.75" customHeight="1" x14ac:dyDescent="0.2"/>
    <row r="264" spans="1:30" ht="15.75" customHeight="1" x14ac:dyDescent="0.2"/>
    <row r="265" spans="1:30" ht="15.75" customHeight="1" x14ac:dyDescent="0.2"/>
    <row r="266" spans="1:30" ht="15.75" customHeight="1" x14ac:dyDescent="0.2"/>
    <row r="267" spans="1:30" ht="15.75" customHeight="1" x14ac:dyDescent="0.2"/>
    <row r="268" spans="1:30" ht="15.75" customHeight="1" x14ac:dyDescent="0.2"/>
    <row r="269" spans="1:30" ht="15.75" customHeight="1" x14ac:dyDescent="0.2"/>
    <row r="270" spans="1:30" ht="15.75" customHeight="1" x14ac:dyDescent="0.2"/>
    <row r="271" spans="1:30" ht="15.75" customHeight="1" x14ac:dyDescent="0.2"/>
    <row r="272" spans="1:30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1">
    <mergeCell ref="M1:V1"/>
  </mergeCells>
  <phoneticPr fontId="28" type="noConversion"/>
  <pageMargins left="0.7" right="0.7" top="0.75" bottom="0.75" header="0" footer="0"/>
  <pageSetup orientation="landscape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AQ1036"/>
  <sheetViews>
    <sheetView showGridLines="0" tabSelected="1" zoomScale="85" zoomScaleNormal="85" workbookViewId="0">
      <pane xSplit="5" ySplit="2" topLeftCell="P3" activePane="bottomRight" state="frozen"/>
      <selection pane="topRight" activeCell="F1" sqref="F1"/>
      <selection pane="bottomLeft" activeCell="A3" sqref="A3"/>
      <selection pane="bottomRight" activeCell="S296" sqref="S296"/>
    </sheetView>
  </sheetViews>
  <sheetFormatPr baseColWidth="10" defaultColWidth="14.375" defaultRowHeight="15" customHeight="1" x14ac:dyDescent="0.2"/>
  <cols>
    <col min="1" max="1" width="12.625" style="623" customWidth="1"/>
    <col min="2" max="2" width="25.25" style="941" hidden="1" customWidth="1"/>
    <col min="3" max="3" width="44.875" style="623" customWidth="1"/>
    <col min="4" max="4" width="9.875" style="623" customWidth="1"/>
    <col min="5" max="5" width="13.125" style="645" customWidth="1"/>
    <col min="6" max="6" width="9.625" style="645" customWidth="1"/>
    <col min="7" max="7" width="10" style="645" customWidth="1"/>
    <col min="8" max="8" width="26.375" style="645" customWidth="1"/>
    <col min="9" max="9" width="26.625" style="645" customWidth="1"/>
    <col min="10" max="10" width="8.875" style="645" customWidth="1"/>
    <col min="11" max="11" width="9.875" style="645" customWidth="1"/>
    <col min="12" max="12" width="19" style="645" customWidth="1"/>
    <col min="13" max="13" width="26.375" style="881" customWidth="1"/>
    <col min="14" max="14" width="13.75" style="950" customWidth="1"/>
    <col min="15" max="15" width="15.375" style="645" customWidth="1"/>
    <col min="16" max="16" width="17.375" style="645" customWidth="1"/>
    <col min="17" max="17" width="26.125" style="645" customWidth="1"/>
    <col min="18" max="18" width="0.125" style="950" customWidth="1"/>
    <col min="19" max="19" width="16.25" style="950" customWidth="1"/>
    <col min="20" max="20" width="14.75" style="800" customWidth="1"/>
    <col min="21" max="21" width="12.875" style="673" customWidth="1"/>
    <col min="22" max="22" width="12" style="673" customWidth="1"/>
    <col min="23" max="23" width="15.625" style="673" customWidth="1"/>
    <col min="24" max="24" width="16.375" style="673" customWidth="1"/>
    <col min="25" max="27" width="14.75" style="673" customWidth="1"/>
    <col min="28" max="28" width="17.625" style="623" customWidth="1"/>
    <col min="29" max="29" width="10.875" style="623" customWidth="1"/>
    <col min="30" max="30" width="13.375" style="623" customWidth="1"/>
    <col min="31" max="31" width="27.375" style="623" customWidth="1"/>
    <col min="32" max="32" width="14.75" style="623" customWidth="1"/>
    <col min="33" max="33" width="12.75" style="623" customWidth="1"/>
    <col min="34" max="34" width="7.875" style="623" customWidth="1"/>
    <col min="35" max="35" width="9.25" style="623" customWidth="1"/>
    <col min="36" max="36" width="12.375" style="623" customWidth="1"/>
    <col min="37" max="37" width="8.875" style="623" customWidth="1"/>
    <col min="38" max="39" width="9.125" style="627" customWidth="1"/>
    <col min="40" max="40" width="7.375" style="627" customWidth="1"/>
    <col min="41" max="41" width="8.875" style="627" customWidth="1"/>
    <col min="42" max="42" width="11.875" style="627" customWidth="1"/>
    <col min="43" max="43" width="8.375" style="627" customWidth="1"/>
    <col min="44" max="16384" width="14.375" style="623"/>
  </cols>
  <sheetData>
    <row r="1" spans="1:43" ht="15" customHeight="1" thickBot="1" x14ac:dyDescent="0.25">
      <c r="A1" s="621">
        <v>1</v>
      </c>
      <c r="B1" s="934"/>
      <c r="C1" s="621"/>
      <c r="D1" s="621">
        <v>3</v>
      </c>
      <c r="E1" s="798">
        <v>4</v>
      </c>
      <c r="F1" s="794">
        <v>5</v>
      </c>
      <c r="G1" s="794">
        <v>6</v>
      </c>
      <c r="H1" s="794">
        <v>7</v>
      </c>
      <c r="I1" s="794"/>
      <c r="J1" s="794">
        <v>9</v>
      </c>
      <c r="K1" s="794">
        <v>10</v>
      </c>
      <c r="L1" s="794">
        <v>11</v>
      </c>
      <c r="M1" s="873">
        <v>12</v>
      </c>
      <c r="N1" s="945">
        <v>13</v>
      </c>
      <c r="O1" s="794">
        <v>14</v>
      </c>
      <c r="P1" s="794">
        <v>15</v>
      </c>
      <c r="Q1" s="794">
        <v>16</v>
      </c>
      <c r="R1" s="945">
        <v>17</v>
      </c>
      <c r="S1" s="945">
        <v>18</v>
      </c>
      <c r="T1" s="799">
        <v>19</v>
      </c>
      <c r="U1" s="622">
        <v>14</v>
      </c>
      <c r="V1" s="622">
        <v>23</v>
      </c>
      <c r="W1" s="622">
        <v>24</v>
      </c>
      <c r="X1" s="622">
        <v>25</v>
      </c>
      <c r="Y1" s="622"/>
      <c r="Z1" s="622"/>
      <c r="AA1" s="622">
        <v>26</v>
      </c>
      <c r="AB1" s="621">
        <v>27</v>
      </c>
      <c r="AC1" s="621">
        <v>28</v>
      </c>
      <c r="AD1" s="621">
        <v>29</v>
      </c>
      <c r="AF1" s="1294" t="s">
        <v>937</v>
      </c>
      <c r="AG1" s="1294"/>
      <c r="AH1" s="1294"/>
      <c r="AI1" s="1294"/>
      <c r="AJ1" s="1294"/>
      <c r="AK1" s="1294"/>
      <c r="AL1" s="1287" t="s">
        <v>939</v>
      </c>
      <c r="AM1" s="1287"/>
      <c r="AN1" s="1287"/>
      <c r="AO1" s="1287"/>
      <c r="AP1" s="1287"/>
      <c r="AQ1" s="1287"/>
    </row>
    <row r="2" spans="1:43" ht="20.25" customHeight="1" thickBot="1" x14ac:dyDescent="0.25">
      <c r="A2" s="803" t="s">
        <v>83</v>
      </c>
      <c r="B2" s="804" t="s">
        <v>934</v>
      </c>
      <c r="C2" s="805" t="s">
        <v>61</v>
      </c>
      <c r="D2" s="805" t="s">
        <v>299</v>
      </c>
      <c r="E2" s="806" t="s">
        <v>508</v>
      </c>
      <c r="F2" s="855" t="s">
        <v>541</v>
      </c>
      <c r="G2" s="855" t="s">
        <v>301</v>
      </c>
      <c r="H2" s="855" t="s">
        <v>923</v>
      </c>
      <c r="I2" s="855" t="s">
        <v>922</v>
      </c>
      <c r="J2" s="861" t="s">
        <v>302</v>
      </c>
      <c r="K2" s="855" t="s">
        <v>303</v>
      </c>
      <c r="L2" s="861" t="s">
        <v>1013</v>
      </c>
      <c r="M2" s="874" t="s">
        <v>304</v>
      </c>
      <c r="N2" s="865" t="s">
        <v>305</v>
      </c>
      <c r="O2" s="865" t="s">
        <v>306</v>
      </c>
      <c r="P2" s="807" t="s">
        <v>695</v>
      </c>
      <c r="Q2" s="1129" t="s">
        <v>921</v>
      </c>
      <c r="R2" s="1129" t="s">
        <v>307</v>
      </c>
      <c r="S2" s="954" t="s">
        <v>505</v>
      </c>
      <c r="T2" s="1151" t="s">
        <v>736</v>
      </c>
      <c r="U2" s="809" t="s">
        <v>308</v>
      </c>
      <c r="V2" s="809" t="s">
        <v>309</v>
      </c>
      <c r="W2" s="809" t="s">
        <v>310</v>
      </c>
      <c r="X2" s="809" t="s">
        <v>311</v>
      </c>
      <c r="Y2" s="808" t="s">
        <v>312</v>
      </c>
      <c r="Z2" s="808" t="s">
        <v>938</v>
      </c>
      <c r="AA2" s="808" t="s">
        <v>58</v>
      </c>
      <c r="AB2" s="848" t="s">
        <v>506</v>
      </c>
      <c r="AC2" s="912" t="s">
        <v>314</v>
      </c>
      <c r="AD2" s="810" t="s">
        <v>702</v>
      </c>
      <c r="AE2" s="624" t="s">
        <v>931</v>
      </c>
      <c r="AF2" s="625" t="s">
        <v>312</v>
      </c>
      <c r="AG2" s="625" t="s">
        <v>938</v>
      </c>
      <c r="AH2" s="625" t="s">
        <v>308</v>
      </c>
      <c r="AI2" s="625" t="s">
        <v>309</v>
      </c>
      <c r="AJ2" s="625" t="s">
        <v>310</v>
      </c>
      <c r="AK2" s="625" t="s">
        <v>311</v>
      </c>
      <c r="AL2" s="626" t="s">
        <v>312</v>
      </c>
      <c r="AM2" s="626" t="s">
        <v>938</v>
      </c>
      <c r="AN2" s="626" t="s">
        <v>308</v>
      </c>
      <c r="AO2" s="626" t="s">
        <v>309</v>
      </c>
      <c r="AP2" s="626" t="s">
        <v>310</v>
      </c>
      <c r="AQ2" s="626" t="s">
        <v>311</v>
      </c>
    </row>
    <row r="3" spans="1:43" ht="10.8" thickBot="1" x14ac:dyDescent="0.25">
      <c r="A3" s="637" t="s">
        <v>235</v>
      </c>
      <c r="B3" s="1310" t="str">
        <f>+DESPOSTE!A24</f>
        <v>COSTILLA ASADERO</v>
      </c>
      <c r="C3" s="638" t="s">
        <v>33</v>
      </c>
      <c r="D3" s="638" t="s">
        <v>191</v>
      </c>
      <c r="E3" s="638" t="s">
        <v>306</v>
      </c>
      <c r="F3" s="857">
        <f>+IFERROR(VLOOKUP(A3,UIS!$A$3:$K$22,11,0),0)</f>
        <v>0</v>
      </c>
      <c r="G3" s="857">
        <f>+IFERROR(VLOOKUP(A3,TAT!$A$2:$C$11,3,FALSE),0)</f>
        <v>0</v>
      </c>
      <c r="H3" s="857">
        <f>+IFERROR(VLOOKUP(A3,'FOOD SERVICE'!A:C,3,0),0)</f>
        <v>850</v>
      </c>
      <c r="I3" s="857">
        <f>+IFERROR(VLOOKUP(A3,BARRANQUILLA!$A$8:$C$35,3,0),0)</f>
        <v>0</v>
      </c>
      <c r="J3" s="862"/>
      <c r="K3" s="857"/>
      <c r="L3" s="862">
        <f>+IFERROR(VLOOKUP(A3,'ADICIONALES FOOD SERVICE'!A:F,6,0),0)</f>
        <v>0</v>
      </c>
      <c r="M3" s="875">
        <f>+SUM(F3:L3)</f>
        <v>850</v>
      </c>
      <c r="N3" s="946"/>
      <c r="O3" s="866">
        <f>+IFERROR(VLOOKUP(C3,DESPOSTE!$A$5:$M$36,13,FALSE),0)</f>
        <v>1560.8319999999999</v>
      </c>
      <c r="P3" s="630"/>
      <c r="Q3" s="1130"/>
      <c r="R3" s="1131">
        <f>+N3+O3+Q3+P3</f>
        <v>1560.8319999999999</v>
      </c>
      <c r="S3" s="1192"/>
      <c r="T3" s="1154">
        <f t="shared" ref="T3:T74" si="0">+M3-S3</f>
        <v>850</v>
      </c>
      <c r="U3" s="921"/>
      <c r="V3" s="921">
        <v>373</v>
      </c>
      <c r="W3" s="921">
        <v>165</v>
      </c>
      <c r="X3" s="922">
        <v>252</v>
      </c>
      <c r="Y3" s="924"/>
      <c r="Z3" s="924"/>
      <c r="AA3" s="924">
        <f>+SUM(U3:Z3)</f>
        <v>790</v>
      </c>
      <c r="AB3" s="850">
        <f t="shared" ref="AB3:AB29" si="1">T3-AA3</f>
        <v>60</v>
      </c>
      <c r="AC3" s="915">
        <f t="shared" ref="AC3:AC30" si="2">+IFERROR((M3-AB3)/M3,"")</f>
        <v>0.92941176470588238</v>
      </c>
      <c r="AD3" s="811">
        <f>R3-AA3</f>
        <v>770.83199999999988</v>
      </c>
      <c r="AN3" s="627" t="str">
        <f t="shared" ref="AN3:AN13" si="3">IFERROR(AH3/U3,"")</f>
        <v/>
      </c>
      <c r="AO3" s="627" t="str">
        <f>IFERROR(AI3/#REF!,"")</f>
        <v/>
      </c>
      <c r="AP3" s="627">
        <f t="shared" ref="AP3:AP9" si="4">IFERROR(AJ3/V3,"")</f>
        <v>0</v>
      </c>
      <c r="AQ3" s="627">
        <f t="shared" ref="AQ3:AQ14" si="5">IFERROR(AK3/X3,"")</f>
        <v>0</v>
      </c>
    </row>
    <row r="4" spans="1:43" ht="10.8" thickBot="1" x14ac:dyDescent="0.25">
      <c r="A4" s="872" t="s">
        <v>1028</v>
      </c>
      <c r="B4" s="1311"/>
      <c r="C4" s="640" t="s">
        <v>1029</v>
      </c>
      <c r="D4" s="640" t="s">
        <v>191</v>
      </c>
      <c r="E4" s="640" t="s">
        <v>306</v>
      </c>
      <c r="F4" s="858">
        <f>+IFERROR(VLOOKUP(A4,UIS!$A$3:$K$22,11,0),0)</f>
        <v>0</v>
      </c>
      <c r="G4" s="858">
        <f>+IFERROR(VLOOKUP(A4,TAT!$A$2:$C$11,3,FALSE),0)</f>
        <v>0</v>
      </c>
      <c r="H4" s="858">
        <f>+IFERROR(VLOOKUP(A4,'FOOD SERVICE'!A:C,3,0),0)</f>
        <v>400</v>
      </c>
      <c r="I4" s="858">
        <f>+IFERROR(VLOOKUP(A4,BARRANQUILLA!$A$8:$C$35,3,0),0)</f>
        <v>0</v>
      </c>
      <c r="J4" s="863"/>
      <c r="K4" s="858"/>
      <c r="L4" s="863">
        <f>+IFERROR(VLOOKUP(A4,'ADICIONALES FOOD SERVICE'!A:F,6,0),0)</f>
        <v>0</v>
      </c>
      <c r="M4" s="876">
        <f>+SUM(F4:L4)</f>
        <v>400</v>
      </c>
      <c r="N4" s="947"/>
      <c r="O4" s="867">
        <f>+IFERROR(VLOOKUP(C4,DESPOSTE!$A$5:$M$36,13,FALSE),0)</f>
        <v>0</v>
      </c>
      <c r="P4" s="634"/>
      <c r="Q4" s="1132"/>
      <c r="R4" s="1133">
        <f>+N4+O4+Q4+P4</f>
        <v>0</v>
      </c>
      <c r="S4" s="801"/>
      <c r="T4" s="1152">
        <f t="shared" ref="T4" si="6">+M4-S4</f>
        <v>400</v>
      </c>
      <c r="U4" s="679">
        <v>143</v>
      </c>
      <c r="V4" s="679">
        <v>200</v>
      </c>
      <c r="W4" s="679">
        <v>83</v>
      </c>
      <c r="X4" s="924"/>
      <c r="Y4" s="924"/>
      <c r="Z4" s="924"/>
      <c r="AA4" s="924">
        <f>+SUM(U4:Z4)</f>
        <v>426</v>
      </c>
      <c r="AB4" s="850">
        <f t="shared" si="1"/>
        <v>-26</v>
      </c>
      <c r="AC4" s="915">
        <f t="shared" si="2"/>
        <v>1.0649999999999999</v>
      </c>
      <c r="AD4" s="1190"/>
    </row>
    <row r="5" spans="1:43" ht="10.199999999999999" x14ac:dyDescent="0.2">
      <c r="A5" s="628" t="s">
        <v>317</v>
      </c>
      <c r="B5" s="1290" t="str">
        <f>+DESPOSTE!A26</f>
        <v>DES.COMES.HUESO COGOTE</v>
      </c>
      <c r="C5" s="629" t="s">
        <v>318</v>
      </c>
      <c r="D5" s="629" t="s">
        <v>191</v>
      </c>
      <c r="E5" s="629" t="s">
        <v>306</v>
      </c>
      <c r="F5" s="857">
        <f>+IFERROR(VLOOKUP(A5,UIS!$A$3:$K$22,11,0),0)</f>
        <v>0</v>
      </c>
      <c r="G5" s="857">
        <f>+IFERROR(VLOOKUP(A5,TAT!$A$2:$C$11,3,FALSE),0)</f>
        <v>0</v>
      </c>
      <c r="H5" s="857">
        <f>+IFERROR(VLOOKUP(A5,'FOOD SERVICE'!A:C,3,0),0)</f>
        <v>0</v>
      </c>
      <c r="I5" s="857">
        <f>+IFERROR(VLOOKUP(A5,BARRANQUILLA!$A$8:$C$35,3,0),0)</f>
        <v>0</v>
      </c>
      <c r="J5" s="862"/>
      <c r="K5" s="857">
        <f>+IFERROR(VLOOKUP(A5,PV!$B$1:$D$100,3,FALSE),0)</f>
        <v>0</v>
      </c>
      <c r="L5" s="862">
        <f>+IFERROR(VLOOKUP(A5,'ADICIONALES FOOD SERVICE'!A:F,6,0),0)</f>
        <v>0</v>
      </c>
      <c r="M5" s="875">
        <f>+SUM(F5:L5)</f>
        <v>0</v>
      </c>
      <c r="N5" s="946"/>
      <c r="O5" s="866">
        <f>+IFERROR(VLOOKUP(C5,DESPOSTE!$A$5:$M$36,13,FALSE),0)</f>
        <v>0</v>
      </c>
      <c r="P5" s="630"/>
      <c r="Q5" s="1130"/>
      <c r="R5" s="1131">
        <f>+N5+O5+Q5+P5</f>
        <v>0</v>
      </c>
      <c r="S5" s="955"/>
      <c r="T5" s="1152">
        <f t="shared" si="0"/>
        <v>0</v>
      </c>
      <c r="U5" s="921"/>
      <c r="V5" s="921"/>
      <c r="W5" s="921"/>
      <c r="X5" s="922"/>
      <c r="Y5" s="922"/>
      <c r="Z5" s="922"/>
      <c r="AA5" s="922">
        <f>+SUM(U5:Z5)</f>
        <v>0</v>
      </c>
      <c r="AB5" s="850">
        <f t="shared" si="1"/>
        <v>0</v>
      </c>
      <c r="AC5" s="914" t="str">
        <f t="shared" si="2"/>
        <v/>
      </c>
      <c r="AD5" s="1295">
        <f>R8-AA8</f>
        <v>1.1440000000000055</v>
      </c>
      <c r="AN5" s="627" t="str">
        <f t="shared" si="3"/>
        <v/>
      </c>
      <c r="AO5" s="627" t="str">
        <f>IFERROR(AI5/#REF!,"")</f>
        <v/>
      </c>
      <c r="AP5" s="627" t="str">
        <f t="shared" si="4"/>
        <v/>
      </c>
      <c r="AQ5" s="627" t="str">
        <f t="shared" si="5"/>
        <v/>
      </c>
    </row>
    <row r="6" spans="1:43" ht="10.199999999999999" x14ac:dyDescent="0.2">
      <c r="A6" s="632" t="s">
        <v>102</v>
      </c>
      <c r="B6" s="1291"/>
      <c r="C6" s="633" t="s">
        <v>36</v>
      </c>
      <c r="D6" s="633" t="s">
        <v>191</v>
      </c>
      <c r="E6" s="633" t="s">
        <v>306</v>
      </c>
      <c r="F6" s="858">
        <f>+IFERROR(VLOOKUP(A6,UIS!$A$3:$K$22,11,0),0)</f>
        <v>0</v>
      </c>
      <c r="G6" s="858">
        <f>+IFERROR(VLOOKUP(A6,TAT!$A$2:$C$11,3,FALSE),0)</f>
        <v>0</v>
      </c>
      <c r="H6" s="858">
        <f>+IFERROR(VLOOKUP(A6,'FOOD SERVICE'!A:C,3,0),0)</f>
        <v>95</v>
      </c>
      <c r="I6" s="858">
        <f>+IFERROR(VLOOKUP(A6,BARRANQUILLA!$A$8:$C$35,3,0),0)</f>
        <v>0</v>
      </c>
      <c r="J6" s="863"/>
      <c r="K6" s="858">
        <f>+IFERROR(VLOOKUP(A6,PV!$B$1:$D$100,3,FALSE),0)</f>
        <v>230</v>
      </c>
      <c r="L6" s="863">
        <f>+IFERROR(VLOOKUP(A6,'ADICIONALES FOOD SERVICE'!A:F,6,0),0)</f>
        <v>0</v>
      </c>
      <c r="M6" s="876">
        <f>+SUM(F6:L6)</f>
        <v>325</v>
      </c>
      <c r="N6" s="947"/>
      <c r="O6" s="867">
        <f>+IFERROR(VLOOKUP(C6,DESPOSTE!$A$5:$M$36,13,FALSE),0)</f>
        <v>326.14400000000001</v>
      </c>
      <c r="P6" s="634"/>
      <c r="Q6" s="1132"/>
      <c r="R6" s="1133">
        <f>+N6+O6+Q6+P6</f>
        <v>326.14400000000001</v>
      </c>
      <c r="S6" s="801"/>
      <c r="T6" s="1152">
        <f t="shared" si="0"/>
        <v>325</v>
      </c>
      <c r="U6" s="923"/>
      <c r="V6" s="923">
        <v>149</v>
      </c>
      <c r="W6" s="923">
        <v>80</v>
      </c>
      <c r="X6" s="924">
        <v>96</v>
      </c>
      <c r="Y6" s="924"/>
      <c r="Z6" s="924"/>
      <c r="AA6" s="924">
        <f>+SUM(U6:Z6)</f>
        <v>325</v>
      </c>
      <c r="AB6" s="851">
        <f t="shared" si="1"/>
        <v>0</v>
      </c>
      <c r="AC6" s="915">
        <f t="shared" si="2"/>
        <v>1</v>
      </c>
      <c r="AD6" s="1296"/>
      <c r="AN6" s="627" t="str">
        <f t="shared" si="3"/>
        <v/>
      </c>
      <c r="AO6" s="627" t="str">
        <f>IFERROR(AI6/#REF!,"")</f>
        <v/>
      </c>
      <c r="AP6" s="627">
        <f t="shared" si="4"/>
        <v>0</v>
      </c>
      <c r="AQ6" s="627">
        <f t="shared" si="5"/>
        <v>0</v>
      </c>
    </row>
    <row r="7" spans="1:43" ht="10.8" thickBot="1" x14ac:dyDescent="0.25">
      <c r="A7" s="636" t="s">
        <v>319</v>
      </c>
      <c r="B7" s="1291"/>
      <c r="C7" s="633" t="s">
        <v>320</v>
      </c>
      <c r="D7" s="633" t="s">
        <v>191</v>
      </c>
      <c r="E7" s="633" t="s">
        <v>306</v>
      </c>
      <c r="F7" s="858">
        <f>+IFERROR(VLOOKUP(A7,UIS!$A$3:$K$22,10,0),0)</f>
        <v>0</v>
      </c>
      <c r="G7" s="858">
        <f>+IFERROR(VLOOKUP(A7,TAT!$A$2:$C$11,3,FALSE),0)</f>
        <v>0</v>
      </c>
      <c r="H7" s="858">
        <f>+IFERROR(VLOOKUP(A7,'FOOD SERVICE'!A:C,3,0),0)</f>
        <v>0</v>
      </c>
      <c r="I7" s="858">
        <f>+IFERROR(VLOOKUP(A7,BARRANQUILLA!$A$8:$C$35,3,0),0)</f>
        <v>0</v>
      </c>
      <c r="J7" s="863"/>
      <c r="K7" s="858">
        <f>+IFERROR(VLOOKUP(A7,PV!$B$1:$D$100,3,FALSE),0)</f>
        <v>0</v>
      </c>
      <c r="L7" s="863">
        <f>+IFERROR(VLOOKUP(A7,'ADICIONALES FOOD SERVICE'!A:F,6,0),0)</f>
        <v>0</v>
      </c>
      <c r="M7" s="876">
        <f>+SUM(F7:L7)</f>
        <v>0</v>
      </c>
      <c r="N7" s="947"/>
      <c r="O7" s="867">
        <f>+IFERROR(VLOOKUP(C7,DESPOSTE!$A$5:$M$36,13,FALSE),0)</f>
        <v>0</v>
      </c>
      <c r="P7" s="634"/>
      <c r="Q7" s="1132"/>
      <c r="R7" s="1133">
        <f>+N7+O7+Q7+P7</f>
        <v>0</v>
      </c>
      <c r="S7" s="801"/>
      <c r="T7" s="1152">
        <f t="shared" si="0"/>
        <v>0</v>
      </c>
      <c r="U7" s="679"/>
      <c r="V7" s="679"/>
      <c r="W7" s="679"/>
      <c r="X7" s="924"/>
      <c r="Y7" s="924"/>
      <c r="Z7" s="924"/>
      <c r="AA7" s="924">
        <f>+SUM(U7:Z7)</f>
        <v>0</v>
      </c>
      <c r="AB7" s="851">
        <f t="shared" si="1"/>
        <v>0</v>
      </c>
      <c r="AC7" s="915" t="str">
        <f t="shared" si="2"/>
        <v/>
      </c>
      <c r="AD7" s="1296"/>
      <c r="AN7" s="627" t="str">
        <f t="shared" si="3"/>
        <v/>
      </c>
      <c r="AO7" s="627" t="str">
        <f>IFERROR(AI7/#REF!,"")</f>
        <v/>
      </c>
      <c r="AP7" s="627" t="str">
        <f t="shared" si="4"/>
        <v/>
      </c>
      <c r="AQ7" s="627" t="str">
        <f t="shared" si="5"/>
        <v/>
      </c>
    </row>
    <row r="8" spans="1:43" ht="10.8" thickBot="1" x14ac:dyDescent="0.25">
      <c r="A8" s="1307" t="s">
        <v>321</v>
      </c>
      <c r="B8" s="1308"/>
      <c r="C8" s="1309"/>
      <c r="D8" s="1045"/>
      <c r="E8" s="1045"/>
      <c r="F8" s="1046">
        <f t="shared" ref="F8:H8" si="7">SUM(F5:F7)</f>
        <v>0</v>
      </c>
      <c r="G8" s="1046">
        <f t="shared" si="7"/>
        <v>0</v>
      </c>
      <c r="H8" s="1046">
        <f t="shared" si="7"/>
        <v>95</v>
      </c>
      <c r="I8" s="1046">
        <f>SUM(I5:I7)</f>
        <v>0</v>
      </c>
      <c r="J8" s="1046">
        <f t="shared" ref="J8:T8" si="8">SUM(J5:J7)</f>
        <v>0</v>
      </c>
      <c r="K8" s="1046">
        <f t="shared" si="8"/>
        <v>230</v>
      </c>
      <c r="L8" s="1046">
        <f t="shared" si="8"/>
        <v>0</v>
      </c>
      <c r="M8" s="1046">
        <f t="shared" si="8"/>
        <v>325</v>
      </c>
      <c r="N8" s="1046">
        <f t="shared" si="8"/>
        <v>0</v>
      </c>
      <c r="O8" s="1046">
        <f t="shared" si="8"/>
        <v>326.14400000000001</v>
      </c>
      <c r="P8" s="1046">
        <f t="shared" si="8"/>
        <v>0</v>
      </c>
      <c r="Q8" s="1134">
        <f t="shared" si="8"/>
        <v>0</v>
      </c>
      <c r="R8" s="1134">
        <f t="shared" si="8"/>
        <v>326.14400000000001</v>
      </c>
      <c r="S8" s="1046">
        <f t="shared" si="8"/>
        <v>0</v>
      </c>
      <c r="T8" s="1153">
        <f t="shared" si="8"/>
        <v>325</v>
      </c>
      <c r="U8" s="1047"/>
      <c r="V8" s="1047"/>
      <c r="W8" s="1047"/>
      <c r="X8" s="1048"/>
      <c r="Y8" s="1048"/>
      <c r="Z8" s="1048"/>
      <c r="AA8" s="1048">
        <f>SUM(AA5:AA7)</f>
        <v>325</v>
      </c>
      <c r="AB8" s="849">
        <f t="shared" si="1"/>
        <v>0</v>
      </c>
      <c r="AC8" s="913">
        <f t="shared" si="2"/>
        <v>1</v>
      </c>
      <c r="AD8" s="1297"/>
      <c r="AN8" s="627" t="str">
        <f t="shared" si="3"/>
        <v/>
      </c>
      <c r="AO8" s="627" t="str">
        <f>IFERROR(AI8/#REF!,"")</f>
        <v/>
      </c>
      <c r="AP8" s="627" t="str">
        <f t="shared" si="4"/>
        <v/>
      </c>
      <c r="AQ8" s="627" t="str">
        <f t="shared" si="5"/>
        <v/>
      </c>
    </row>
    <row r="9" spans="1:43" ht="10.199999999999999" x14ac:dyDescent="0.2">
      <c r="A9" s="637" t="s">
        <v>322</v>
      </c>
      <c r="B9" s="1288" t="str">
        <f>+DESPOSTE!A30</f>
        <v xml:space="preserve">PEINES DE COSTILLA X3 KG </v>
      </c>
      <c r="C9" s="638" t="s">
        <v>881</v>
      </c>
      <c r="D9" s="638" t="s">
        <v>191</v>
      </c>
      <c r="E9" s="638" t="s">
        <v>509</v>
      </c>
      <c r="F9" s="857">
        <f>+IFERROR(VLOOKUP(A9,UIS!$A$3:$K$22,11,0),0)</f>
        <v>0</v>
      </c>
      <c r="G9" s="857">
        <f>+IFERROR(VLOOKUP(A9,TAT!$A$2:$C$11,3,FALSE),0)</f>
        <v>0</v>
      </c>
      <c r="H9" s="857">
        <f>+IFERROR(VLOOKUP(A9,'FOOD SERVICE'!A:C,3,0),0)</f>
        <v>0</v>
      </c>
      <c r="I9" s="857">
        <f>+IFERROR(VLOOKUP(A9,BARRANQUILLA!$A$8:$C$35,3,0),0)</f>
        <v>0</v>
      </c>
      <c r="J9" s="862"/>
      <c r="K9" s="857">
        <f>+IFERROR(VLOOKUP(A9,PV!$B$1:$D$100,3,FALSE),0)</f>
        <v>0</v>
      </c>
      <c r="L9" s="862">
        <f>+IFERROR(VLOOKUP(A9,'ADICIONALES FOOD SERVICE'!A:F,6,0),0)</f>
        <v>0</v>
      </c>
      <c r="M9" s="875">
        <f t="shared" ref="M9:M15" si="9">+SUM(F9:L9)</f>
        <v>0</v>
      </c>
      <c r="N9" s="946"/>
      <c r="O9" s="866">
        <f>+IFERROR(VLOOKUP(C9,DESPOSTE!$A$5:$M$36,13,FALSE),0)</f>
        <v>1208.0639999999999</v>
      </c>
      <c r="P9" s="630"/>
      <c r="Q9" s="1130"/>
      <c r="R9" s="1131">
        <f t="shared" ref="R9:R15" si="10">+N9+O9+Q9+P9</f>
        <v>1208.0639999999999</v>
      </c>
      <c r="S9" s="955"/>
      <c r="T9" s="1154">
        <f t="shared" si="0"/>
        <v>0</v>
      </c>
      <c r="U9" s="921"/>
      <c r="V9" s="921"/>
      <c r="W9" s="921"/>
      <c r="X9" s="922"/>
      <c r="Y9" s="924"/>
      <c r="Z9" s="924"/>
      <c r="AA9" s="924">
        <f t="shared" ref="AA9:AA21" si="11">+SUM(U9:Z9)</f>
        <v>0</v>
      </c>
      <c r="AB9" s="850">
        <f t="shared" si="1"/>
        <v>0</v>
      </c>
      <c r="AC9" s="915" t="str">
        <f t="shared" si="2"/>
        <v/>
      </c>
      <c r="AD9" s="1295">
        <f>R16-AA16</f>
        <v>928.06399999999985</v>
      </c>
      <c r="AL9" s="627" t="str">
        <f>IFERROR(AF9/#REF!,"")</f>
        <v/>
      </c>
      <c r="AM9" s="627" t="str">
        <f>IFERROR(AG9/#REF!,"")</f>
        <v/>
      </c>
      <c r="AN9" s="627" t="str">
        <f t="shared" si="3"/>
        <v/>
      </c>
      <c r="AO9" s="627" t="str">
        <f>IFERROR(AI9/#REF!,"")</f>
        <v/>
      </c>
      <c r="AP9" s="627" t="str">
        <f t="shared" si="4"/>
        <v/>
      </c>
      <c r="AQ9" s="627" t="str">
        <f t="shared" si="5"/>
        <v/>
      </c>
    </row>
    <row r="10" spans="1:43" ht="10.199999999999999" x14ac:dyDescent="0.2">
      <c r="A10" s="872" t="s">
        <v>873</v>
      </c>
      <c r="B10" s="1289"/>
      <c r="C10" s="640" t="s">
        <v>872</v>
      </c>
      <c r="D10" s="640" t="s">
        <v>191</v>
      </c>
      <c r="E10" s="640" t="s">
        <v>306</v>
      </c>
      <c r="F10" s="858">
        <f>+IFERROR(VLOOKUP(A10,UIS!$A$3:$K$22,11,0),0)</f>
        <v>0</v>
      </c>
      <c r="G10" s="858">
        <f>+IFERROR(VLOOKUP(A10,TAT!$A$2:$C$11,3,FALSE),0)</f>
        <v>0</v>
      </c>
      <c r="H10" s="858">
        <f>+IFERROR(VLOOKUP(A10,'FOOD SERVICE'!A:C,3,0),0)</f>
        <v>0</v>
      </c>
      <c r="I10" s="858">
        <f>+IFERROR(VLOOKUP(A10,BARRANQUILLA!$A$8:$C$35,3,0),0)</f>
        <v>60</v>
      </c>
      <c r="J10" s="863"/>
      <c r="K10" s="858">
        <f>+IFERROR(VLOOKUP(A10,PV!$B$1:$D$100,3,FALSE),0)</f>
        <v>0</v>
      </c>
      <c r="L10" s="863">
        <f>+IFERROR(VLOOKUP(A10,'ADICIONALES FOOD SERVICE'!A:F,6,0),0)</f>
        <v>0</v>
      </c>
      <c r="M10" s="876">
        <f>+SUM(F10:L10)</f>
        <v>60</v>
      </c>
      <c r="N10" s="947"/>
      <c r="O10" s="867">
        <f>+IFERROR(VLOOKUP(C10,DESPOSTE!$A$5:$M$36,13,FALSE),0)</f>
        <v>0</v>
      </c>
      <c r="P10" s="634"/>
      <c r="Q10" s="1132"/>
      <c r="R10" s="1133">
        <f t="shared" si="10"/>
        <v>0</v>
      </c>
      <c r="S10" s="801"/>
      <c r="T10" s="1152">
        <f t="shared" si="0"/>
        <v>60</v>
      </c>
      <c r="U10" s="679"/>
      <c r="V10" s="679"/>
      <c r="W10" s="679"/>
      <c r="X10" s="924">
        <v>70</v>
      </c>
      <c r="Y10" s="924"/>
      <c r="Z10" s="924"/>
      <c r="AA10" s="924">
        <f t="shared" si="11"/>
        <v>70</v>
      </c>
      <c r="AB10" s="851">
        <f t="shared" si="1"/>
        <v>-10</v>
      </c>
      <c r="AC10" s="915">
        <f t="shared" si="2"/>
        <v>1.1666666666666667</v>
      </c>
      <c r="AD10" s="1296"/>
    </row>
    <row r="11" spans="1:43" ht="10.199999999999999" x14ac:dyDescent="0.2">
      <c r="A11" s="639" t="s">
        <v>324</v>
      </c>
      <c r="B11" s="1289"/>
      <c r="C11" s="640" t="s">
        <v>851</v>
      </c>
      <c r="D11" s="640" t="s">
        <v>191</v>
      </c>
      <c r="E11" s="640" t="s">
        <v>509</v>
      </c>
      <c r="F11" s="858">
        <f>+IFERROR(VLOOKUP(A11,UIS!$A$3:$K$22,11,0),0)</f>
        <v>0</v>
      </c>
      <c r="G11" s="858">
        <f>+IFERROR(VLOOKUP(A11,TAT!$A$2:$C$11,3,FALSE),0)</f>
        <v>0</v>
      </c>
      <c r="H11" s="858">
        <f>+IFERROR(VLOOKUP(A11,'FOOD SERVICE'!A:C,3,0),0)</f>
        <v>5</v>
      </c>
      <c r="I11" s="858">
        <f>+IFERROR(VLOOKUP(A11,BARRANQUILLA!$A$8:$C$35,3,0),0)</f>
        <v>0</v>
      </c>
      <c r="J11" s="863"/>
      <c r="K11" s="858">
        <f>+IFERROR(VLOOKUP(A11,PV!$B$1:$D$100,3,FALSE),0)</f>
        <v>0</v>
      </c>
      <c r="L11" s="863">
        <f>+IFERROR(VLOOKUP(A11,'ADICIONALES FOOD SERVICE'!A:F,6,0),0)</f>
        <v>0</v>
      </c>
      <c r="M11" s="876">
        <f t="shared" si="9"/>
        <v>5</v>
      </c>
      <c r="N11" s="947"/>
      <c r="O11" s="867">
        <f>+IFERROR(VLOOKUP(C11,DESPOSTE!$A$5:$M$36,13,FALSE),0)</f>
        <v>0</v>
      </c>
      <c r="P11" s="634"/>
      <c r="Q11" s="1132"/>
      <c r="R11" s="1133">
        <f t="shared" si="10"/>
        <v>0</v>
      </c>
      <c r="S11" s="801"/>
      <c r="T11" s="1152">
        <f t="shared" si="0"/>
        <v>5</v>
      </c>
      <c r="U11" s="679"/>
      <c r="V11" s="1175">
        <v>5</v>
      </c>
      <c r="W11" s="679"/>
      <c r="X11" s="924"/>
      <c r="Y11" s="924"/>
      <c r="Z11" s="924"/>
      <c r="AA11" s="924">
        <f t="shared" si="11"/>
        <v>5</v>
      </c>
      <c r="AB11" s="851">
        <f t="shared" si="1"/>
        <v>0</v>
      </c>
      <c r="AC11" s="915">
        <f t="shared" si="2"/>
        <v>1</v>
      </c>
      <c r="AD11" s="1296"/>
      <c r="AL11" s="627" t="str">
        <f>IFERROR(AF11/#REF!,"")</f>
        <v/>
      </c>
      <c r="AM11" s="627" t="str">
        <f>IFERROR(AG11/#REF!,"")</f>
        <v/>
      </c>
      <c r="AN11" s="627" t="str">
        <f t="shared" si="3"/>
        <v/>
      </c>
      <c r="AO11" s="627" t="str">
        <f>IFERROR(AI11/#REF!,"")</f>
        <v/>
      </c>
      <c r="AP11" s="627">
        <f>IFERROR(AJ11/V11,"")</f>
        <v>0</v>
      </c>
      <c r="AQ11" s="627" t="str">
        <f>IFERROR(AK11/#REF!,"")</f>
        <v/>
      </c>
    </row>
    <row r="12" spans="1:43" ht="10.199999999999999" x14ac:dyDescent="0.2">
      <c r="A12" s="639" t="s">
        <v>247</v>
      </c>
      <c r="B12" s="1289"/>
      <c r="C12" s="640" t="s">
        <v>903</v>
      </c>
      <c r="D12" s="640" t="s">
        <v>191</v>
      </c>
      <c r="E12" s="640" t="s">
        <v>509</v>
      </c>
      <c r="F12" s="858">
        <f>+IFERROR(VLOOKUP(A12,UIS!$A$3:$K$22,11,0),0)</f>
        <v>0</v>
      </c>
      <c r="G12" s="858">
        <f>+IFERROR(VLOOKUP(A12,TAT!$A$2:$C$11,3,FALSE),0)</f>
        <v>0</v>
      </c>
      <c r="H12" s="858">
        <f>+IFERROR(VLOOKUP(A12,'FOOD SERVICE'!A:C,3,0),0)</f>
        <v>0</v>
      </c>
      <c r="I12" s="858">
        <f>+IFERROR(VLOOKUP(A12,BARRANQUILLA!$A$8:$C$35,3,0),0)</f>
        <v>40</v>
      </c>
      <c r="J12" s="863"/>
      <c r="K12" s="858">
        <f>+IFERROR(VLOOKUP(A12,PV!$B$1:$D$100,3,FALSE),0)</f>
        <v>0</v>
      </c>
      <c r="L12" s="863">
        <f>+IFERROR(VLOOKUP(A12,'ADICIONALES FOOD SERVICE'!A:F,6,0),0)</f>
        <v>0</v>
      </c>
      <c r="M12" s="876">
        <f t="shared" si="9"/>
        <v>40</v>
      </c>
      <c r="N12" s="947"/>
      <c r="O12" s="867">
        <f>+IFERROR(VLOOKUP(C12,DESPOSTE!$A$5:$M$36,13,FALSE),0)</f>
        <v>0</v>
      </c>
      <c r="P12" s="634"/>
      <c r="Q12" s="1132"/>
      <c r="R12" s="1133">
        <f t="shared" si="10"/>
        <v>0</v>
      </c>
      <c r="S12" s="801"/>
      <c r="T12" s="1152">
        <f t="shared" si="0"/>
        <v>40</v>
      </c>
      <c r="U12" s="679"/>
      <c r="V12" s="1175">
        <v>40</v>
      </c>
      <c r="W12" s="679"/>
      <c r="X12" s="673">
        <v>30</v>
      </c>
      <c r="Y12" s="924"/>
      <c r="Z12" s="924"/>
      <c r="AA12" s="924">
        <f t="shared" si="11"/>
        <v>70</v>
      </c>
      <c r="AB12" s="851">
        <f t="shared" si="1"/>
        <v>-30</v>
      </c>
      <c r="AC12" s="915">
        <f t="shared" si="2"/>
        <v>1.75</v>
      </c>
      <c r="AD12" s="1296"/>
      <c r="AL12" s="627" t="str">
        <f>IFERROR(AF12/#REF!,"")</f>
        <v/>
      </c>
      <c r="AM12" s="627" t="str">
        <f>IFERROR(AG12/#REF!,"")</f>
        <v/>
      </c>
      <c r="AN12" s="627" t="str">
        <f t="shared" si="3"/>
        <v/>
      </c>
      <c r="AO12" s="627" t="str">
        <f>IFERROR(AI12/#REF!,"")</f>
        <v/>
      </c>
      <c r="AP12" s="627">
        <f>IFERROR(AJ12/V12,"")</f>
        <v>0</v>
      </c>
      <c r="AQ12" s="627" t="str">
        <f>IFERROR(AK12/X11,"")</f>
        <v/>
      </c>
    </row>
    <row r="13" spans="1:43" ht="10.199999999999999" x14ac:dyDescent="0.2">
      <c r="A13" s="639" t="s">
        <v>71</v>
      </c>
      <c r="B13" s="1289"/>
      <c r="C13" s="640" t="s">
        <v>72</v>
      </c>
      <c r="D13" s="640" t="s">
        <v>249</v>
      </c>
      <c r="E13" s="640" t="s">
        <v>509</v>
      </c>
      <c r="F13" s="858">
        <f>+IFERROR(VLOOKUP(A13,UIS!$A$3:$K$22,11,0),0)</f>
        <v>0</v>
      </c>
      <c r="G13" s="858">
        <f>+IFERROR(VLOOKUP(A13,TAT!$A$2:$C$11,3,FALSE),0)</f>
        <v>35</v>
      </c>
      <c r="H13" s="858">
        <f>+IFERROR(VLOOKUP(A13,'FOOD SERVICE'!A:C,3,0),0)</f>
        <v>0</v>
      </c>
      <c r="I13" s="858">
        <f>+IFERROR(VLOOKUP(A13,BARRANQUILLA!$A$8:$C$35,3,0),0)</f>
        <v>0</v>
      </c>
      <c r="J13" s="863"/>
      <c r="K13" s="858">
        <f>+IFERROR(VLOOKUP(A13,PV!$B$1:$D$100,3,FALSE),0)</f>
        <v>0</v>
      </c>
      <c r="L13" s="863"/>
      <c r="M13" s="876">
        <f t="shared" si="9"/>
        <v>35</v>
      </c>
      <c r="N13" s="947"/>
      <c r="O13" s="867">
        <f>+IFERROR(VLOOKUP(C13,DESPOSTE!$A$5:$M$36,13,FALSE),0)</f>
        <v>0</v>
      </c>
      <c r="P13" s="634"/>
      <c r="Q13" s="1132"/>
      <c r="R13" s="1133">
        <f t="shared" si="10"/>
        <v>0</v>
      </c>
      <c r="S13" s="801"/>
      <c r="T13" s="1152">
        <f t="shared" si="0"/>
        <v>35</v>
      </c>
      <c r="U13" s="679"/>
      <c r="V13" s="1175">
        <v>35</v>
      </c>
      <c r="W13" s="679"/>
      <c r="X13" s="924"/>
      <c r="Y13" s="924"/>
      <c r="Z13" s="924"/>
      <c r="AA13" s="924">
        <f t="shared" si="11"/>
        <v>35</v>
      </c>
      <c r="AB13" s="851">
        <f t="shared" si="1"/>
        <v>0</v>
      </c>
      <c r="AC13" s="915">
        <f t="shared" si="2"/>
        <v>1</v>
      </c>
      <c r="AD13" s="1296"/>
      <c r="AL13" s="627" t="str">
        <f>IFERROR(AF13/#REF!,"")</f>
        <v/>
      </c>
      <c r="AM13" s="627" t="str">
        <f>IFERROR(AG13/#REF!,"")</f>
        <v/>
      </c>
      <c r="AN13" s="627" t="str">
        <f t="shared" si="3"/>
        <v/>
      </c>
      <c r="AO13" s="627" t="str">
        <f>IFERROR(AI13/#REF!,"")</f>
        <v/>
      </c>
      <c r="AP13" s="627">
        <f>IFERROR(AJ13/V13,"")</f>
        <v>0</v>
      </c>
      <c r="AQ13" s="627" t="str">
        <f t="shared" si="5"/>
        <v/>
      </c>
    </row>
    <row r="14" spans="1:43" ht="10.199999999999999" x14ac:dyDescent="0.2">
      <c r="A14" s="641" t="s">
        <v>861</v>
      </c>
      <c r="B14" s="1289"/>
      <c r="C14" s="640" t="s">
        <v>522</v>
      </c>
      <c r="D14" s="640" t="s">
        <v>249</v>
      </c>
      <c r="E14" s="640" t="s">
        <v>509</v>
      </c>
      <c r="F14" s="858">
        <f>+IFERROR(VLOOKUP(A14,UIS!$A$3:$K$22,11,0),0)</f>
        <v>0</v>
      </c>
      <c r="G14" s="858">
        <f>+IFERROR(VLOOKUP(A14,TAT!$A$2:$C$11,3,FALSE),0)</f>
        <v>0</v>
      </c>
      <c r="H14" s="858">
        <f>+IFERROR(VLOOKUP(A14,'FOOD SERVICE'!A:C,3,0),0)</f>
        <v>0</v>
      </c>
      <c r="I14" s="858">
        <f>+IFERROR(VLOOKUP(A14,BARRANQUILLA!$A$8:$C$35,3,0),0)</f>
        <v>0</v>
      </c>
      <c r="J14" s="864">
        <f>VLOOKUP(A14,JM!$A$4:$AL$16,38,0)</f>
        <v>0</v>
      </c>
      <c r="K14" s="858">
        <f>+IFERROR(VLOOKUP(A14,PV!$B$1:$D$100,3,FALSE),0)</f>
        <v>0</v>
      </c>
      <c r="L14" s="864">
        <v>340</v>
      </c>
      <c r="M14" s="876">
        <f t="shared" si="9"/>
        <v>340</v>
      </c>
      <c r="N14" s="1020"/>
      <c r="O14" s="867">
        <f>+IFERROR(VLOOKUP(C14,DESPOSTE!$A$5:$M$36,13,FALSE),0)</f>
        <v>0</v>
      </c>
      <c r="P14" s="634"/>
      <c r="Q14" s="1132"/>
      <c r="R14" s="1133">
        <f t="shared" si="10"/>
        <v>0</v>
      </c>
      <c r="S14" s="801"/>
      <c r="T14" s="1152">
        <f t="shared" si="0"/>
        <v>340</v>
      </c>
      <c r="U14" s="679"/>
      <c r="V14" s="679"/>
      <c r="W14" s="679"/>
      <c r="X14" s="924"/>
      <c r="Y14" s="924"/>
      <c r="Z14" s="924"/>
      <c r="AA14" s="924">
        <f t="shared" si="11"/>
        <v>0</v>
      </c>
      <c r="AB14" s="851">
        <f t="shared" si="1"/>
        <v>340</v>
      </c>
      <c r="AC14" s="915">
        <f t="shared" si="2"/>
        <v>0</v>
      </c>
      <c r="AD14" s="1296"/>
      <c r="AL14" s="627" t="str">
        <f>IFERROR(AF14/#REF!,"")</f>
        <v/>
      </c>
      <c r="AM14" s="627" t="str">
        <f>IFERROR(AG14/#REF!,"")</f>
        <v/>
      </c>
      <c r="AN14" s="627" t="str">
        <f>IFERROR(AH14/U14,"")</f>
        <v/>
      </c>
      <c r="AO14" s="627" t="str">
        <f>IFERROR(AI14/#REF!,"")</f>
        <v/>
      </c>
      <c r="AP14" s="627" t="str">
        <f>IFERROR(AJ14/V14,"")</f>
        <v/>
      </c>
      <c r="AQ14" s="627" t="str">
        <f t="shared" si="5"/>
        <v/>
      </c>
    </row>
    <row r="15" spans="1:43" ht="10.8" thickBot="1" x14ac:dyDescent="0.25">
      <c r="A15" s="642" t="s">
        <v>162</v>
      </c>
      <c r="B15" s="1289"/>
      <c r="C15" s="640" t="s">
        <v>163</v>
      </c>
      <c r="D15" s="640" t="s">
        <v>191</v>
      </c>
      <c r="E15" s="640" t="s">
        <v>509</v>
      </c>
      <c r="F15" s="858">
        <f>+IFERROR(VLOOKUP(A15,UIS!$A$3:$K$22,11,0),0)</f>
        <v>0</v>
      </c>
      <c r="G15" s="858">
        <f>+IFERROR(VLOOKUP(A15,TAT!$A$2:$C$11,3,FALSE),0)</f>
        <v>0</v>
      </c>
      <c r="H15" s="858">
        <f>+IFERROR(VLOOKUP(A15,'FOOD SERVICE'!A:C,3,0),0)</f>
        <v>0</v>
      </c>
      <c r="I15" s="858">
        <f>+IFERROR(VLOOKUP(A15,BARRANQUILLA!$A$8:$C$35,3,0),0)</f>
        <v>0</v>
      </c>
      <c r="J15" s="863"/>
      <c r="K15" s="858">
        <f>+IFERROR(VLOOKUP(A15,PV!$B$1:$D$100,3,FALSE),0)</f>
        <v>100</v>
      </c>
      <c r="L15" s="863">
        <f>+IFERROR(VLOOKUP(A15,'ADICIONALES FOOD SERVICE'!A:F,6,0),0)</f>
        <v>0</v>
      </c>
      <c r="M15" s="876">
        <f t="shared" si="9"/>
        <v>100</v>
      </c>
      <c r="N15" s="947"/>
      <c r="O15" s="867">
        <f>+IFERROR(VLOOKUP(C15,DESPOSTE!$A$5:$M$36,13,FALSE),0)</f>
        <v>0</v>
      </c>
      <c r="P15" s="634"/>
      <c r="Q15" s="1132"/>
      <c r="R15" s="1133">
        <f t="shared" si="10"/>
        <v>0</v>
      </c>
      <c r="S15" s="801"/>
      <c r="T15" s="1152">
        <f t="shared" si="0"/>
        <v>100</v>
      </c>
      <c r="U15" s="679"/>
      <c r="V15" s="679"/>
      <c r="W15" s="679">
        <v>100</v>
      </c>
      <c r="X15" s="924"/>
      <c r="Y15" s="924"/>
      <c r="Z15" s="924"/>
      <c r="AA15" s="924">
        <f t="shared" si="11"/>
        <v>100</v>
      </c>
      <c r="AB15" s="851">
        <f t="shared" si="1"/>
        <v>0</v>
      </c>
      <c r="AC15" s="915">
        <f t="shared" si="2"/>
        <v>1</v>
      </c>
      <c r="AD15" s="1296"/>
      <c r="AL15" s="627" t="str">
        <f>IFERROR(AF15/#REF!,"")</f>
        <v/>
      </c>
      <c r="AM15" s="627" t="str">
        <f>IFERROR(AG15/#REF!,"")</f>
        <v/>
      </c>
      <c r="AN15" s="627" t="str">
        <f>IFERROR(AH15/U15,"")</f>
        <v/>
      </c>
      <c r="AO15" s="627" t="str">
        <f>IFERROR(AI15/#REF!,"")</f>
        <v/>
      </c>
      <c r="AP15" s="627" t="str">
        <f>IFERROR(AJ15/V15,"")</f>
        <v/>
      </c>
      <c r="AQ15" s="627" t="str">
        <f>IFERROR(AK15/X15,"")</f>
        <v/>
      </c>
    </row>
    <row r="16" spans="1:43" ht="10.8" thickBot="1" x14ac:dyDescent="0.25">
      <c r="A16" s="1304" t="s">
        <v>321</v>
      </c>
      <c r="B16" s="1305"/>
      <c r="C16" s="1306"/>
      <c r="D16" s="1049"/>
      <c r="E16" s="1049"/>
      <c r="F16" s="1046">
        <f t="shared" ref="F16:T16" si="12">SUM(F9:F15)</f>
        <v>0</v>
      </c>
      <c r="G16" s="1046">
        <f t="shared" si="12"/>
        <v>35</v>
      </c>
      <c r="H16" s="1046">
        <f t="shared" si="12"/>
        <v>5</v>
      </c>
      <c r="I16" s="1046">
        <f t="shared" si="12"/>
        <v>100</v>
      </c>
      <c r="J16" s="1046">
        <f t="shared" si="12"/>
        <v>0</v>
      </c>
      <c r="K16" s="1046">
        <f t="shared" si="12"/>
        <v>100</v>
      </c>
      <c r="L16" s="1046">
        <f t="shared" si="12"/>
        <v>340</v>
      </c>
      <c r="M16" s="1046">
        <f t="shared" si="12"/>
        <v>580</v>
      </c>
      <c r="N16" s="1046">
        <f t="shared" si="12"/>
        <v>0</v>
      </c>
      <c r="O16" s="1046">
        <f t="shared" si="12"/>
        <v>1208.0639999999999</v>
      </c>
      <c r="P16" s="1046">
        <f t="shared" si="12"/>
        <v>0</v>
      </c>
      <c r="Q16" s="1134">
        <f t="shared" si="12"/>
        <v>0</v>
      </c>
      <c r="R16" s="1134">
        <f t="shared" si="12"/>
        <v>1208.0639999999999</v>
      </c>
      <c r="S16" s="1046">
        <f t="shared" si="12"/>
        <v>0</v>
      </c>
      <c r="T16" s="1153">
        <f t="shared" si="12"/>
        <v>580</v>
      </c>
      <c r="U16" s="1047"/>
      <c r="V16" s="1047"/>
      <c r="W16" s="1047"/>
      <c r="X16" s="1048"/>
      <c r="Y16" s="1048"/>
      <c r="Z16" s="1048"/>
      <c r="AA16" s="1048">
        <f>+SUM(AA9:AA15)</f>
        <v>280</v>
      </c>
      <c r="AB16" s="849">
        <f t="shared" si="1"/>
        <v>300</v>
      </c>
      <c r="AC16" s="913">
        <f>+IFERROR((M16-AB16)/M16,"")</f>
        <v>0.48275862068965519</v>
      </c>
      <c r="AD16" s="1297"/>
    </row>
    <row r="17" spans="1:43" ht="10.199999999999999" x14ac:dyDescent="0.2">
      <c r="A17" s="814" t="s">
        <v>160</v>
      </c>
      <c r="B17" s="1292" t="str">
        <f>+DESPOSTE!A31</f>
        <v>SOBREBARRIGA</v>
      </c>
      <c r="C17" s="815" t="s">
        <v>42</v>
      </c>
      <c r="D17" s="815" t="s">
        <v>191</v>
      </c>
      <c r="E17" s="815" t="s">
        <v>306</v>
      </c>
      <c r="F17" s="857">
        <f>+IFERROR(VLOOKUP(A17,UIS!$A$3:$K$22,11,0),0)</f>
        <v>0</v>
      </c>
      <c r="G17" s="857">
        <f>+IFERROR(VLOOKUP(A17,TAT!$A$2:$C$11,3,FALSE),0)</f>
        <v>0</v>
      </c>
      <c r="H17" s="857">
        <f>+IFERROR(VLOOKUP(A17,'FOOD SERVICE'!A:C,3,0),0)</f>
        <v>0</v>
      </c>
      <c r="I17" s="857">
        <f>+IFERROR(VLOOKUP(A17,BARRANQUILLA!$A$8:$C$35,3,0),0)</f>
        <v>0</v>
      </c>
      <c r="J17" s="862"/>
      <c r="K17" s="857">
        <f>+IFERROR(VLOOKUP(A17,PV!$B$1:$D$100,3,FALSE),0)</f>
        <v>30</v>
      </c>
      <c r="L17" s="862">
        <f>+IFERROR(VLOOKUP(A17,'ADICIONALES FOOD SERVICE'!A:F,6,0),0)</f>
        <v>0</v>
      </c>
      <c r="M17" s="875">
        <f>+SUM(F17:L17)</f>
        <v>30</v>
      </c>
      <c r="N17" s="946"/>
      <c r="O17" s="868">
        <f>+IFERROR(VLOOKUP(C17,DESPOSTE!$A$5:$M$36,13,FALSE),0)</f>
        <v>718.84800000000007</v>
      </c>
      <c r="P17" s="630"/>
      <c r="Q17" s="1130"/>
      <c r="R17" s="1131">
        <f>+N17+O17+Q17+P17</f>
        <v>718.84800000000007</v>
      </c>
      <c r="S17" s="955"/>
      <c r="T17" s="1154">
        <f t="shared" si="0"/>
        <v>30</v>
      </c>
      <c r="U17" s="926"/>
      <c r="V17" s="921">
        <v>17</v>
      </c>
      <c r="W17" s="921"/>
      <c r="X17" s="922">
        <v>13</v>
      </c>
      <c r="Y17" s="922"/>
      <c r="Z17" s="922"/>
      <c r="AA17" s="922">
        <f t="shared" si="11"/>
        <v>30</v>
      </c>
      <c r="AB17" s="850">
        <f t="shared" si="1"/>
        <v>0</v>
      </c>
      <c r="AC17" s="916">
        <f t="shared" si="2"/>
        <v>1</v>
      </c>
      <c r="AD17" s="1298">
        <f>R22-AA22</f>
        <v>392.84800000000007</v>
      </c>
    </row>
    <row r="18" spans="1:43" ht="10.199999999999999" x14ac:dyDescent="0.2">
      <c r="A18" s="817" t="s">
        <v>765</v>
      </c>
      <c r="B18" s="1293"/>
      <c r="C18" s="643" t="s">
        <v>218</v>
      </c>
      <c r="D18" s="643" t="s">
        <v>191</v>
      </c>
      <c r="E18" s="643" t="s">
        <v>306</v>
      </c>
      <c r="F18" s="858">
        <f>+IFERROR(VLOOKUP(A18,UIS!$A$3:$K$22,11,0),0)</f>
        <v>0</v>
      </c>
      <c r="G18" s="858">
        <f>+IFERROR(VLOOKUP(A18,TAT!$A$2:$C$11,3,FALSE),0)</f>
        <v>0</v>
      </c>
      <c r="H18" s="858">
        <f>+IFERROR(VLOOKUP(A18,'FOOD SERVICE'!A:C,3,0),0)</f>
        <v>150</v>
      </c>
      <c r="I18" s="858">
        <f>+IFERROR(VLOOKUP(A18,BARRANQUILLA!$A$8:$C$35,3,0),0)</f>
        <v>0</v>
      </c>
      <c r="J18" s="863"/>
      <c r="K18" s="858">
        <f>+IFERROR(VLOOKUP(A18,PV!$B$1:$D$100,3,FALSE),0)</f>
        <v>0</v>
      </c>
      <c r="L18" s="863">
        <f>+IFERROR(VLOOKUP(A18,'ADICIONALES FOOD SERVICE'!A:F,6,0),0)</f>
        <v>0</v>
      </c>
      <c r="M18" s="876">
        <f>+SUM(F18:L18)</f>
        <v>150</v>
      </c>
      <c r="N18" s="947"/>
      <c r="O18" s="869">
        <f>+IFERROR(VLOOKUP(C18,DESPOSTE!$A$5:$M$36,13,FALSE),0)</f>
        <v>0</v>
      </c>
      <c r="P18" s="634"/>
      <c r="Q18" s="1132"/>
      <c r="R18" s="1133">
        <f>+N18+O18+Q18+P18</f>
        <v>0</v>
      </c>
      <c r="S18" s="801"/>
      <c r="T18" s="1152">
        <f t="shared" si="0"/>
        <v>150</v>
      </c>
      <c r="U18" s="679"/>
      <c r="V18" s="927">
        <v>44</v>
      </c>
      <c r="W18" s="927">
        <v>43</v>
      </c>
      <c r="X18" s="924">
        <v>63</v>
      </c>
      <c r="Y18" s="924"/>
      <c r="Z18" s="924"/>
      <c r="AA18" s="924">
        <f t="shared" si="11"/>
        <v>150</v>
      </c>
      <c r="AB18" s="851">
        <f t="shared" si="1"/>
        <v>0</v>
      </c>
      <c r="AC18" s="917">
        <f t="shared" si="2"/>
        <v>1</v>
      </c>
      <c r="AD18" s="1299"/>
    </row>
    <row r="19" spans="1:43" ht="10.199999999999999" x14ac:dyDescent="0.2">
      <c r="A19" s="819" t="s">
        <v>325</v>
      </c>
      <c r="B19" s="1293"/>
      <c r="C19" s="643" t="s">
        <v>326</v>
      </c>
      <c r="D19" s="643" t="s">
        <v>191</v>
      </c>
      <c r="E19" s="643" t="s">
        <v>306</v>
      </c>
      <c r="F19" s="858">
        <f>+IFERROR(VLOOKUP(A19,UIS!$A$3:$K$22,11,0),0)</f>
        <v>0</v>
      </c>
      <c r="G19" s="858">
        <f>+IFERROR(VLOOKUP(A19,TAT!$A$2:$C$11,3,FALSE),0)</f>
        <v>0</v>
      </c>
      <c r="H19" s="858">
        <f>+IFERROR(VLOOKUP(A19,'FOOD SERVICE'!A:C,3,0),0)</f>
        <v>170</v>
      </c>
      <c r="I19" s="858">
        <f>+IFERROR(VLOOKUP(A19,BARRANQUILLA!$A$8:$C$35,3,0),0)</f>
        <v>20</v>
      </c>
      <c r="J19" s="863"/>
      <c r="K19" s="858">
        <f>+IFERROR(VLOOKUP(A19,PV!$B$1:$D$100,3,FALSE),0)</f>
        <v>0</v>
      </c>
      <c r="L19" s="863"/>
      <c r="M19" s="876">
        <f>+SUM(F19:L19)</f>
        <v>190</v>
      </c>
      <c r="N19" s="947"/>
      <c r="O19" s="869">
        <f>+IFERROR(VLOOKUP(C19,DESPOSTE!$A$5:$M$36,13,FALSE),0)</f>
        <v>0</v>
      </c>
      <c r="P19" s="634"/>
      <c r="Q19" s="1132"/>
      <c r="R19" s="1133">
        <f>+N19+O19+Q19+P19</f>
        <v>0</v>
      </c>
      <c r="S19" s="801">
        <v>44</v>
      </c>
      <c r="T19" s="1152">
        <f t="shared" si="0"/>
        <v>146</v>
      </c>
      <c r="U19" s="928"/>
      <c r="V19" s="679">
        <v>54</v>
      </c>
      <c r="W19" s="679"/>
      <c r="X19" s="924"/>
      <c r="Y19" s="924">
        <v>92</v>
      </c>
      <c r="Z19" s="924"/>
      <c r="AA19" s="924">
        <f t="shared" si="11"/>
        <v>146</v>
      </c>
      <c r="AB19" s="851">
        <f t="shared" si="1"/>
        <v>0</v>
      </c>
      <c r="AC19" s="917">
        <f t="shared" si="2"/>
        <v>1</v>
      </c>
      <c r="AD19" s="1299"/>
    </row>
    <row r="20" spans="1:43" ht="10.199999999999999" x14ac:dyDescent="0.2">
      <c r="A20" s="820" t="s">
        <v>329</v>
      </c>
      <c r="B20" s="1293"/>
      <c r="C20" s="643" t="s">
        <v>330</v>
      </c>
      <c r="D20" s="643" t="s">
        <v>191</v>
      </c>
      <c r="E20" s="643" t="s">
        <v>306</v>
      </c>
      <c r="F20" s="858">
        <f>+IFERROR(VLOOKUP(A20,UIS!$A$3:$K$22,11,0),0)</f>
        <v>0</v>
      </c>
      <c r="G20" s="858">
        <f>+IFERROR(VLOOKUP(A20,TAT!$A$2:$C$11,3,FALSE),0)</f>
        <v>0</v>
      </c>
      <c r="H20" s="858">
        <f>+IFERROR(VLOOKUP(A20,'FOOD SERVICE'!A:C,3,0),0)</f>
        <v>0</v>
      </c>
      <c r="I20" s="858">
        <f>+IFERROR(VLOOKUP(A20,BARRANQUILLA!$A$8:$C$35,3,0),0)</f>
        <v>0</v>
      </c>
      <c r="J20" s="863"/>
      <c r="K20" s="858">
        <f>+IFERROR(VLOOKUP(A20,PV!$B$1:$D$100,3,FALSE),0)</f>
        <v>0</v>
      </c>
      <c r="L20" s="863">
        <f>+IFERROR(VLOOKUP(A20,'ADICIONALES FOOD SERVICE'!A:F,6,0),0)</f>
        <v>0</v>
      </c>
      <c r="M20" s="876">
        <f>+SUM(F20:L20)</f>
        <v>0</v>
      </c>
      <c r="N20" s="947"/>
      <c r="O20" s="869">
        <f>+IFERROR(VLOOKUP(C20,DESPOSTE!$A$5:$M$36,13,FALSE),0)</f>
        <v>0</v>
      </c>
      <c r="P20" s="634"/>
      <c r="Q20" s="1132"/>
      <c r="R20" s="1133">
        <f>+N20+O20+Q20+P20</f>
        <v>0</v>
      </c>
      <c r="S20" s="801"/>
      <c r="T20" s="1152">
        <f t="shared" si="0"/>
        <v>0</v>
      </c>
      <c r="U20" s="679"/>
      <c r="V20" s="679"/>
      <c r="W20" s="679"/>
      <c r="X20" s="924"/>
      <c r="Y20" s="924"/>
      <c r="Z20" s="924"/>
      <c r="AA20" s="924">
        <f t="shared" si="11"/>
        <v>0</v>
      </c>
      <c r="AB20" s="851">
        <f t="shared" si="1"/>
        <v>0</v>
      </c>
      <c r="AC20" s="917" t="str">
        <f t="shared" si="2"/>
        <v/>
      </c>
      <c r="AD20" s="1299"/>
    </row>
    <row r="21" spans="1:43" ht="10.8" thickBot="1" x14ac:dyDescent="0.25">
      <c r="A21" s="820" t="s">
        <v>801</v>
      </c>
      <c r="B21" s="1293"/>
      <c r="C21" s="643" t="s">
        <v>869</v>
      </c>
      <c r="D21" s="643" t="s">
        <v>191</v>
      </c>
      <c r="E21" s="643" t="s">
        <v>306</v>
      </c>
      <c r="F21" s="858">
        <f>+IFERROR(VLOOKUP(A21,UIS!$A$3:$K$22,11,0),0)</f>
        <v>0</v>
      </c>
      <c r="G21" s="858">
        <f>+IFERROR(VLOOKUP(A21,TAT!$A$2:$C$11,3,FALSE),0)</f>
        <v>0</v>
      </c>
      <c r="H21" s="858">
        <f>+IFERROR(VLOOKUP(A21,'FOOD SERVICE'!A:C,3,0),0)</f>
        <v>0</v>
      </c>
      <c r="I21" s="858">
        <f>+IFERROR(VLOOKUP(A21,BARRANQUILLA!$A$8:$C$35,3,0),0)</f>
        <v>0</v>
      </c>
      <c r="J21" s="863"/>
      <c r="K21" s="858">
        <f>+IFERROR(VLOOKUP(A21,PV!$B$1:$D$100,3,FALSE),0)</f>
        <v>0</v>
      </c>
      <c r="L21" s="863">
        <f>+IFERROR(VLOOKUP(A21,'ADICIONALES FOOD SERVICE'!A:F,6,0),0)</f>
        <v>0</v>
      </c>
      <c r="M21" s="876">
        <f>+SUM(F21:L21)</f>
        <v>0</v>
      </c>
      <c r="N21" s="947"/>
      <c r="O21" s="869">
        <f>+IFERROR(VLOOKUP(C21,DESPOSTE!$A$5:$M$36,13,FALSE),0)</f>
        <v>0</v>
      </c>
      <c r="P21" s="634"/>
      <c r="Q21" s="1132"/>
      <c r="R21" s="1133">
        <f>+N21+O21+Q21+P21</f>
        <v>0</v>
      </c>
      <c r="S21" s="801"/>
      <c r="T21" s="1152">
        <f t="shared" si="0"/>
        <v>0</v>
      </c>
      <c r="U21" s="679"/>
      <c r="V21" s="679"/>
      <c r="W21" s="679"/>
      <c r="X21" s="924"/>
      <c r="Y21" s="924"/>
      <c r="Z21" s="924"/>
      <c r="AA21" s="924">
        <f t="shared" si="11"/>
        <v>0</v>
      </c>
      <c r="AB21" s="851">
        <f t="shared" si="1"/>
        <v>0</v>
      </c>
      <c r="AC21" s="917" t="str">
        <f t="shared" si="2"/>
        <v/>
      </c>
      <c r="AD21" s="1299"/>
    </row>
    <row r="22" spans="1:43" ht="10.8" thickBot="1" x14ac:dyDescent="0.25">
      <c r="A22" s="1301" t="s">
        <v>321</v>
      </c>
      <c r="B22" s="1302"/>
      <c r="C22" s="1303"/>
      <c r="D22" s="1050"/>
      <c r="E22" s="1050"/>
      <c r="F22" s="1046">
        <f t="shared" ref="F22:T22" si="13">SUM(F17:F21)</f>
        <v>0</v>
      </c>
      <c r="G22" s="1046">
        <f t="shared" si="13"/>
        <v>0</v>
      </c>
      <c r="H22" s="1046">
        <f t="shared" si="13"/>
        <v>320</v>
      </c>
      <c r="I22" s="1046">
        <f t="shared" si="13"/>
        <v>20</v>
      </c>
      <c r="J22" s="1046">
        <f t="shared" si="13"/>
        <v>0</v>
      </c>
      <c r="K22" s="1046">
        <f t="shared" si="13"/>
        <v>30</v>
      </c>
      <c r="L22" s="1046">
        <f t="shared" si="13"/>
        <v>0</v>
      </c>
      <c r="M22" s="1046">
        <f t="shared" si="13"/>
        <v>370</v>
      </c>
      <c r="N22" s="1046">
        <f t="shared" si="13"/>
        <v>0</v>
      </c>
      <c r="O22" s="1046">
        <f t="shared" si="13"/>
        <v>718.84800000000007</v>
      </c>
      <c r="P22" s="1046">
        <f t="shared" si="13"/>
        <v>0</v>
      </c>
      <c r="Q22" s="1134">
        <f t="shared" si="13"/>
        <v>0</v>
      </c>
      <c r="R22" s="1134">
        <f t="shared" si="13"/>
        <v>718.84800000000007</v>
      </c>
      <c r="S22" s="1046">
        <f t="shared" si="13"/>
        <v>44</v>
      </c>
      <c r="T22" s="1153">
        <f t="shared" si="13"/>
        <v>326</v>
      </c>
      <c r="U22" s="1047"/>
      <c r="V22" s="1047"/>
      <c r="W22" s="1047"/>
      <c r="X22" s="1048"/>
      <c r="Y22" s="1048"/>
      <c r="Z22" s="1048"/>
      <c r="AA22" s="1048">
        <f>SUM(AA17:AA21)</f>
        <v>326</v>
      </c>
      <c r="AB22" s="849">
        <f t="shared" si="1"/>
        <v>0</v>
      </c>
      <c r="AC22" s="913">
        <f t="shared" si="2"/>
        <v>1</v>
      </c>
      <c r="AD22" s="1300"/>
    </row>
    <row r="23" spans="1:43" ht="10.5" customHeight="1" x14ac:dyDescent="0.2">
      <c r="A23" s="971" t="s">
        <v>972</v>
      </c>
      <c r="B23" s="1267" t="str">
        <f>+DESPOSTE!A20</f>
        <v>CORTE BRAZO MURILLO</v>
      </c>
      <c r="C23" s="970" t="s">
        <v>896</v>
      </c>
      <c r="D23" s="644" t="s">
        <v>191</v>
      </c>
      <c r="E23" s="932" t="s">
        <v>509</v>
      </c>
      <c r="F23" s="1023">
        <f>+IFERROR(VLOOKUP(A23,UIS!$A$3:$K$22,11,0),0)</f>
        <v>0</v>
      </c>
      <c r="G23" s="858">
        <f>+IFERROR(VLOOKUP(A23,TAT!$A$2:$C$11,3,FALSE),0)</f>
        <v>0</v>
      </c>
      <c r="H23" s="858">
        <f>+IFERROR(VLOOKUP(A23,'FOOD SERVICE'!A:C,3,0),0)</f>
        <v>0</v>
      </c>
      <c r="I23" s="858">
        <f>+IFERROR(VLOOKUP(A23,BARRANQUILLA!$A$8:$C$35,3,0),0)</f>
        <v>0</v>
      </c>
      <c r="J23" s="864" t="str">
        <f>IFERROR(VLOOKUP(A23,JM!$A$4:$AL$16,38,0),"")</f>
        <v/>
      </c>
      <c r="K23" s="858">
        <f>+IFERROR(VLOOKUP(A23,PV!$B$1:$D$100,3,FALSE),0)</f>
        <v>80</v>
      </c>
      <c r="L23" s="864"/>
      <c r="M23" s="876">
        <f t="shared" ref="M23:M58" si="14">+SUM(F23:L23)</f>
        <v>80</v>
      </c>
      <c r="N23" s="947"/>
      <c r="O23" s="867"/>
      <c r="P23" s="634"/>
      <c r="Q23" s="1132"/>
      <c r="R23" s="1133">
        <f t="shared" ref="R23:R58" si="15">+N23+O23+Q23+P23</f>
        <v>0</v>
      </c>
      <c r="S23" s="801"/>
      <c r="T23" s="1152">
        <f t="shared" si="0"/>
        <v>80</v>
      </c>
      <c r="U23" s="679">
        <v>40</v>
      </c>
      <c r="V23" s="679">
        <v>40</v>
      </c>
      <c r="W23" s="679"/>
      <c r="X23" s="924"/>
      <c r="Y23" s="924"/>
      <c r="Z23" s="924"/>
      <c r="AA23" s="924">
        <f t="shared" ref="AA23:AA29" si="16">+SUM(U23:Z23)</f>
        <v>80</v>
      </c>
      <c r="AB23" s="851">
        <f t="shared" si="1"/>
        <v>0</v>
      </c>
      <c r="AC23" s="917">
        <f t="shared" si="2"/>
        <v>1</v>
      </c>
      <c r="AD23" s="1284">
        <f>+SUM(R23:R29)-SUM(AA23:AA29)</f>
        <v>-25.120000000000005</v>
      </c>
      <c r="AL23" s="627" t="str">
        <f>IFERROR(AF23/#REF!,"")</f>
        <v/>
      </c>
      <c r="AM23" s="627" t="str">
        <f>IFERROR(AG23/#REF!,"")</f>
        <v/>
      </c>
      <c r="AN23" s="627">
        <f t="shared" ref="AN23:AN24" si="17">IFERROR(AH23/U23,"")</f>
        <v>0</v>
      </c>
      <c r="AO23" s="627" t="str">
        <f>IFERROR(AI23/#REF!,"")</f>
        <v/>
      </c>
      <c r="AP23" s="627">
        <f>IFERROR(AJ23/V23,"")</f>
        <v>0</v>
      </c>
      <c r="AQ23" s="627" t="str">
        <f>IFERROR(AK23/X23,"")</f>
        <v/>
      </c>
    </row>
    <row r="24" spans="1:43" ht="10.199999999999999" x14ac:dyDescent="0.2">
      <c r="A24" s="970" t="s">
        <v>124</v>
      </c>
      <c r="B24" s="1268"/>
      <c r="C24" s="970" t="s">
        <v>999</v>
      </c>
      <c r="D24" s="644" t="s">
        <v>191</v>
      </c>
      <c r="E24" s="932" t="s">
        <v>509</v>
      </c>
      <c r="F24" s="1023">
        <f>+IFERROR(VLOOKUP(A24,UIS!$A$3:$K$22,11,0),0)</f>
        <v>0</v>
      </c>
      <c r="G24" s="858">
        <f>+IFERROR(VLOOKUP(A24,TAT!$A$2:$C$11,3,FALSE),0)</f>
        <v>0</v>
      </c>
      <c r="H24" s="858">
        <f>+IFERROR(VLOOKUP(A24,'FOOD SERVICE'!A:C,3,0),0)</f>
        <v>0</v>
      </c>
      <c r="I24" s="858">
        <f>+IFERROR(VLOOKUP(A24,BARRANQUILLA!$A$8:$C$35,3,0),0)</f>
        <v>0</v>
      </c>
      <c r="J24" s="864" t="str">
        <f>IFERROR(VLOOKUP(A24,JM!$A$4:$AL$16,38,0),"")</f>
        <v/>
      </c>
      <c r="K24" s="858">
        <f>+IFERROR(VLOOKUP(A24,PV!$B$1:$D$100,3,FALSE),0)</f>
        <v>50</v>
      </c>
      <c r="L24" s="864">
        <f>+IFERROR(VLOOKUP(A24,'ADICIONALES FOOD SERVICE'!A:F,6,0),0)</f>
        <v>0</v>
      </c>
      <c r="M24" s="876">
        <f t="shared" ref="M24:M29" si="18">+SUM(F24:L24)</f>
        <v>50</v>
      </c>
      <c r="N24" s="947"/>
      <c r="O24" s="867">
        <f>+IFERROR(VLOOKUP(C24,DESPOSTE!$A$5:$M$36,13,FALSE),0)</f>
        <v>0</v>
      </c>
      <c r="P24" s="634"/>
      <c r="Q24" s="1132"/>
      <c r="R24" s="1133">
        <f t="shared" si="15"/>
        <v>0</v>
      </c>
      <c r="S24" s="801"/>
      <c r="T24" s="1152">
        <f t="shared" si="0"/>
        <v>50</v>
      </c>
      <c r="U24" s="679"/>
      <c r="V24" s="679">
        <v>23.8</v>
      </c>
      <c r="W24" s="679"/>
      <c r="X24" s="924">
        <v>26</v>
      </c>
      <c r="Y24" s="924"/>
      <c r="Z24" s="924"/>
      <c r="AA24" s="924">
        <f t="shared" si="16"/>
        <v>49.8</v>
      </c>
      <c r="AB24" s="851">
        <f t="shared" si="1"/>
        <v>0.20000000000000284</v>
      </c>
      <c r="AC24" s="973">
        <f t="shared" si="2"/>
        <v>0.996</v>
      </c>
      <c r="AD24" s="1285"/>
      <c r="AE24" s="645"/>
      <c r="AL24" s="627" t="str">
        <f>IFERROR(AF24/#REF!,"")</f>
        <v/>
      </c>
      <c r="AM24" s="627" t="str">
        <f>IFERROR(AG24/#REF!,"")</f>
        <v/>
      </c>
      <c r="AN24" s="627" t="str">
        <f t="shared" si="17"/>
        <v/>
      </c>
      <c r="AO24" s="627" t="str">
        <f>IFERROR(AI24/#REF!,"")</f>
        <v/>
      </c>
      <c r="AP24" s="627">
        <f>IFERROR(AJ24/V24,"")</f>
        <v>0</v>
      </c>
      <c r="AQ24" s="627">
        <f>IFERROR(AK24/X24,"")</f>
        <v>0</v>
      </c>
    </row>
    <row r="25" spans="1:43" ht="10.199999999999999" x14ac:dyDescent="0.2">
      <c r="A25" s="970" t="s">
        <v>167</v>
      </c>
      <c r="B25" s="1268"/>
      <c r="C25" s="970" t="s">
        <v>930</v>
      </c>
      <c r="D25" s="644" t="s">
        <v>191</v>
      </c>
      <c r="E25" s="932" t="s">
        <v>306</v>
      </c>
      <c r="F25" s="1023">
        <f>+IFERROR(VLOOKUP(A25,UIS!$A$3:$K$22,11,0),0)</f>
        <v>0</v>
      </c>
      <c r="G25" s="858">
        <f>+IFERROR(VLOOKUP(A25,TAT!$A$2:$C$11,3,FALSE),0)</f>
        <v>0</v>
      </c>
      <c r="H25" s="858">
        <f>+IFERROR(VLOOKUP(A25,'FOOD SERVICE'!A:C,3,0),0)</f>
        <v>0</v>
      </c>
      <c r="I25" s="858">
        <f>+IFERROR(VLOOKUP(A25,BARRANQUILLA!$A$8:$C$35,3,0),0)</f>
        <v>0</v>
      </c>
      <c r="J25" s="864" t="str">
        <f>IFERROR(VLOOKUP(A25,JM!$A$4:$AL$16,38,0),"")</f>
        <v/>
      </c>
      <c r="K25" s="858">
        <f>+IFERROR(VLOOKUP(A25,PV!$B$1:$D$100,3,FALSE),0)</f>
        <v>0</v>
      </c>
      <c r="L25" s="864">
        <f>+IFERROR(VLOOKUP(A25,'ADICIONALES FOOD SERVICE'!A:F,6,0),0)</f>
        <v>0</v>
      </c>
      <c r="M25" s="876">
        <f t="shared" si="18"/>
        <v>0</v>
      </c>
      <c r="N25" s="947"/>
      <c r="O25" s="867">
        <f>+IFERROR(VLOOKUP(C25,DESPOSTE!$A$5:$M$36,13,FALSE),0)</f>
        <v>0</v>
      </c>
      <c r="P25" s="634"/>
      <c r="Q25" s="1132"/>
      <c r="R25" s="1133">
        <f t="shared" si="15"/>
        <v>0</v>
      </c>
      <c r="S25" s="801"/>
      <c r="T25" s="1152">
        <f t="shared" si="0"/>
        <v>0</v>
      </c>
      <c r="U25" s="679"/>
      <c r="V25" s="679"/>
      <c r="W25" s="679"/>
      <c r="X25" s="924"/>
      <c r="Y25" s="924"/>
      <c r="Z25" s="924"/>
      <c r="AA25" s="924">
        <f t="shared" si="16"/>
        <v>0</v>
      </c>
      <c r="AB25" s="851">
        <f t="shared" si="1"/>
        <v>0</v>
      </c>
      <c r="AC25" s="973" t="str">
        <f t="shared" si="2"/>
        <v/>
      </c>
      <c r="AD25" s="1285"/>
      <c r="AE25" s="645"/>
    </row>
    <row r="26" spans="1:43" ht="10.199999999999999" x14ac:dyDescent="0.2">
      <c r="A26" s="971" t="s">
        <v>763</v>
      </c>
      <c r="B26" s="1268"/>
      <c r="C26" s="970" t="s">
        <v>29</v>
      </c>
      <c r="D26" s="644" t="s">
        <v>191</v>
      </c>
      <c r="E26" s="932" t="s">
        <v>306</v>
      </c>
      <c r="F26" s="1023">
        <f>+IFERROR(VLOOKUP(A26,UIS!$A$3:$K$22,11,0),0)</f>
        <v>0</v>
      </c>
      <c r="G26" s="858">
        <f>+IFERROR(VLOOKUP(A26,TAT!$A$2:$C$11,3,FALSE),0)</f>
        <v>0</v>
      </c>
      <c r="H26" s="858">
        <f>+IFERROR(VLOOKUP(A26,'FOOD SERVICE'!A:C,3,0),0)</f>
        <v>25</v>
      </c>
      <c r="I26" s="858">
        <f>+IFERROR(VLOOKUP(A26,BARRANQUILLA!$A$8:$C$35,3,0),0)</f>
        <v>0</v>
      </c>
      <c r="J26" s="864" t="str">
        <f>IFERROR(VLOOKUP(A26,JM!$A$4:$AL$16,38,0),"")</f>
        <v/>
      </c>
      <c r="K26" s="858">
        <f>+IFERROR(VLOOKUP(A26,PV!$B$1:$D$100,3,FALSE),0)</f>
        <v>0</v>
      </c>
      <c r="L26" s="864">
        <f>+IFERROR(VLOOKUP(A26,'ADICIONALES FOOD SERVICE'!A:F,6,0),0)</f>
        <v>0</v>
      </c>
      <c r="M26" s="876">
        <f t="shared" si="18"/>
        <v>25</v>
      </c>
      <c r="N26" s="998"/>
      <c r="O26" s="867">
        <f>+IFERROR(VLOOKUP(C26,DESPOSTE!$A$5:$M$36,13,FALSE),0)</f>
        <v>199.68</v>
      </c>
      <c r="P26" s="634"/>
      <c r="Q26" s="1132"/>
      <c r="R26" s="1133">
        <f t="shared" si="15"/>
        <v>199.68</v>
      </c>
      <c r="S26" s="801"/>
      <c r="T26" s="1152">
        <f t="shared" si="0"/>
        <v>25</v>
      </c>
      <c r="U26" s="679"/>
      <c r="V26" s="679"/>
      <c r="W26" s="679">
        <v>15</v>
      </c>
      <c r="X26" s="924">
        <v>10</v>
      </c>
      <c r="Y26" s="924"/>
      <c r="Z26" s="924"/>
      <c r="AA26" s="924">
        <f t="shared" si="16"/>
        <v>25</v>
      </c>
      <c r="AB26" s="851">
        <f t="shared" si="1"/>
        <v>0</v>
      </c>
      <c r="AC26" s="973">
        <f t="shared" si="2"/>
        <v>1</v>
      </c>
      <c r="AD26" s="1285"/>
      <c r="AE26" s="645"/>
    </row>
    <row r="27" spans="1:43" ht="10.199999999999999" x14ac:dyDescent="0.2">
      <c r="A27" s="972" t="s">
        <v>194</v>
      </c>
      <c r="B27" s="1268"/>
      <c r="C27" s="970" t="s">
        <v>343</v>
      </c>
      <c r="D27" s="644" t="s">
        <v>191</v>
      </c>
      <c r="E27" s="932" t="s">
        <v>306</v>
      </c>
      <c r="F27" s="1023">
        <f>+IFERROR(VLOOKUP(A27,UIS!$A$3:$K$22,11,0),0)</f>
        <v>0</v>
      </c>
      <c r="G27" s="858">
        <f>+IFERROR(VLOOKUP(A27,TAT!$A$2:$C$11,3,FALSE),0)</f>
        <v>0</v>
      </c>
      <c r="H27" s="858">
        <f>+IFERROR(VLOOKUP(A27,'FOOD SERVICE'!A:C,3,0),0)</f>
        <v>0</v>
      </c>
      <c r="I27" s="858">
        <f>+IFERROR(VLOOKUP(A27,BARRANQUILLA!$A$8:$C$35,3,0),0)</f>
        <v>0</v>
      </c>
      <c r="J27" s="864" t="str">
        <f>IFERROR(VLOOKUP(A27,JM!$A$4:$AL$16,38,0),"")</f>
        <v/>
      </c>
      <c r="K27" s="858">
        <f>+IFERROR(VLOOKUP(A27,PV!$B$1:$D$100,3,FALSE),0)</f>
        <v>0</v>
      </c>
      <c r="L27" s="864">
        <f>+IFERROR(VLOOKUP(A27,'ADICIONALES FOOD SERVICE'!A:F,6,0),0)</f>
        <v>0</v>
      </c>
      <c r="M27" s="876">
        <f t="shared" si="18"/>
        <v>0</v>
      </c>
      <c r="N27" s="947"/>
      <c r="O27" s="867">
        <f>+IFERROR(VLOOKUP(C27,DESPOSTE!$A$5:$M$36,13,FALSE),0)</f>
        <v>0</v>
      </c>
      <c r="P27" s="634"/>
      <c r="Q27" s="1132"/>
      <c r="R27" s="1133">
        <f t="shared" si="15"/>
        <v>0</v>
      </c>
      <c r="S27" s="801"/>
      <c r="T27" s="1152">
        <f t="shared" si="0"/>
        <v>0</v>
      </c>
      <c r="U27" s="679"/>
      <c r="V27" s="679"/>
      <c r="W27" s="679"/>
      <c r="X27" s="924"/>
      <c r="Y27" s="924"/>
      <c r="Z27" s="924"/>
      <c r="AA27" s="924">
        <f t="shared" si="16"/>
        <v>0</v>
      </c>
      <c r="AB27" s="851">
        <f t="shared" si="1"/>
        <v>0</v>
      </c>
      <c r="AC27" s="917" t="str">
        <f t="shared" si="2"/>
        <v/>
      </c>
      <c r="AD27" s="1285"/>
    </row>
    <row r="28" spans="1:43" ht="10.199999999999999" x14ac:dyDescent="0.2">
      <c r="A28" s="972" t="s">
        <v>130</v>
      </c>
      <c r="B28" s="1268"/>
      <c r="C28" s="970" t="s">
        <v>131</v>
      </c>
      <c r="D28" s="644" t="s">
        <v>191</v>
      </c>
      <c r="E28" s="932" t="s">
        <v>306</v>
      </c>
      <c r="F28" s="1023">
        <f>+IFERROR(VLOOKUP(A28,UIS!$A$3:$K$22,11,0),0)</f>
        <v>0</v>
      </c>
      <c r="G28" s="858">
        <f>+IFERROR(VLOOKUP(A28,TAT!$A$2:$C$11,3,FALSE),0)</f>
        <v>0</v>
      </c>
      <c r="H28" s="858">
        <f>+IFERROR(VLOOKUP(A28,'FOOD SERVICE'!A:C,3,0),0)</f>
        <v>50</v>
      </c>
      <c r="I28" s="858">
        <f>+IFERROR(VLOOKUP(A28,BARRANQUILLA!$A$8:$C$35,3,0),0)</f>
        <v>0</v>
      </c>
      <c r="J28" s="864" t="str">
        <f>IFERROR(VLOOKUP(A28,JM!$A$4:$AL$16,38,0),"")</f>
        <v/>
      </c>
      <c r="K28" s="858">
        <f>+IFERROR(VLOOKUP(A28,PV!$B$1:$D$100,3,FALSE),0)</f>
        <v>20</v>
      </c>
      <c r="L28" s="864">
        <f>+IFERROR(VLOOKUP(A28,'ADICIONALES FOOD SERVICE'!A:F,6,0),0)</f>
        <v>0</v>
      </c>
      <c r="M28" s="876">
        <f t="shared" si="18"/>
        <v>70</v>
      </c>
      <c r="N28" s="947"/>
      <c r="O28" s="867">
        <f>+IFERROR(VLOOKUP(C28,DESPOSTE!$A$5:$M$36,13,FALSE),0)</f>
        <v>0</v>
      </c>
      <c r="P28" s="634"/>
      <c r="Q28" s="1132"/>
      <c r="R28" s="1133">
        <f t="shared" si="15"/>
        <v>0</v>
      </c>
      <c r="S28" s="801"/>
      <c r="T28" s="1152">
        <f t="shared" si="0"/>
        <v>70</v>
      </c>
      <c r="U28" s="679"/>
      <c r="V28" s="679">
        <v>40</v>
      </c>
      <c r="W28" s="679">
        <v>30</v>
      </c>
      <c r="X28" s="924"/>
      <c r="Y28" s="924"/>
      <c r="Z28" s="924"/>
      <c r="AA28" s="924">
        <f t="shared" si="16"/>
        <v>70</v>
      </c>
      <c r="AB28" s="851">
        <f t="shared" si="1"/>
        <v>0</v>
      </c>
      <c r="AC28" s="917">
        <f t="shared" si="2"/>
        <v>1</v>
      </c>
      <c r="AD28" s="1285"/>
    </row>
    <row r="29" spans="1:43" ht="10.8" thickBot="1" x14ac:dyDescent="0.25">
      <c r="A29" s="970" t="s">
        <v>747</v>
      </c>
      <c r="B29" s="1269"/>
      <c r="C29" s="970" t="s">
        <v>748</v>
      </c>
      <c r="D29" s="644" t="s">
        <v>191</v>
      </c>
      <c r="E29" s="932" t="s">
        <v>306</v>
      </c>
      <c r="F29" s="1023">
        <f>+IFERROR(VLOOKUP(A29,UIS!$A$3:$K$22,11,0),0)</f>
        <v>0</v>
      </c>
      <c r="G29" s="858">
        <f>+IFERROR(VLOOKUP(A29,TAT!$A$2:$C$11,3,FALSE),0)</f>
        <v>0</v>
      </c>
      <c r="H29" s="858">
        <f>+IFERROR(VLOOKUP(A29,'FOOD SERVICE'!A:C,3,0),0)</f>
        <v>0</v>
      </c>
      <c r="I29" s="858">
        <f>+IFERROR(VLOOKUP(A29,BARRANQUILLA!$A$8:$C$35,3,0),0)</f>
        <v>0</v>
      </c>
      <c r="J29" s="864" t="str">
        <f>IFERROR(VLOOKUP(A29,JM!$A$4:$AL$16,38,0),"")</f>
        <v/>
      </c>
      <c r="K29" s="858">
        <f>+IFERROR(VLOOKUP(A29,PV!$B$1:$D$100,3,FALSE),0)</f>
        <v>0</v>
      </c>
      <c r="L29" s="864">
        <f>+IFERROR(VLOOKUP(A29,'ADICIONALES FOOD SERVICE'!A:F,6,0),0)</f>
        <v>0</v>
      </c>
      <c r="M29" s="876">
        <f t="shared" si="18"/>
        <v>0</v>
      </c>
      <c r="N29" s="947"/>
      <c r="O29" s="867">
        <f>+IFERROR(VLOOKUP(C29,DESPOSTE!$A$5:$M$36,13,FALSE),0)</f>
        <v>0</v>
      </c>
      <c r="P29" s="634"/>
      <c r="Q29" s="1132"/>
      <c r="R29" s="1133">
        <f t="shared" si="15"/>
        <v>0</v>
      </c>
      <c r="S29" s="801"/>
      <c r="T29" s="1152">
        <f t="shared" si="0"/>
        <v>0</v>
      </c>
      <c r="U29" s="679"/>
      <c r="V29" s="679"/>
      <c r="W29" s="679"/>
      <c r="X29" s="924"/>
      <c r="Y29" s="924"/>
      <c r="Z29" s="924"/>
      <c r="AA29" s="924">
        <f t="shared" si="16"/>
        <v>0</v>
      </c>
      <c r="AB29" s="851">
        <f t="shared" si="1"/>
        <v>0</v>
      </c>
      <c r="AC29" s="917" t="str">
        <f t="shared" si="2"/>
        <v/>
      </c>
      <c r="AD29" s="1286"/>
    </row>
    <row r="30" spans="1:43" ht="10.8" thickBot="1" x14ac:dyDescent="0.25">
      <c r="A30" s="1262" t="s">
        <v>321</v>
      </c>
      <c r="B30" s="1263"/>
      <c r="C30" s="1264"/>
      <c r="D30" s="1056"/>
      <c r="E30" s="1057"/>
      <c r="F30" s="1046">
        <f t="shared" ref="F30:T30" si="19">SUM(F23:F29)</f>
        <v>0</v>
      </c>
      <c r="G30" s="1046">
        <f t="shared" si="19"/>
        <v>0</v>
      </c>
      <c r="H30" s="1046">
        <f t="shared" si="19"/>
        <v>75</v>
      </c>
      <c r="I30" s="1046">
        <f t="shared" si="19"/>
        <v>0</v>
      </c>
      <c r="J30" s="1046">
        <f t="shared" si="19"/>
        <v>0</v>
      </c>
      <c r="K30" s="1046">
        <f t="shared" si="19"/>
        <v>150</v>
      </c>
      <c r="L30" s="1046">
        <f t="shared" si="19"/>
        <v>0</v>
      </c>
      <c r="M30" s="1046">
        <f t="shared" si="19"/>
        <v>225</v>
      </c>
      <c r="N30" s="1046">
        <f t="shared" si="19"/>
        <v>0</v>
      </c>
      <c r="O30" s="1046">
        <f t="shared" si="19"/>
        <v>199.68</v>
      </c>
      <c r="P30" s="1046">
        <f t="shared" si="19"/>
        <v>0</v>
      </c>
      <c r="Q30" s="1134">
        <f t="shared" si="19"/>
        <v>0</v>
      </c>
      <c r="R30" s="1134">
        <f t="shared" si="19"/>
        <v>199.68</v>
      </c>
      <c r="S30" s="1046">
        <f t="shared" si="19"/>
        <v>0</v>
      </c>
      <c r="T30" s="1153">
        <f t="shared" si="19"/>
        <v>225</v>
      </c>
      <c r="U30" s="1054"/>
      <c r="V30" s="1054"/>
      <c r="W30" s="1054"/>
      <c r="X30" s="1055"/>
      <c r="Y30" s="1055"/>
      <c r="Z30" s="1055"/>
      <c r="AA30" s="1055">
        <f>+SUM(AA23:AA29)</f>
        <v>224.8</v>
      </c>
      <c r="AB30" s="849">
        <f>+SUM(AB23:AB29)</f>
        <v>0.20000000000000284</v>
      </c>
      <c r="AC30" s="913">
        <f t="shared" si="2"/>
        <v>0.99911111111111117</v>
      </c>
      <c r="AD30" s="1052"/>
    </row>
    <row r="31" spans="1:43" ht="10.199999999999999" x14ac:dyDescent="0.2">
      <c r="A31" s="970" t="s">
        <v>96</v>
      </c>
      <c r="B31" s="1266" t="s">
        <v>933</v>
      </c>
      <c r="C31" s="932" t="s">
        <v>97</v>
      </c>
      <c r="D31" s="644" t="s">
        <v>191</v>
      </c>
      <c r="E31" s="644" t="s">
        <v>509</v>
      </c>
      <c r="F31" s="858">
        <f>+IFERROR(VLOOKUP(A31,UIS!$A$3:$K$22,11,0),0)</f>
        <v>0</v>
      </c>
      <c r="G31" s="858">
        <f>+IFERROR(VLOOKUP(A31,TAT!$A$2:$C$11,3,FALSE),0)</f>
        <v>0</v>
      </c>
      <c r="H31" s="858">
        <f>+IFERROR(VLOOKUP(A31,'FOOD SERVICE'!A:C,3,0),0)</f>
        <v>0</v>
      </c>
      <c r="I31" s="858">
        <f>+IFERROR(VLOOKUP(A31,BARRANQUILLA!$A$8:$C$35,3,0),0)</f>
        <v>0</v>
      </c>
      <c r="J31" s="864" t="str">
        <f>IFERROR(VLOOKUP(A31,JM!$A$4:$AL$16,38,0),"")</f>
        <v/>
      </c>
      <c r="K31" s="858">
        <f>+IFERROR(VLOOKUP(A31,PV!$B$1:$D$100,3,FALSE),0)</f>
        <v>35</v>
      </c>
      <c r="L31" s="864">
        <f>+IFERROR(VLOOKUP(A31,'ADICIONALES FOOD SERVICE'!A:F,6,0),0)</f>
        <v>0</v>
      </c>
      <c r="M31" s="876">
        <f t="shared" si="14"/>
        <v>35</v>
      </c>
      <c r="N31" s="947"/>
      <c r="O31" s="867">
        <f>+IFERROR(VLOOKUP(C31,DESPOSTE!$A$5:$M$36,13,FALSE),0)</f>
        <v>0</v>
      </c>
      <c r="P31" s="634"/>
      <c r="Q31" s="1132"/>
      <c r="R31" s="1133">
        <f t="shared" si="15"/>
        <v>0</v>
      </c>
      <c r="S31" s="801"/>
      <c r="T31" s="1152">
        <f t="shared" si="0"/>
        <v>35</v>
      </c>
      <c r="U31" s="679"/>
      <c r="V31" s="81">
        <v>35</v>
      </c>
      <c r="W31" s="81"/>
      <c r="X31" s="81"/>
      <c r="Y31" s="81"/>
      <c r="Z31" s="81"/>
      <c r="AA31" s="924">
        <f t="shared" ref="AA31:AA37" si="20">+SUM(U31:Z31)</f>
        <v>35</v>
      </c>
      <c r="AB31" s="851">
        <f t="shared" ref="AB31:AB37" si="21">T31-AA31</f>
        <v>0</v>
      </c>
      <c r="AC31" s="917">
        <f t="shared" ref="AC31:AC38" si="22">+IFERROR((M31-AB31)/M31,"")</f>
        <v>1</v>
      </c>
      <c r="AD31" s="1284">
        <f>+SUM(R31:R37)-SUM(AA31:AA37)</f>
        <v>-579.22800000000007</v>
      </c>
      <c r="AL31" s="627" t="str">
        <f>IFERROR(AF31/#REF!,"")</f>
        <v/>
      </c>
      <c r="AM31" s="627" t="str">
        <f>IFERROR(AG31/#REF!,"")</f>
        <v/>
      </c>
      <c r="AN31" s="627" t="str">
        <f>IFERROR(AH31/U31,"")</f>
        <v/>
      </c>
      <c r="AO31" s="627" t="str">
        <f>IFERROR(AI31/#REF!,"")</f>
        <v/>
      </c>
      <c r="AP31" s="627">
        <f>IFERROR(AJ31/V31,"")</f>
        <v>0</v>
      </c>
      <c r="AQ31" s="627" t="str">
        <f>IFERROR(AK31/X31,"")</f>
        <v/>
      </c>
    </row>
    <row r="32" spans="1:43" ht="10.199999999999999" x14ac:dyDescent="0.2">
      <c r="A32" s="971" t="s">
        <v>841</v>
      </c>
      <c r="B32" s="1266"/>
      <c r="C32" s="932" t="s">
        <v>946</v>
      </c>
      <c r="D32" s="644" t="s">
        <v>191</v>
      </c>
      <c r="E32" s="644" t="s">
        <v>509</v>
      </c>
      <c r="F32" s="858">
        <f>+IFERROR(VLOOKUP(A32,UIS!$A$3:$K$22,11,0),0)</f>
        <v>0</v>
      </c>
      <c r="G32" s="858">
        <f>+IFERROR(VLOOKUP(A32,TAT!$A$2:$C$11,3,FALSE),0)</f>
        <v>0</v>
      </c>
      <c r="H32" s="858">
        <f>+IFERROR(VLOOKUP(A32,'FOOD SERVICE'!A:C,3,0),0)</f>
        <v>0</v>
      </c>
      <c r="I32" s="858">
        <f>+IFERROR(VLOOKUP(A32,BARRANQUILLA!$A$8:$C$35,3,0),0)</f>
        <v>0</v>
      </c>
      <c r="J32" s="864">
        <f>IFERROR(VLOOKUP(A32,JM!$A$4:$AL$16,38,0),"")</f>
        <v>0</v>
      </c>
      <c r="K32" s="858">
        <f>+IFERROR(VLOOKUP(A32,PV!$B$1:$D$100,3,FALSE),0)</f>
        <v>0</v>
      </c>
      <c r="L32" s="864">
        <v>760</v>
      </c>
      <c r="M32" s="876">
        <f>+SUM(F32:L32)</f>
        <v>760</v>
      </c>
      <c r="N32" s="947"/>
      <c r="O32" s="867">
        <f>+IFERROR(VLOOKUP(C32,DESPOSTE!$A$5:$M$36,13,FALSE),0)</f>
        <v>0</v>
      </c>
      <c r="P32" s="634"/>
      <c r="Q32" s="1132"/>
      <c r="R32" s="1133">
        <f t="shared" si="15"/>
        <v>0</v>
      </c>
      <c r="S32" s="801"/>
      <c r="T32" s="1152">
        <f t="shared" si="0"/>
        <v>760</v>
      </c>
      <c r="U32" s="679"/>
      <c r="V32"/>
      <c r="W32"/>
      <c r="X32">
        <v>600</v>
      </c>
      <c r="Y32"/>
      <c r="Z32"/>
      <c r="AA32" s="924">
        <f t="shared" si="20"/>
        <v>600</v>
      </c>
      <c r="AB32" s="851">
        <f t="shared" si="21"/>
        <v>160</v>
      </c>
      <c r="AC32" s="917">
        <f t="shared" si="22"/>
        <v>0.78947368421052633</v>
      </c>
      <c r="AD32" s="1285"/>
    </row>
    <row r="33" spans="1:43" ht="10.199999999999999" x14ac:dyDescent="0.2">
      <c r="A33" s="971" t="s">
        <v>67</v>
      </c>
      <c r="B33" s="1266"/>
      <c r="C33" s="932" t="s">
        <v>68</v>
      </c>
      <c r="D33" s="644" t="s">
        <v>249</v>
      </c>
      <c r="E33" s="644" t="s">
        <v>509</v>
      </c>
      <c r="F33" s="858">
        <f>+IFERROR(VLOOKUP(A33,UIS!$A$3:$K$22,11,0),0)</f>
        <v>0</v>
      </c>
      <c r="G33" s="858">
        <f>+IFERROR(VLOOKUP(A33,TAT!$A$2:$C$11,3,FALSE),0)</f>
        <v>6.25</v>
      </c>
      <c r="H33" s="858">
        <f>+IFERROR(VLOOKUP(A33,'FOOD SERVICE'!A:C,3,0),0)</f>
        <v>0</v>
      </c>
      <c r="I33" s="858">
        <f>+IFERROR(VLOOKUP(A33,BARRANQUILLA!$A$8:$C$35,3,0),0)</f>
        <v>0</v>
      </c>
      <c r="J33" s="864" t="str">
        <f>IFERROR(VLOOKUP(A33,JM!$A$4:$AL$16,38,0),"")</f>
        <v/>
      </c>
      <c r="K33" s="858">
        <f>+IFERROR(VLOOKUP(A33,PV!$B$1:$D$100,3,FALSE),0)</f>
        <v>0</v>
      </c>
      <c r="L33" s="864"/>
      <c r="M33" s="876">
        <f>+SUM(F33:L33)</f>
        <v>6.25</v>
      </c>
      <c r="N33" s="947"/>
      <c r="O33" s="867">
        <f>+IFERROR(VLOOKUP(C33,DESPOSTE!$A$5:$M$36,13,FALSE),0)</f>
        <v>0</v>
      </c>
      <c r="P33" s="634"/>
      <c r="Q33" s="1132"/>
      <c r="R33" s="1133">
        <f t="shared" si="15"/>
        <v>0</v>
      </c>
      <c r="S33" s="801"/>
      <c r="T33" s="1152">
        <f t="shared" si="0"/>
        <v>6.25</v>
      </c>
      <c r="U33" s="679"/>
      <c r="V33" s="549">
        <v>6.5</v>
      </c>
      <c r="W33"/>
      <c r="X33"/>
      <c r="Y33"/>
      <c r="Z33"/>
      <c r="AA33" s="924">
        <f t="shared" si="20"/>
        <v>6.5</v>
      </c>
      <c r="AB33" s="851">
        <f t="shared" si="21"/>
        <v>-0.25</v>
      </c>
      <c r="AC33" s="917">
        <f t="shared" si="22"/>
        <v>1.04</v>
      </c>
      <c r="AD33" s="1285"/>
      <c r="AL33" s="627" t="str">
        <f>IFERROR(AF33/#REF!,"")</f>
        <v/>
      </c>
      <c r="AM33" s="627" t="str">
        <f>IFERROR(AG33/#REF!,"")</f>
        <v/>
      </c>
      <c r="AN33" s="627" t="str">
        <f t="shared" ref="AN33:AN35" si="23">IFERROR(AH33/U33,"")</f>
        <v/>
      </c>
      <c r="AO33" s="627" t="str">
        <f>IFERROR(AI33/#REF!,"")</f>
        <v/>
      </c>
      <c r="AP33" s="627">
        <f>IFERROR(AJ33/V33,"")</f>
        <v>0</v>
      </c>
      <c r="AQ33" s="627" t="str">
        <f>IFERROR(AK33/X33,"")</f>
        <v/>
      </c>
    </row>
    <row r="34" spans="1:43" ht="10.199999999999999" x14ac:dyDescent="0.2">
      <c r="A34" s="970" t="s">
        <v>69</v>
      </c>
      <c r="B34" s="1266"/>
      <c r="C34" s="932" t="s">
        <v>70</v>
      </c>
      <c r="D34" s="644" t="s">
        <v>249</v>
      </c>
      <c r="E34" s="644" t="s">
        <v>509</v>
      </c>
      <c r="F34" s="858">
        <f>+IFERROR(VLOOKUP(A34,UIS!$A$3:$K$22,11,0),0)</f>
        <v>0</v>
      </c>
      <c r="G34" s="858">
        <f>+IFERROR(VLOOKUP(A34,TAT!$A$2:$C$11,3,FALSE),0)</f>
        <v>5</v>
      </c>
      <c r="H34" s="858">
        <f>+IFERROR(VLOOKUP(A34,'FOOD SERVICE'!A:C,3,0),0)</f>
        <v>0</v>
      </c>
      <c r="I34" s="858">
        <f>+IFERROR(VLOOKUP(A34,BARRANQUILLA!$A$8:$C$35,3,0),0)</f>
        <v>0</v>
      </c>
      <c r="J34" s="864" t="str">
        <f>IFERROR(VLOOKUP(A34,JM!$A$4:$AL$16,38,0),"")</f>
        <v/>
      </c>
      <c r="K34" s="858">
        <f>+IFERROR(VLOOKUP(A34,PV!$B$1:$D$100,3,FALSE),0)</f>
        <v>0</v>
      </c>
      <c r="L34" s="864">
        <f>+IFERROR(VLOOKUP(A34,'ADICIONALES FOOD SERVICE'!A:F,6,0),0)</f>
        <v>0</v>
      </c>
      <c r="M34" s="876">
        <f>+SUM(F34:L34)</f>
        <v>5</v>
      </c>
      <c r="N34" s="998"/>
      <c r="O34" s="867">
        <f>+IFERROR(VLOOKUP(C34,DESPOSTE!$A$5:$M$36,13,FALSE),0)</f>
        <v>0</v>
      </c>
      <c r="P34" s="634"/>
      <c r="Q34" s="1132"/>
      <c r="R34" s="1133">
        <f t="shared" si="15"/>
        <v>0</v>
      </c>
      <c r="S34" s="801"/>
      <c r="T34" s="1152">
        <f t="shared" si="0"/>
        <v>5</v>
      </c>
      <c r="U34" s="679"/>
      <c r="V34">
        <v>5</v>
      </c>
      <c r="W34"/>
      <c r="X34"/>
      <c r="Y34"/>
      <c r="Z34"/>
      <c r="AA34" s="924">
        <f t="shared" si="20"/>
        <v>5</v>
      </c>
      <c r="AB34" s="851">
        <f t="shared" si="21"/>
        <v>0</v>
      </c>
      <c r="AC34" s="917">
        <f t="shared" si="22"/>
        <v>1</v>
      </c>
      <c r="AD34" s="1285"/>
      <c r="AL34" s="627" t="str">
        <f>IFERROR(AF34/#REF!,"")</f>
        <v/>
      </c>
      <c r="AM34" s="627" t="str">
        <f>IFERROR(AG34/#REF!,"")</f>
        <v/>
      </c>
      <c r="AN34" s="627" t="str">
        <f t="shared" si="23"/>
        <v/>
      </c>
      <c r="AO34" s="627" t="str">
        <f>IFERROR(AI34/#REF!,"")</f>
        <v/>
      </c>
      <c r="AP34" s="627">
        <f>IFERROR(AJ34/V34,"")</f>
        <v>0</v>
      </c>
      <c r="AQ34" s="627" t="str">
        <f>IFERROR(AK34/X34,"")</f>
        <v/>
      </c>
    </row>
    <row r="35" spans="1:43" ht="10.5" customHeight="1" x14ac:dyDescent="0.2">
      <c r="A35" s="971" t="s">
        <v>975</v>
      </c>
      <c r="B35" s="1266"/>
      <c r="C35" s="932" t="s">
        <v>899</v>
      </c>
      <c r="D35" s="644" t="s">
        <v>191</v>
      </c>
      <c r="E35" s="644" t="s">
        <v>509</v>
      </c>
      <c r="F35" s="858">
        <f>+IFERROR(VLOOKUP(A35,UIS!$A$3:$K$22,11,0),0)</f>
        <v>0</v>
      </c>
      <c r="G35" s="858">
        <f>+IFERROR(VLOOKUP(A35,TAT!$A$2:$C$11,3,FALSE),0)</f>
        <v>0</v>
      </c>
      <c r="H35" s="858">
        <f>+IFERROR(VLOOKUP(A35,'FOOD SERVICE'!A:C,3,0),0)</f>
        <v>0</v>
      </c>
      <c r="I35" s="858">
        <f>+IFERROR(VLOOKUP(A35,BARRANQUILLA!$A$8:$C$35,3,0),0)</f>
        <v>0</v>
      </c>
      <c r="J35" s="864" t="str">
        <f>IFERROR(VLOOKUP(A35,JM!$A$4:$AL$16,38,0),"")</f>
        <v/>
      </c>
      <c r="K35" s="858">
        <f>+IFERROR(VLOOKUP(A35,PV!$B$1:$D$100,3,FALSE),0)</f>
        <v>80</v>
      </c>
      <c r="L35" s="864"/>
      <c r="M35" s="876">
        <f>+SUM(F35:L35)</f>
        <v>80</v>
      </c>
      <c r="N35" s="947"/>
      <c r="O35" s="867"/>
      <c r="P35" s="634"/>
      <c r="Q35" s="1132"/>
      <c r="R35" s="1133">
        <f t="shared" si="15"/>
        <v>0</v>
      </c>
      <c r="S35" s="801"/>
      <c r="T35" s="1152">
        <f t="shared" si="0"/>
        <v>80</v>
      </c>
      <c r="U35" s="679">
        <v>50</v>
      </c>
      <c r="V35">
        <v>30</v>
      </c>
      <c r="W35"/>
      <c r="X35"/>
      <c r="Y35"/>
      <c r="Z35"/>
      <c r="AA35" s="924">
        <f t="shared" si="20"/>
        <v>80</v>
      </c>
      <c r="AB35" s="851">
        <f t="shared" si="21"/>
        <v>0</v>
      </c>
      <c r="AC35" s="917">
        <f t="shared" si="22"/>
        <v>1</v>
      </c>
      <c r="AD35" s="1285"/>
      <c r="AL35" s="627" t="str">
        <f>IFERROR(AF35/#REF!,"")</f>
        <v/>
      </c>
      <c r="AM35" s="627" t="str">
        <f>IFERROR(AG35/#REF!,"")</f>
        <v/>
      </c>
      <c r="AN35" s="627">
        <f t="shared" si="23"/>
        <v>0</v>
      </c>
      <c r="AO35" s="627" t="str">
        <f>IFERROR(AI35/#REF!,"")</f>
        <v/>
      </c>
      <c r="AP35" s="627">
        <f>IFERROR(AJ35/V35,"")</f>
        <v>0</v>
      </c>
      <c r="AQ35" s="627" t="str">
        <f>IFERROR(AK35/X35,"")</f>
        <v/>
      </c>
    </row>
    <row r="36" spans="1:43" ht="10.5" customHeight="1" x14ac:dyDescent="0.2">
      <c r="A36" s="970" t="s">
        <v>340</v>
      </c>
      <c r="B36" s="1266"/>
      <c r="C36" s="932" t="s">
        <v>341</v>
      </c>
      <c r="D36" s="644" t="s">
        <v>191</v>
      </c>
      <c r="E36" s="644" t="s">
        <v>426</v>
      </c>
      <c r="F36" s="858">
        <f>+IFERROR(VLOOKUP(A36,UIS!$A$3:$K$22,11,0),0)</f>
        <v>0</v>
      </c>
      <c r="G36" s="858">
        <f>+IFERROR(VLOOKUP(A36,TAT!$A$2:$C$11,3,FALSE),0)</f>
        <v>0</v>
      </c>
      <c r="H36" s="858">
        <f>+IFERROR(VLOOKUP(A36,'FOOD SERVICE'!A:C,3,0),0)</f>
        <v>20</v>
      </c>
      <c r="I36" s="858">
        <f>+IFERROR(VLOOKUP(A36,BARRANQUILLA!$A$8:$C$35,3,0),0)</f>
        <v>0</v>
      </c>
      <c r="J36" s="864" t="str">
        <f>IFERROR(VLOOKUP(A36,JM!$A$4:$AL$16,38,0),"")</f>
        <v/>
      </c>
      <c r="K36" s="858">
        <f>+IFERROR(VLOOKUP(A36,PV!$B$1:$D$100,3,FALSE),0)</f>
        <v>0</v>
      </c>
      <c r="L36" s="864">
        <f>+IFERROR(VLOOKUP(A36,'ADICIONALES FOOD SERVICE'!A:F,6,0),0)</f>
        <v>0</v>
      </c>
      <c r="M36" s="876">
        <f t="shared" si="14"/>
        <v>20</v>
      </c>
      <c r="N36" s="947"/>
      <c r="O36" s="867">
        <f>+IFERROR(VLOOKUP(C36,DESPOSTE!$A$5:$M$36,13,FALSE),0)</f>
        <v>0</v>
      </c>
      <c r="P36" s="634"/>
      <c r="Q36" s="1132"/>
      <c r="R36" s="1133">
        <f t="shared" si="15"/>
        <v>0</v>
      </c>
      <c r="S36" s="801">
        <v>20</v>
      </c>
      <c r="T36" s="1152">
        <f t="shared" si="0"/>
        <v>0</v>
      </c>
      <c r="U36" s="679">
        <v>30</v>
      </c>
      <c r="V36"/>
      <c r="W36"/>
      <c r="X36"/>
      <c r="Y36"/>
      <c r="Z36"/>
      <c r="AA36" s="924">
        <f t="shared" si="20"/>
        <v>30</v>
      </c>
      <c r="AB36" s="851">
        <f t="shared" si="21"/>
        <v>-30</v>
      </c>
      <c r="AC36" s="917">
        <f t="shared" si="22"/>
        <v>2.5</v>
      </c>
      <c r="AD36" s="1285"/>
      <c r="AM36" s="627" t="str">
        <f>IFERROR(AG36/#REF!,"")</f>
        <v/>
      </c>
    </row>
    <row r="37" spans="1:43" ht="10.5" customHeight="1" thickBot="1" x14ac:dyDescent="0.25">
      <c r="A37" s="970" t="s">
        <v>165</v>
      </c>
      <c r="B37" s="1266"/>
      <c r="C37" s="932" t="s">
        <v>25</v>
      </c>
      <c r="D37" s="644" t="s">
        <v>191</v>
      </c>
      <c r="E37" s="644" t="s">
        <v>306</v>
      </c>
      <c r="F37" s="858">
        <f>+IFERROR(VLOOKUP(#REF!,'FOOD SERVICE'!#REF!,3,0),0)</f>
        <v>0</v>
      </c>
      <c r="G37" s="858">
        <f>+IFERROR(VLOOKUP(#REF!,'FOOD SERVICE'!#REF!,3,0),0)</f>
        <v>0</v>
      </c>
      <c r="H37" s="858">
        <f>+IFERROR(VLOOKUP(A37,'FOOD SERVICE'!A:C,3,0),0)</f>
        <v>65</v>
      </c>
      <c r="I37" s="858">
        <f>+IFERROR(VLOOKUP(A37,BARRANQUILLA!$A$8:$C$35,3,0),0)</f>
        <v>0</v>
      </c>
      <c r="J37" s="864" t="str">
        <f>IFERROR(VLOOKUP(A37,JM!$A$4:$AL$16,38,0),"")</f>
        <v/>
      </c>
      <c r="K37" s="858">
        <f>+IFERROR(VLOOKUP(A37,PV!$B$1:$D$100,3,FALSE),0)</f>
        <v>0</v>
      </c>
      <c r="L37" s="864">
        <f>+IFERROR(VLOOKUP(A37,'ADICIONALES FOOD SERVICE'!A:F,6,0),0)</f>
        <v>0</v>
      </c>
      <c r="M37" s="876">
        <f t="shared" si="14"/>
        <v>65</v>
      </c>
      <c r="N37" s="947"/>
      <c r="O37" s="867">
        <f>+IFERROR(VLOOKUP(C37,DESPOSTE!$A$5:$M$36,13,FALSE),0)</f>
        <v>246.27199999999991</v>
      </c>
      <c r="P37" s="634"/>
      <c r="Q37" s="1132"/>
      <c r="R37" s="1133">
        <f t="shared" si="15"/>
        <v>246.27199999999991</v>
      </c>
      <c r="S37" s="801"/>
      <c r="T37" s="1152">
        <f t="shared" si="0"/>
        <v>65</v>
      </c>
      <c r="U37" s="679"/>
      <c r="V37" s="81">
        <v>69</v>
      </c>
      <c r="W37" s="81"/>
      <c r="X37" s="81"/>
      <c r="Y37" s="81"/>
      <c r="Z37" s="81"/>
      <c r="AA37" s="924">
        <f t="shared" si="20"/>
        <v>69</v>
      </c>
      <c r="AB37" s="851">
        <f t="shared" si="21"/>
        <v>-4</v>
      </c>
      <c r="AC37" s="917">
        <f t="shared" si="22"/>
        <v>1.0615384615384615</v>
      </c>
      <c r="AD37" s="1286"/>
    </row>
    <row r="38" spans="1:43" s="1021" customFormat="1" ht="10.5" customHeight="1" thickBot="1" x14ac:dyDescent="0.25">
      <c r="A38" s="1262" t="s">
        <v>321</v>
      </c>
      <c r="B38" s="1263"/>
      <c r="C38" s="1264"/>
      <c r="D38" s="1056"/>
      <c r="E38" s="1056"/>
      <c r="F38" s="1046">
        <f t="shared" ref="F38:T38" si="24">SUM(F31:F37)</f>
        <v>0</v>
      </c>
      <c r="G38" s="1046">
        <f t="shared" si="24"/>
        <v>11.25</v>
      </c>
      <c r="H38" s="1046">
        <f t="shared" si="24"/>
        <v>85</v>
      </c>
      <c r="I38" s="1046">
        <f t="shared" si="24"/>
        <v>0</v>
      </c>
      <c r="J38" s="1046">
        <f t="shared" si="24"/>
        <v>0</v>
      </c>
      <c r="K38" s="1046">
        <f t="shared" si="24"/>
        <v>115</v>
      </c>
      <c r="L38" s="1046">
        <f t="shared" si="24"/>
        <v>760</v>
      </c>
      <c r="M38" s="1046">
        <f t="shared" si="24"/>
        <v>971.25</v>
      </c>
      <c r="N38" s="1046">
        <f t="shared" si="24"/>
        <v>0</v>
      </c>
      <c r="O38" s="1046">
        <f t="shared" si="24"/>
        <v>246.27199999999991</v>
      </c>
      <c r="P38" s="1046">
        <f t="shared" si="24"/>
        <v>0</v>
      </c>
      <c r="Q38" s="1134">
        <f t="shared" si="24"/>
        <v>0</v>
      </c>
      <c r="R38" s="1134">
        <f t="shared" si="24"/>
        <v>246.27199999999991</v>
      </c>
      <c r="S38" s="1046">
        <f t="shared" si="24"/>
        <v>20</v>
      </c>
      <c r="T38" s="1153">
        <f t="shared" si="24"/>
        <v>951.25</v>
      </c>
      <c r="U38" s="1047"/>
      <c r="V38" s="1059"/>
      <c r="W38" s="1059"/>
      <c r="X38" s="1048"/>
      <c r="Y38" s="1048"/>
      <c r="Z38" s="1048"/>
      <c r="AA38" s="1048">
        <f>+SUM(AA32:AA37)</f>
        <v>790.5</v>
      </c>
      <c r="AB38" s="1060">
        <f>+SUM(AB31:AB37)</f>
        <v>125.75</v>
      </c>
      <c r="AC38" s="1061">
        <f t="shared" si="22"/>
        <v>0.87052767052767055</v>
      </c>
      <c r="AD38" s="1058"/>
      <c r="AL38" s="1022"/>
      <c r="AM38" s="1022"/>
      <c r="AN38" s="1022"/>
      <c r="AO38" s="1022"/>
      <c r="AP38" s="1022"/>
      <c r="AQ38" s="1022"/>
    </row>
    <row r="39" spans="1:43" ht="10.199999999999999" x14ac:dyDescent="0.2">
      <c r="A39" s="971" t="s">
        <v>966</v>
      </c>
      <c r="B39" s="1265" t="s">
        <v>932</v>
      </c>
      <c r="C39" s="933" t="s">
        <v>890</v>
      </c>
      <c r="D39" s="644" t="s">
        <v>191</v>
      </c>
      <c r="E39" s="644" t="s">
        <v>509</v>
      </c>
      <c r="F39" s="858">
        <f>+IFERROR(VLOOKUP(A39,UIS!$A$3:$K$22,11,0),0)</f>
        <v>0</v>
      </c>
      <c r="G39" s="858">
        <f>+IFERROR(VLOOKUP(A39,TAT!$A$2:$C$11,3,FALSE),0)</f>
        <v>0</v>
      </c>
      <c r="H39" s="858">
        <f>+IFERROR(VLOOKUP(A39,'FOOD SERVICE'!A:C,3,0),0)</f>
        <v>0</v>
      </c>
      <c r="I39" s="858">
        <f>+IFERROR(VLOOKUP(A39,BARRANQUILLA!$A$8:$C$35,3,0),0)</f>
        <v>0</v>
      </c>
      <c r="J39" s="864" t="str">
        <f>IFERROR(VLOOKUP(A39,JM!$A$4:$AL$16,38,0),"")</f>
        <v/>
      </c>
      <c r="K39" s="858">
        <f>+IFERROR(VLOOKUP(A39,PV!$B$1:$D$100,3,FALSE),0)</f>
        <v>70</v>
      </c>
      <c r="L39" s="864"/>
      <c r="M39" s="876">
        <f t="shared" si="14"/>
        <v>70</v>
      </c>
      <c r="N39" s="947"/>
      <c r="O39" s="867"/>
      <c r="P39" s="634"/>
      <c r="Q39" s="1132"/>
      <c r="R39" s="1133">
        <f t="shared" si="15"/>
        <v>0</v>
      </c>
      <c r="S39" s="801"/>
      <c r="T39" s="1152">
        <f t="shared" si="0"/>
        <v>70</v>
      </c>
      <c r="U39" s="679">
        <v>50</v>
      </c>
      <c r="V39" s="1176">
        <v>20</v>
      </c>
      <c r="W39" s="927"/>
      <c r="X39" s="924"/>
      <c r="Y39" s="924"/>
      <c r="Z39" s="924"/>
      <c r="AA39" s="924">
        <f>+SUM(U39:Z39)</f>
        <v>70</v>
      </c>
      <c r="AB39" s="851">
        <f>T39-AA39</f>
        <v>0</v>
      </c>
      <c r="AC39" s="917">
        <f t="shared" ref="AC39:AC50" si="25">+IFERROR((M39-AB39)/M39,"")</f>
        <v>1</v>
      </c>
      <c r="AD39" s="1284">
        <f>+SUM(R39:R43)-SUM(AA39:AA43)</f>
        <v>-6.11200000000008</v>
      </c>
      <c r="AE39" s="631"/>
      <c r="AL39" s="627" t="str">
        <f>IFERROR(AF39/#REF!,"")</f>
        <v/>
      </c>
      <c r="AM39" s="627" t="str">
        <f>IFERROR(AG39/#REF!,"")</f>
        <v/>
      </c>
      <c r="AN39" s="627">
        <f>IFERROR(AH39/U39,"")</f>
        <v>0</v>
      </c>
      <c r="AO39" s="627" t="str">
        <f>IFERROR(AI39/#REF!,"")</f>
        <v/>
      </c>
      <c r="AP39" s="627">
        <f>IFERROR(AJ39/V39,"")</f>
        <v>0</v>
      </c>
      <c r="AQ39" s="627" t="str">
        <f>IFERROR(AK39/X39,"")</f>
        <v/>
      </c>
    </row>
    <row r="40" spans="1:43" ht="9.75" customHeight="1" x14ac:dyDescent="0.2">
      <c r="A40" s="970" t="s">
        <v>166</v>
      </c>
      <c r="B40" s="1265"/>
      <c r="C40" s="933" t="s">
        <v>23</v>
      </c>
      <c r="D40" s="644" t="s">
        <v>191</v>
      </c>
      <c r="E40" s="644" t="s">
        <v>306</v>
      </c>
      <c r="F40" s="858">
        <f>+IFERROR(VLOOKUP(A40,UIS!$A$3:$K$22,11,0),0)</f>
        <v>0</v>
      </c>
      <c r="G40" s="858">
        <f>+IFERROR(VLOOKUP(A40,TAT!$A$2:$C$11,3,FALSE),0)</f>
        <v>0</v>
      </c>
      <c r="H40" s="858">
        <f>+IFERROR(VLOOKUP(A40,'FOOD SERVICE'!A:C,3,0),0)</f>
        <v>0</v>
      </c>
      <c r="I40" s="858">
        <f>+IFERROR(VLOOKUP(A40,BARRANQUILLA!$A$8:$C$35,3,0),0)</f>
        <v>0</v>
      </c>
      <c r="J40" s="864" t="str">
        <f>IFERROR(VLOOKUP(A40,JM!$A$4:$AL$16,38,0),"")</f>
        <v/>
      </c>
      <c r="K40" s="858">
        <f>+IFERROR(VLOOKUP(A40,PV!$B$1:$D$100,3,FALSE),0)</f>
        <v>0</v>
      </c>
      <c r="L40" s="864"/>
      <c r="M40" s="876">
        <f t="shared" si="14"/>
        <v>0</v>
      </c>
      <c r="N40" s="947"/>
      <c r="O40" s="867">
        <f>+IFERROR(VLOOKUP(C40,DESPOSTE!$A$5:$M$36,13,FALSE),0)</f>
        <v>901.88799999999992</v>
      </c>
      <c r="P40" s="634"/>
      <c r="Q40" s="1132"/>
      <c r="R40" s="1133">
        <f t="shared" si="15"/>
        <v>901.88799999999992</v>
      </c>
      <c r="S40" s="801"/>
      <c r="T40" s="1152">
        <f t="shared" si="0"/>
        <v>0</v>
      </c>
      <c r="U40" s="927"/>
      <c r="V40" s="1180"/>
      <c r="X40" s="924"/>
      <c r="Y40" s="924"/>
      <c r="Z40" s="924"/>
      <c r="AA40" s="924">
        <f>+SUM(U40:Z40)</f>
        <v>0</v>
      </c>
      <c r="AB40" s="851">
        <f>T40-AA40</f>
        <v>0</v>
      </c>
      <c r="AC40" s="917" t="str">
        <f t="shared" si="25"/>
        <v/>
      </c>
      <c r="AD40" s="1285"/>
      <c r="AE40" s="631"/>
      <c r="AM40" s="627" t="str">
        <f>IFERROR(AG40/#REF!,"")</f>
        <v/>
      </c>
    </row>
    <row r="41" spans="1:43" ht="9.75" customHeight="1" x14ac:dyDescent="0.2">
      <c r="A41" s="970" t="s">
        <v>221</v>
      </c>
      <c r="B41" s="1265"/>
      <c r="C41" s="933" t="s">
        <v>222</v>
      </c>
      <c r="D41" s="644" t="s">
        <v>191</v>
      </c>
      <c r="E41" s="644" t="s">
        <v>306</v>
      </c>
      <c r="F41" s="858">
        <f>+IFERROR(VLOOKUP(A41,UIS!$A$3:$K$22,11,0),0)</f>
        <v>0</v>
      </c>
      <c r="G41" s="858">
        <f>+IFERROR(VLOOKUP(A41,TAT!$A$2:$C$11,3,FALSE),0)</f>
        <v>0</v>
      </c>
      <c r="H41" s="858">
        <f>+IFERROR(VLOOKUP(A41,'FOOD SERVICE'!A:C,3,0),0)</f>
        <v>200</v>
      </c>
      <c r="I41" s="858">
        <f>+IFERROR(VLOOKUP(A41,BARRANQUILLA!$A$8:$C$35,3,0),0)</f>
        <v>0</v>
      </c>
      <c r="J41" s="864" t="str">
        <f>IFERROR(VLOOKUP(A41,JM!$A$4:$AL$16,38,0),"")</f>
        <v/>
      </c>
      <c r="K41" s="858">
        <f>+IFERROR(VLOOKUP(A41,PV!$B$1:$D$100,3,FALSE),0)</f>
        <v>0</v>
      </c>
      <c r="L41" s="864"/>
      <c r="M41" s="876">
        <f t="shared" si="14"/>
        <v>200</v>
      </c>
      <c r="N41" s="998"/>
      <c r="O41" s="867">
        <f>+IFERROR(VLOOKUP(C41,DESPOSTE!$A$5:$M$36,13,FALSE),0)</f>
        <v>0</v>
      </c>
      <c r="P41" s="634"/>
      <c r="Q41" s="1132"/>
      <c r="R41" s="1133">
        <f t="shared" si="15"/>
        <v>0</v>
      </c>
      <c r="S41" s="801"/>
      <c r="T41" s="1152">
        <f t="shared" si="0"/>
        <v>200</v>
      </c>
      <c r="U41" s="679"/>
      <c r="V41" s="679">
        <v>91</v>
      </c>
      <c r="W41" s="679">
        <v>117</v>
      </c>
      <c r="X41" s="924"/>
      <c r="Y41" s="924"/>
      <c r="Z41" s="924"/>
      <c r="AA41" s="924">
        <f>+SUM(U41:Z41)</f>
        <v>208</v>
      </c>
      <c r="AB41" s="851">
        <f>T41-AA41</f>
        <v>-8</v>
      </c>
      <c r="AC41" s="917">
        <f t="shared" si="25"/>
        <v>1.04</v>
      </c>
      <c r="AD41" s="1285"/>
      <c r="AE41" s="631"/>
    </row>
    <row r="42" spans="1:43" ht="10.5" customHeight="1" x14ac:dyDescent="0.2">
      <c r="A42" s="970" t="s">
        <v>86</v>
      </c>
      <c r="B42" s="1265"/>
      <c r="C42" s="933" t="s">
        <v>655</v>
      </c>
      <c r="D42" s="644" t="s">
        <v>191</v>
      </c>
      <c r="E42" s="644" t="s">
        <v>509</v>
      </c>
      <c r="F42" s="858">
        <f>+IFERROR(VLOOKUP(A42,UIS!$A$3:$K$22,11,0),0)</f>
        <v>0</v>
      </c>
      <c r="G42" s="858">
        <f>+IFERROR(VLOOKUP(A42,TAT!$A$2:$C$11,3,FALSE),0)</f>
        <v>0</v>
      </c>
      <c r="H42" s="858">
        <f>+IFERROR(VLOOKUP(A42,'FOOD SERVICE'!A:C,3,0),0)</f>
        <v>0</v>
      </c>
      <c r="I42" s="858">
        <f>+IFERROR(VLOOKUP(A42,BARRANQUILLA!$A$8:$C$35,3,0),0)</f>
        <v>0</v>
      </c>
      <c r="J42" s="864" t="str">
        <f>IFERROR(VLOOKUP(A42,JM!$A$4:$AL$16,38,0),"")</f>
        <v/>
      </c>
      <c r="K42" s="858">
        <f>+IFERROR(VLOOKUP(A42,PV!$B$1:$D$100,3,FALSE),0)</f>
        <v>70</v>
      </c>
      <c r="L42" s="864">
        <f>+IFERROR(VLOOKUP(A42,'ADICIONALES FOOD SERVICE'!A:F,6,0),0)</f>
        <v>0</v>
      </c>
      <c r="M42" s="876">
        <f t="shared" si="14"/>
        <v>70</v>
      </c>
      <c r="N42" s="947"/>
      <c r="O42" s="867">
        <f>+IFERROR(VLOOKUP(C42,DESPOSTE!$A$5:$M$36,13,FALSE),0)</f>
        <v>0</v>
      </c>
      <c r="P42" s="634"/>
      <c r="Q42" s="1132"/>
      <c r="R42" s="1133">
        <f t="shared" si="15"/>
        <v>0</v>
      </c>
      <c r="S42" s="801"/>
      <c r="T42" s="1152">
        <f t="shared" si="0"/>
        <v>70</v>
      </c>
      <c r="U42" s="679">
        <v>50</v>
      </c>
      <c r="V42" s="1177">
        <v>20</v>
      </c>
      <c r="W42" s="679"/>
      <c r="X42" s="924"/>
      <c r="Y42" s="924"/>
      <c r="Z42" s="924"/>
      <c r="AA42" s="924">
        <f>+SUM(U42:Z42)</f>
        <v>70</v>
      </c>
      <c r="AB42" s="851">
        <f>T42-AA42</f>
        <v>0</v>
      </c>
      <c r="AC42" s="917">
        <f t="shared" si="25"/>
        <v>1</v>
      </c>
      <c r="AD42" s="1285"/>
      <c r="AE42" s="645"/>
      <c r="AL42" s="627" t="str">
        <f>IFERROR(AF42/#REF!,"")</f>
        <v/>
      </c>
      <c r="AM42" s="627" t="str">
        <f>IFERROR(AG42/#REF!,"")</f>
        <v/>
      </c>
      <c r="AN42" s="627">
        <f>IFERROR(AH42/U42,"")</f>
        <v>0</v>
      </c>
      <c r="AO42" s="627" t="str">
        <f>IFERROR(AI42/#REF!,"")</f>
        <v/>
      </c>
      <c r="AP42" s="627">
        <f>IFERROR(AJ42/V42,"")</f>
        <v>0</v>
      </c>
      <c r="AQ42" s="627" t="str">
        <f>IFERROR(AK42/X42,"")</f>
        <v/>
      </c>
    </row>
    <row r="43" spans="1:43" ht="10.8" thickBot="1" x14ac:dyDescent="0.25">
      <c r="A43" s="970" t="s">
        <v>844</v>
      </c>
      <c r="B43" s="1265"/>
      <c r="C43" s="933" t="s">
        <v>1032</v>
      </c>
      <c r="D43" s="644" t="s">
        <v>249</v>
      </c>
      <c r="E43" s="644" t="s">
        <v>509</v>
      </c>
      <c r="F43" s="858">
        <f>+IFERROR(VLOOKUP(A43,UIS!$A$3:$K$22,11,0),0)</f>
        <v>0</v>
      </c>
      <c r="G43" s="858">
        <f>+IFERROR(VLOOKUP(A43,TAT!$A$2:$C$11,3,FALSE),0)</f>
        <v>0</v>
      </c>
      <c r="H43" s="858">
        <f>+IFERROR(VLOOKUP(A43,'FOOD SERVICE'!A:C,3,0),0)</f>
        <v>0</v>
      </c>
      <c r="I43" s="858">
        <f>+IFERROR(VLOOKUP(A43,BARRANQUILLA!$A$8:$C$35,3,0),0)</f>
        <v>0</v>
      </c>
      <c r="J43" s="864">
        <f>IFERROR(VLOOKUP(A43,JM!$A$4:$AL$16,38,0),"")</f>
        <v>0</v>
      </c>
      <c r="K43" s="858">
        <f>+IFERROR(VLOOKUP(A43,PV!$B$1:$D$100,3,FALSE),0)</f>
        <v>0</v>
      </c>
      <c r="L43" s="864">
        <f>+IFERROR(VLOOKUP(A43,'ADICIONALES FOOD SERVICE'!A:F,6,0),0)</f>
        <v>0</v>
      </c>
      <c r="M43" s="876">
        <f t="shared" si="14"/>
        <v>0</v>
      </c>
      <c r="N43" s="947"/>
      <c r="O43" s="869">
        <f>+IFERROR(VLOOKUP(C43,DESPOSTE!$A$5:$M$36,13,FALSE),0)</f>
        <v>0</v>
      </c>
      <c r="P43" s="634"/>
      <c r="Q43" s="1132"/>
      <c r="R43" s="1133">
        <f t="shared" si="15"/>
        <v>0</v>
      </c>
      <c r="S43" s="801"/>
      <c r="T43" s="1152">
        <f t="shared" si="0"/>
        <v>0</v>
      </c>
      <c r="U43" s="679"/>
      <c r="V43" s="679"/>
      <c r="W43" s="679"/>
      <c r="X43" s="924">
        <v>560</v>
      </c>
      <c r="Y43" s="924"/>
      <c r="Z43" s="924"/>
      <c r="AA43" s="924">
        <f>+SUM(U43:Z43)</f>
        <v>560</v>
      </c>
      <c r="AB43" s="851">
        <f>T43-AA43</f>
        <v>-560</v>
      </c>
      <c r="AC43" s="973" t="str">
        <f t="shared" si="25"/>
        <v/>
      </c>
      <c r="AD43" s="1285"/>
      <c r="AL43" s="627" t="str">
        <f>IFERROR(AF43/#REF!,"")</f>
        <v/>
      </c>
      <c r="AM43" s="627" t="str">
        <f>IFERROR(AG43/#REF!,"")</f>
        <v/>
      </c>
      <c r="AN43" s="627" t="str">
        <f>IFERROR(AH43/#REF!,"")</f>
        <v/>
      </c>
      <c r="AO43" s="627" t="str">
        <f>IFERROR(AI43/#REF!,"")</f>
        <v/>
      </c>
      <c r="AP43" s="627" t="str">
        <f>IFERROR(AJ43/V43,"")</f>
        <v/>
      </c>
      <c r="AQ43" s="627">
        <f>IFERROR(AK43/X43,"")</f>
        <v>0</v>
      </c>
    </row>
    <row r="44" spans="1:43" ht="10.8" thickBot="1" x14ac:dyDescent="0.25">
      <c r="A44" s="1262" t="s">
        <v>321</v>
      </c>
      <c r="B44" s="1263"/>
      <c r="C44" s="1264"/>
      <c r="D44" s="1053"/>
      <c r="E44" s="1053"/>
      <c r="F44" s="1051">
        <f t="shared" ref="F44:T44" si="26">SUM(F39:F43)</f>
        <v>0</v>
      </c>
      <c r="G44" s="1051">
        <f t="shared" si="26"/>
        <v>0</v>
      </c>
      <c r="H44" s="1051">
        <f t="shared" si="26"/>
        <v>200</v>
      </c>
      <c r="I44" s="1051">
        <f t="shared" si="26"/>
        <v>0</v>
      </c>
      <c r="J44" s="1051">
        <f t="shared" si="26"/>
        <v>0</v>
      </c>
      <c r="K44" s="1051">
        <f t="shared" si="26"/>
        <v>140</v>
      </c>
      <c r="L44" s="1051">
        <f t="shared" si="26"/>
        <v>0</v>
      </c>
      <c r="M44" s="1051">
        <f t="shared" si="26"/>
        <v>340</v>
      </c>
      <c r="N44" s="1051">
        <f t="shared" si="26"/>
        <v>0</v>
      </c>
      <c r="O44" s="1051">
        <f t="shared" si="26"/>
        <v>901.88799999999992</v>
      </c>
      <c r="P44" s="1051">
        <f t="shared" si="26"/>
        <v>0</v>
      </c>
      <c r="Q44" s="1135">
        <f t="shared" si="26"/>
        <v>0</v>
      </c>
      <c r="R44" s="1135">
        <f t="shared" si="26"/>
        <v>901.88799999999992</v>
      </c>
      <c r="S44" s="1051">
        <f t="shared" si="26"/>
        <v>0</v>
      </c>
      <c r="T44" s="1155">
        <f t="shared" si="26"/>
        <v>340</v>
      </c>
      <c r="U44" s="1054"/>
      <c r="V44" s="1054"/>
      <c r="W44" s="1054"/>
      <c r="X44" s="1055"/>
      <c r="Y44" s="1055"/>
      <c r="Z44" s="1055"/>
      <c r="AA44" s="1055">
        <f>+SUM(AA39:AA43)</f>
        <v>908</v>
      </c>
      <c r="AB44" s="849">
        <f>+SUM(AB39:AB43)</f>
        <v>-568</v>
      </c>
      <c r="AC44" s="913">
        <f t="shared" si="25"/>
        <v>2.6705882352941175</v>
      </c>
      <c r="AD44" s="1052"/>
    </row>
    <row r="45" spans="1:43" ht="10.95" customHeight="1" x14ac:dyDescent="0.2">
      <c r="A45" s="971" t="s">
        <v>965</v>
      </c>
      <c r="B45" s="1265" t="str">
        <f>+DESPOSTE!A21</f>
        <v>CORTE BRAZO PALETERO</v>
      </c>
      <c r="C45" s="932" t="s">
        <v>889</v>
      </c>
      <c r="D45" s="644" t="s">
        <v>191</v>
      </c>
      <c r="E45" s="644" t="s">
        <v>509</v>
      </c>
      <c r="F45" s="858">
        <f>+IFERROR(VLOOKUP(A45,UIS!$A$3:$K$22,11,0),0)</f>
        <v>0</v>
      </c>
      <c r="G45" s="858">
        <f>+IFERROR(VLOOKUP(A45,TAT!$A$2:$C$11,3,FALSE),0)</f>
        <v>0</v>
      </c>
      <c r="H45" s="858">
        <f>+IFERROR(VLOOKUP(A45,'FOOD SERVICE'!A:C,3,0),0)</f>
        <v>0</v>
      </c>
      <c r="I45" s="858">
        <f>+IFERROR(VLOOKUP(A45,BARRANQUILLA!$A$8:$C$35,3,0),0)</f>
        <v>0</v>
      </c>
      <c r="J45" s="864"/>
      <c r="K45" s="858">
        <f>+IFERROR(VLOOKUP(A45,PV!$B$1:$D$100,3,FALSE),0)</f>
        <v>70</v>
      </c>
      <c r="L45" s="864"/>
      <c r="M45" s="876">
        <f>+SUM(F45:L45)</f>
        <v>70</v>
      </c>
      <c r="N45" s="947"/>
      <c r="O45" s="867"/>
      <c r="P45" s="634"/>
      <c r="Q45" s="1132"/>
      <c r="R45" s="1133">
        <f t="shared" si="15"/>
        <v>0</v>
      </c>
      <c r="S45" s="801"/>
      <c r="T45" s="1152">
        <f t="shared" si="0"/>
        <v>70</v>
      </c>
      <c r="U45" s="679">
        <v>30</v>
      </c>
      <c r="V45" s="1177">
        <v>40</v>
      </c>
      <c r="W45" s="679"/>
      <c r="X45" s="924"/>
      <c r="Y45" s="924"/>
      <c r="Z45" s="924"/>
      <c r="AA45" s="924">
        <f>+SUM(U45:Z45)</f>
        <v>70</v>
      </c>
      <c r="AB45" s="851">
        <f>T45-AA45</f>
        <v>0</v>
      </c>
      <c r="AC45" s="917">
        <f t="shared" si="25"/>
        <v>1</v>
      </c>
      <c r="AD45" s="1284">
        <f>+SUM(R45:R49)-SUM(AA45:AA49)</f>
        <v>164.048</v>
      </c>
      <c r="AL45" s="627" t="str">
        <f>IFERROR(AF45/#REF!,"")</f>
        <v/>
      </c>
      <c r="AM45" s="627" t="str">
        <f>IFERROR(AG45/#REF!,"")</f>
        <v/>
      </c>
      <c r="AN45" s="627">
        <f>IFERROR(AH45/U45,"")</f>
        <v>0</v>
      </c>
      <c r="AO45" s="627" t="str">
        <f>IFERROR(AI45/#REF!,"")</f>
        <v/>
      </c>
      <c r="AP45" s="627">
        <f>IFERROR(AJ45/V45,"")</f>
        <v>0</v>
      </c>
      <c r="AQ45" s="627" t="str">
        <f>IFERROR(AK45/X45,"")</f>
        <v/>
      </c>
    </row>
    <row r="46" spans="1:43" ht="10.5" customHeight="1" x14ac:dyDescent="0.2">
      <c r="A46" s="970" t="s">
        <v>227</v>
      </c>
      <c r="B46" s="1265"/>
      <c r="C46" s="932" t="s">
        <v>228</v>
      </c>
      <c r="D46" s="644" t="s">
        <v>191</v>
      </c>
      <c r="E46" s="644" t="s">
        <v>306</v>
      </c>
      <c r="F46" s="858">
        <f>+IFERROR(VLOOKUP(A46,UIS!$A$3:$K$22,11,0),0)</f>
        <v>0</v>
      </c>
      <c r="G46" s="858">
        <f>+IFERROR(VLOOKUP(A46,TAT!$A$2:$C$11,3,FALSE),0)</f>
        <v>0</v>
      </c>
      <c r="H46" s="858">
        <f>+IFERROR(VLOOKUP(A46,'FOOD SERVICE'!A:C,3,0),0)</f>
        <v>0</v>
      </c>
      <c r="I46" s="858">
        <f>+IFERROR(VLOOKUP(A46,BARRANQUILLA!$A$8:$C$35,3,0),0)</f>
        <v>0</v>
      </c>
      <c r="J46" s="864"/>
      <c r="K46" s="858">
        <f>+IFERROR(VLOOKUP(A46,PV!$B$1:$D$100,3,FALSE),0)</f>
        <v>0</v>
      </c>
      <c r="L46" s="864">
        <f>+IFERROR(VLOOKUP(A46,'ADICIONALES FOOD SERVICE'!A:F,6,0),0)</f>
        <v>0</v>
      </c>
      <c r="M46" s="876">
        <f t="shared" si="14"/>
        <v>0</v>
      </c>
      <c r="N46" s="947"/>
      <c r="O46" s="867">
        <f>+IFERROR(VLOOKUP(C46,DESPOSTE!$A$5:$M$36,13,FALSE),0)</f>
        <v>0</v>
      </c>
      <c r="P46" s="646"/>
      <c r="Q46" s="1132"/>
      <c r="R46" s="1133">
        <f t="shared" si="15"/>
        <v>0</v>
      </c>
      <c r="S46" s="801"/>
      <c r="T46" s="1152">
        <f t="shared" si="0"/>
        <v>0</v>
      </c>
      <c r="U46" s="679"/>
      <c r="V46"/>
      <c r="W46"/>
      <c r="X46"/>
      <c r="Y46"/>
      <c r="Z46"/>
      <c r="AA46" s="924">
        <f>+SUM(U46:Z46)</f>
        <v>0</v>
      </c>
      <c r="AB46" s="851">
        <f>T46-AA46</f>
        <v>0</v>
      </c>
      <c r="AC46" s="917" t="str">
        <f t="shared" si="25"/>
        <v/>
      </c>
      <c r="AD46" s="1285"/>
      <c r="AE46" s="645"/>
    </row>
    <row r="47" spans="1:43" ht="10.5" customHeight="1" x14ac:dyDescent="0.2">
      <c r="A47" s="974" t="s">
        <v>90</v>
      </c>
      <c r="B47" s="1265"/>
      <c r="C47" s="932" t="s">
        <v>91</v>
      </c>
      <c r="D47" s="644" t="s">
        <v>191</v>
      </c>
      <c r="E47" s="644" t="s">
        <v>509</v>
      </c>
      <c r="F47" s="858">
        <f>+IFERROR(VLOOKUP(A47,UIS!$A$3:$K$22,11,0),0)</f>
        <v>0</v>
      </c>
      <c r="G47" s="858">
        <f>+IFERROR(VLOOKUP(A47,TAT!$A$2:$C$11,3,FALSE),0)</f>
        <v>0</v>
      </c>
      <c r="H47" s="858">
        <f>+IFERROR(VLOOKUP(A47,'FOOD SERVICE'!A:C,3,0),0)</f>
        <v>0</v>
      </c>
      <c r="I47" s="858">
        <f>+IFERROR(VLOOKUP(A47,BARRANQUILLA!$A$8:$C$35,3,0),0)</f>
        <v>0</v>
      </c>
      <c r="J47" s="864"/>
      <c r="K47" s="858">
        <f>+IFERROR(VLOOKUP(A47,PV!$B$1:$D$100,3,FALSE),0)</f>
        <v>250</v>
      </c>
      <c r="L47" s="864">
        <f>+IFERROR(VLOOKUP(A47,'ADICIONALES FOOD SERVICE'!A:F,6,0),0)</f>
        <v>0</v>
      </c>
      <c r="M47" s="876">
        <f t="shared" si="14"/>
        <v>250</v>
      </c>
      <c r="N47" s="947"/>
      <c r="O47" s="867">
        <f>+IFERROR(VLOOKUP(C47,DESPOSTE!$A$5:$M$36,13,FALSE),0)</f>
        <v>0</v>
      </c>
      <c r="P47" s="634"/>
      <c r="Q47" s="1132"/>
      <c r="R47" s="1133">
        <f t="shared" si="15"/>
        <v>0</v>
      </c>
      <c r="S47" s="801"/>
      <c r="T47" s="1152">
        <f t="shared" si="0"/>
        <v>250</v>
      </c>
      <c r="U47" s="679">
        <v>0</v>
      </c>
      <c r="V47">
        <v>73.400000000000006</v>
      </c>
      <c r="W47">
        <v>30</v>
      </c>
      <c r="X47">
        <v>60</v>
      </c>
      <c r="Y47"/>
      <c r="Z47"/>
      <c r="AA47" s="924">
        <f>+SUM(U47:Z47)</f>
        <v>163.4</v>
      </c>
      <c r="AB47" s="851">
        <f>T47-AA47</f>
        <v>86.6</v>
      </c>
      <c r="AC47" s="917">
        <f t="shared" si="25"/>
        <v>0.65360000000000007</v>
      </c>
      <c r="AD47" s="1285"/>
      <c r="AL47" s="627" t="str">
        <f>IFERROR(AF47/#REF!,"")</f>
        <v/>
      </c>
      <c r="AM47" s="627" t="str">
        <f>IFERROR(AG47/#REF!,"")</f>
        <v/>
      </c>
      <c r="AN47" s="627" t="str">
        <f>IFERROR(AH47/U47,"")</f>
        <v/>
      </c>
      <c r="AO47" s="627" t="str">
        <f>IFERROR(AI47/#REF!,"")</f>
        <v/>
      </c>
      <c r="AP47" s="627" t="str">
        <f>IFERROR(AJ47/#REF!,"")</f>
        <v/>
      </c>
      <c r="AQ47" s="627">
        <f>IFERROR(AK47/X47,"")</f>
        <v>0</v>
      </c>
    </row>
    <row r="48" spans="1:43" ht="10.5" customHeight="1" x14ac:dyDescent="0.2">
      <c r="A48" s="970" t="s">
        <v>169</v>
      </c>
      <c r="B48" s="1265"/>
      <c r="C48" s="932" t="s">
        <v>30</v>
      </c>
      <c r="D48" s="644" t="s">
        <v>191</v>
      </c>
      <c r="E48" s="644" t="s">
        <v>306</v>
      </c>
      <c r="F48" s="858">
        <f>+IFERROR(VLOOKUP(A48,UIS!$A$3:$K$22,11,0),0)</f>
        <v>0</v>
      </c>
      <c r="G48" s="858">
        <f>+IFERROR(VLOOKUP(A48,TAT!$A$2:$C$11,3,FALSE),0)</f>
        <v>0</v>
      </c>
      <c r="H48" s="858">
        <f>+IFERROR(VLOOKUP(A48,'FOOD SERVICE'!A:C,3,0),0)</f>
        <v>0</v>
      </c>
      <c r="I48" s="858">
        <f>+IFERROR(VLOOKUP(A48,BARRANQUILLA!$A$8:$C$35,3,0),0)</f>
        <v>0</v>
      </c>
      <c r="J48" s="864"/>
      <c r="K48" s="858">
        <f>+IFERROR(VLOOKUP(A48,PV!$B$1:$D$100,3,FALSE),0)</f>
        <v>130</v>
      </c>
      <c r="L48" s="864">
        <f>+IFERROR(VLOOKUP(A48,'ADICIONALES FOOD SERVICE'!A:F,6,0),0)</f>
        <v>0</v>
      </c>
      <c r="M48" s="876">
        <f t="shared" si="14"/>
        <v>130</v>
      </c>
      <c r="N48" s="947"/>
      <c r="O48" s="867">
        <f>+IFERROR(VLOOKUP(C48,DESPOSTE!$A$5:$M$36,13,FALSE),0)</f>
        <v>552.44799999999998</v>
      </c>
      <c r="P48" s="646"/>
      <c r="Q48" s="1132"/>
      <c r="R48" s="1133">
        <f t="shared" si="15"/>
        <v>552.44799999999998</v>
      </c>
      <c r="S48" s="801"/>
      <c r="T48" s="1152">
        <f t="shared" si="0"/>
        <v>130</v>
      </c>
      <c r="U48" s="923"/>
      <c r="V48"/>
      <c r="W48"/>
      <c r="X48">
        <v>60</v>
      </c>
      <c r="Y48">
        <v>70</v>
      </c>
      <c r="Z48"/>
      <c r="AA48" s="924">
        <f>+SUM(U48:Z48)</f>
        <v>130</v>
      </c>
      <c r="AB48" s="851">
        <f>T48-AA48</f>
        <v>0</v>
      </c>
      <c r="AC48" s="917">
        <f t="shared" si="25"/>
        <v>1</v>
      </c>
      <c r="AD48" s="1285"/>
    </row>
    <row r="49" spans="1:43" ht="10.5" customHeight="1" thickBot="1" x14ac:dyDescent="0.25">
      <c r="A49" s="970" t="s">
        <v>128</v>
      </c>
      <c r="B49" s="1265"/>
      <c r="C49" s="932" t="s">
        <v>129</v>
      </c>
      <c r="D49" s="644" t="s">
        <v>191</v>
      </c>
      <c r="E49" s="644" t="s">
        <v>509</v>
      </c>
      <c r="F49" s="858">
        <f>+IFERROR(VLOOKUP(A49,UIS!$A$3:$K$22,11,0),0)</f>
        <v>0</v>
      </c>
      <c r="G49" s="858">
        <f>+IFERROR(VLOOKUP(A49,TAT!$A$2:$C$11,3,FALSE),0)</f>
        <v>0</v>
      </c>
      <c r="H49" s="858">
        <f>+IFERROR(VLOOKUP(A49,'FOOD SERVICE'!A:C,3,0),0)</f>
        <v>0</v>
      </c>
      <c r="I49" s="858">
        <f>+IFERROR(VLOOKUP(A49,BARRANQUILLA!$A$8:$C$35,3,0),0)</f>
        <v>0</v>
      </c>
      <c r="J49" s="864"/>
      <c r="K49" s="858">
        <f>+IFERROR(VLOOKUP(A49,PV!$B$1:$D$100,3,FALSE),0)</f>
        <v>25</v>
      </c>
      <c r="L49" s="864">
        <f>+IFERROR(VLOOKUP(A49,'ADICIONALES FOOD SERVICE'!A:F,6,0),0)</f>
        <v>0</v>
      </c>
      <c r="M49" s="876">
        <f t="shared" si="14"/>
        <v>25</v>
      </c>
      <c r="N49" s="947"/>
      <c r="O49" s="867">
        <f>+IFERROR(VLOOKUP(C49,DESPOSTE!$A$5:$M$36,13,FALSE),0)</f>
        <v>0</v>
      </c>
      <c r="P49" s="646"/>
      <c r="Q49" s="1132"/>
      <c r="R49" s="1133">
        <f t="shared" si="15"/>
        <v>0</v>
      </c>
      <c r="S49" s="801"/>
      <c r="T49" s="1152">
        <f t="shared" si="0"/>
        <v>25</v>
      </c>
      <c r="U49" s="679"/>
      <c r="V49" s="1177">
        <v>25</v>
      </c>
      <c r="W49" s="679"/>
      <c r="X49" s="924"/>
      <c r="Y49" s="924"/>
      <c r="Z49" s="924"/>
      <c r="AA49" s="924">
        <f>+SUM(U49:Z49)</f>
        <v>25</v>
      </c>
      <c r="AB49" s="851">
        <f>T49-AA49</f>
        <v>0</v>
      </c>
      <c r="AC49" s="973">
        <f t="shared" si="25"/>
        <v>1</v>
      </c>
      <c r="AD49" s="1286"/>
      <c r="AL49" s="627" t="str">
        <f>IFERROR(AF49/#REF!,"")</f>
        <v/>
      </c>
      <c r="AM49" s="627" t="str">
        <f>IFERROR(AG49/#REF!,"")</f>
        <v/>
      </c>
      <c r="AN49" s="627" t="str">
        <f>IFERROR(AH49/U49,"")</f>
        <v/>
      </c>
      <c r="AO49" s="627" t="str">
        <f>IFERROR(AI49/#REF!,"")</f>
        <v/>
      </c>
      <c r="AP49" s="627">
        <f>IFERROR(AJ49/V49,"")</f>
        <v>0</v>
      </c>
      <c r="AQ49" s="627" t="str">
        <f>IFERROR(AK49/X49,"")</f>
        <v/>
      </c>
    </row>
    <row r="50" spans="1:43" ht="10.5" customHeight="1" thickBot="1" x14ac:dyDescent="0.25">
      <c r="A50" s="1262" t="s">
        <v>321</v>
      </c>
      <c r="B50" s="1263"/>
      <c r="C50" s="1264"/>
      <c r="D50" s="1053"/>
      <c r="E50" s="1053"/>
      <c r="F50" s="1051">
        <f t="shared" ref="F50:T50" si="27">SUM(F45:F49)</f>
        <v>0</v>
      </c>
      <c r="G50" s="1051">
        <f t="shared" si="27"/>
        <v>0</v>
      </c>
      <c r="H50" s="1051">
        <f t="shared" si="27"/>
        <v>0</v>
      </c>
      <c r="I50" s="1051">
        <f t="shared" si="27"/>
        <v>0</v>
      </c>
      <c r="J50" s="1051">
        <f t="shared" si="27"/>
        <v>0</v>
      </c>
      <c r="K50" s="1051">
        <f t="shared" si="27"/>
        <v>475</v>
      </c>
      <c r="L50" s="1051">
        <f t="shared" si="27"/>
        <v>0</v>
      </c>
      <c r="M50" s="1051">
        <f t="shared" si="27"/>
        <v>475</v>
      </c>
      <c r="N50" s="1051">
        <f t="shared" si="27"/>
        <v>0</v>
      </c>
      <c r="O50" s="1051">
        <f t="shared" si="27"/>
        <v>552.44799999999998</v>
      </c>
      <c r="P50" s="1051">
        <f t="shared" si="27"/>
        <v>0</v>
      </c>
      <c r="Q50" s="1135">
        <f t="shared" si="27"/>
        <v>0</v>
      </c>
      <c r="R50" s="1135">
        <f t="shared" si="27"/>
        <v>552.44799999999998</v>
      </c>
      <c r="S50" s="1051">
        <f t="shared" si="27"/>
        <v>0</v>
      </c>
      <c r="T50" s="1155">
        <f t="shared" si="27"/>
        <v>475</v>
      </c>
      <c r="U50" s="1054"/>
      <c r="V50" s="1054"/>
      <c r="W50" s="1054"/>
      <c r="X50" s="1055"/>
      <c r="Y50" s="1055"/>
      <c r="Z50" s="1055"/>
      <c r="AA50" s="1055">
        <f>+SUM(AA45:AA49)</f>
        <v>388.4</v>
      </c>
      <c r="AB50" s="849">
        <f>+SUM(AB45:AB49)</f>
        <v>86.6</v>
      </c>
      <c r="AC50" s="913">
        <f t="shared" si="25"/>
        <v>0.81768421052631579</v>
      </c>
      <c r="AD50" s="1052"/>
    </row>
    <row r="51" spans="1:43" ht="10.5" customHeight="1" x14ac:dyDescent="0.2">
      <c r="A51" s="970" t="s">
        <v>168</v>
      </c>
      <c r="B51" s="1265" t="str">
        <f>+DESPOSTE!A22</f>
        <v>CORTE BRAZO PECHO</v>
      </c>
      <c r="C51" s="932" t="s">
        <v>226</v>
      </c>
      <c r="D51" s="644" t="s">
        <v>191</v>
      </c>
      <c r="E51" s="644" t="s">
        <v>306</v>
      </c>
      <c r="F51" s="858">
        <f>+IFERROR(VLOOKUP(A51,UIS!$A$3:$K$22,11,0),0)</f>
        <v>0</v>
      </c>
      <c r="G51" s="858">
        <f>+IFERROR(VLOOKUP(A51,TAT!$A$2:$C$11,3,FALSE),0)</f>
        <v>0</v>
      </c>
      <c r="H51" s="858">
        <f>+IFERROR(VLOOKUP(A51,'FOOD SERVICE'!A:C,3,0),0)</f>
        <v>0</v>
      </c>
      <c r="I51" s="858">
        <f>+IFERROR(VLOOKUP(A51,BARRANQUILLA!$A$8:$C$35,3,0),0)</f>
        <v>0</v>
      </c>
      <c r="J51" s="864"/>
      <c r="K51" s="858">
        <f>+IFERROR(VLOOKUP(A51,PV!$B$1:$D$100,3,FALSE),0)</f>
        <v>0</v>
      </c>
      <c r="L51" s="864">
        <f>+IFERROR(VLOOKUP(A51,'ADICIONALES FOOD SERVICE'!A:F,6,0),0)</f>
        <v>0</v>
      </c>
      <c r="M51" s="876">
        <f t="shared" si="14"/>
        <v>0</v>
      </c>
      <c r="N51" s="947"/>
      <c r="O51" s="867">
        <f>+IFERROR(VLOOKUP(C51,DESPOSTE!$A$5:$M$36,13,FALSE),0)</f>
        <v>0</v>
      </c>
      <c r="P51" s="634"/>
      <c r="Q51" s="1132"/>
      <c r="R51" s="1133">
        <f t="shared" si="15"/>
        <v>0</v>
      </c>
      <c r="S51" s="801"/>
      <c r="T51" s="1152">
        <f t="shared" si="0"/>
        <v>0</v>
      </c>
      <c r="U51" s="679"/>
      <c r="V51" s="81"/>
      <c r="W51" s="81"/>
      <c r="X51" s="81"/>
      <c r="Y51" s="81"/>
      <c r="Z51" s="81"/>
      <c r="AA51" s="924">
        <f t="shared" ref="AA51:AA58" si="28">+SUM(U51:Z51)</f>
        <v>0</v>
      </c>
      <c r="AB51" s="851">
        <f t="shared" ref="AB51:AB58" si="29">T51-AA51</f>
        <v>0</v>
      </c>
      <c r="AC51" s="917" t="str">
        <f t="shared" ref="AC51:AC57" si="30">+IFERROR((M51-AB51)/M51,"")</f>
        <v/>
      </c>
      <c r="AD51" s="1284">
        <f>+SUM(R51:R58)-SUM(AA51:AA58)</f>
        <v>-495.7600000000001</v>
      </c>
    </row>
    <row r="52" spans="1:43" ht="10.5" customHeight="1" x14ac:dyDescent="0.2">
      <c r="A52" s="986" t="s">
        <v>291</v>
      </c>
      <c r="B52" s="1265"/>
      <c r="C52" s="932" t="s">
        <v>292</v>
      </c>
      <c r="D52" s="644"/>
      <c r="E52" s="644" t="s">
        <v>746</v>
      </c>
      <c r="F52" s="858">
        <f>+IFERROR(VLOOKUP(A52,UIS!$A$3:$K$22,11,0),0)</f>
        <v>0</v>
      </c>
      <c r="G52" s="858">
        <f>+IFERROR(VLOOKUP(A52,TAT!$A$2:$C$11,3,FALSE),0)</f>
        <v>0</v>
      </c>
      <c r="H52" s="858">
        <f>+IFERROR(VLOOKUP(A52,'FOOD SERVICE'!A:C,3,0),0)</f>
        <v>10</v>
      </c>
      <c r="I52" s="858">
        <f>+IFERROR(VLOOKUP(A52,BARRANQUILLA!$A$8:$C$35,3,0),0)</f>
        <v>0</v>
      </c>
      <c r="J52" s="864"/>
      <c r="K52" s="858">
        <f>+IFERROR(VLOOKUP(A52,PV!$B$1:$D$100,3,FALSE),0)</f>
        <v>0</v>
      </c>
      <c r="L52" s="864"/>
      <c r="M52" s="876">
        <f t="shared" si="14"/>
        <v>10</v>
      </c>
      <c r="N52" s="947"/>
      <c r="O52" s="867">
        <f>+IFERROR(VLOOKUP(C52,DESPOSTE!$A$5:$M$36,13,FALSE),0)</f>
        <v>0</v>
      </c>
      <c r="P52" s="634"/>
      <c r="Q52" s="1132"/>
      <c r="R52" s="1133">
        <f t="shared" si="15"/>
        <v>0</v>
      </c>
      <c r="S52" s="801"/>
      <c r="T52" s="1152">
        <f t="shared" si="0"/>
        <v>10</v>
      </c>
      <c r="U52" s="679"/>
      <c r="V52"/>
      <c r="W52">
        <v>10</v>
      </c>
      <c r="X52"/>
      <c r="Y52"/>
      <c r="Z52"/>
      <c r="AA52" s="924">
        <f t="shared" si="28"/>
        <v>10</v>
      </c>
      <c r="AB52" s="851">
        <f t="shared" si="29"/>
        <v>0</v>
      </c>
      <c r="AC52" s="917">
        <f t="shared" si="30"/>
        <v>1</v>
      </c>
      <c r="AD52" s="1285"/>
    </row>
    <row r="53" spans="1:43" ht="10.5" customHeight="1" x14ac:dyDescent="0.2">
      <c r="A53" s="972" t="s">
        <v>764</v>
      </c>
      <c r="B53" s="1265"/>
      <c r="C53" s="932" t="s">
        <v>230</v>
      </c>
      <c r="D53" s="644" t="s">
        <v>191</v>
      </c>
      <c r="E53" s="644" t="s">
        <v>306</v>
      </c>
      <c r="F53" s="858">
        <f>+IFERROR(VLOOKUP(A53,UIS!$A$3:$K$22,11,0),0)</f>
        <v>0</v>
      </c>
      <c r="G53" s="858">
        <f>+IFERROR(VLOOKUP(A53,TAT!$A$2:$C$11,3,FALSE),0)</f>
        <v>0</v>
      </c>
      <c r="H53" s="858">
        <f>+IFERROR(VLOOKUP(A53,'FOOD SERVICE'!A:C,3,0),0)</f>
        <v>850</v>
      </c>
      <c r="I53" s="858">
        <f>+IFERROR(VLOOKUP(A53,BARRANQUILLA!$A$8:$C$35,3,0),0)</f>
        <v>0</v>
      </c>
      <c r="J53" s="864"/>
      <c r="K53" s="858">
        <f>+IFERROR(VLOOKUP(A53,PV!$B$1:$D$100,3,FALSE),0)</f>
        <v>0</v>
      </c>
      <c r="L53" s="864"/>
      <c r="M53" s="876">
        <f t="shared" si="14"/>
        <v>850</v>
      </c>
      <c r="N53" s="998"/>
      <c r="O53" s="867">
        <f>+IFERROR(VLOOKUP(C53,DESPOSTE!$A$5:$M$36,13,FALSE),0)</f>
        <v>0</v>
      </c>
      <c r="P53" s="634"/>
      <c r="Q53" s="1132"/>
      <c r="R53" s="1133">
        <f t="shared" si="15"/>
        <v>0</v>
      </c>
      <c r="S53" s="801"/>
      <c r="T53" s="1152">
        <f t="shared" si="0"/>
        <v>850</v>
      </c>
      <c r="U53" s="923"/>
      <c r="V53">
        <v>102</v>
      </c>
      <c r="W53">
        <v>148</v>
      </c>
      <c r="X53">
        <v>148</v>
      </c>
      <c r="Y53">
        <v>398</v>
      </c>
      <c r="Z53"/>
      <c r="AA53" s="924">
        <f t="shared" si="28"/>
        <v>796</v>
      </c>
      <c r="AB53" s="851">
        <f t="shared" si="29"/>
        <v>54</v>
      </c>
      <c r="AC53" s="917">
        <f t="shared" si="30"/>
        <v>0.93647058823529417</v>
      </c>
      <c r="AD53" s="1285"/>
    </row>
    <row r="54" spans="1:43" ht="10.5" customHeight="1" x14ac:dyDescent="0.2">
      <c r="A54" s="970" t="s">
        <v>132</v>
      </c>
      <c r="B54" s="1265"/>
      <c r="C54" s="932" t="s">
        <v>338</v>
      </c>
      <c r="D54" s="644" t="s">
        <v>191</v>
      </c>
      <c r="E54" s="644" t="s">
        <v>509</v>
      </c>
      <c r="F54" s="858">
        <f>+IFERROR(VLOOKUP(A54,UIS!$A$3:$K$22,11,0),0)</f>
        <v>0</v>
      </c>
      <c r="G54" s="858">
        <f>+IFERROR(VLOOKUP(A54,TAT!$A$2:$C$11,3,FALSE),0)</f>
        <v>0</v>
      </c>
      <c r="H54" s="858">
        <f>+IFERROR(VLOOKUP(A54,'FOOD SERVICE'!A:C,3,0),0)</f>
        <v>0</v>
      </c>
      <c r="I54" s="858">
        <f>+IFERROR(VLOOKUP(A54,BARRANQUILLA!$A$8:$C$35,3,0),0)</f>
        <v>0</v>
      </c>
      <c r="J54" s="864"/>
      <c r="K54" s="858">
        <f>+IFERROR(VLOOKUP(A54,PV!$B$1:$D$100,3,FALSE),0)</f>
        <v>50</v>
      </c>
      <c r="L54" s="864"/>
      <c r="M54" s="876">
        <f t="shared" si="14"/>
        <v>50</v>
      </c>
      <c r="N54" s="998"/>
      <c r="O54" s="867">
        <f>+IFERROR(VLOOKUP(C54,DESPOSTE!$A$5:$M$36,13,FALSE),0)</f>
        <v>0</v>
      </c>
      <c r="P54" s="634"/>
      <c r="Q54" s="1132"/>
      <c r="R54" s="1133">
        <f t="shared" si="15"/>
        <v>0</v>
      </c>
      <c r="S54" s="801"/>
      <c r="T54" s="1152">
        <f t="shared" si="0"/>
        <v>50</v>
      </c>
      <c r="U54" s="679">
        <v>30</v>
      </c>
      <c r="V54">
        <v>20</v>
      </c>
      <c r="W54"/>
      <c r="X54"/>
      <c r="Y54"/>
      <c r="Z54"/>
      <c r="AA54" s="924">
        <f t="shared" si="28"/>
        <v>50</v>
      </c>
      <c r="AB54" s="851">
        <f t="shared" si="29"/>
        <v>0</v>
      </c>
      <c r="AC54" s="917">
        <f t="shared" si="30"/>
        <v>1</v>
      </c>
      <c r="AD54" s="1285"/>
      <c r="AL54" s="627" t="str">
        <f>IFERROR(AF54/#REF!,"")</f>
        <v/>
      </c>
      <c r="AM54" s="627" t="str">
        <f>IFERROR(AG54/#REF!,"")</f>
        <v/>
      </c>
      <c r="AN54" s="627">
        <f>IFERROR(AH54/U54,"")</f>
        <v>0</v>
      </c>
      <c r="AO54" s="627">
        <f>IFERROR(AI54/V54,"")</f>
        <v>0</v>
      </c>
      <c r="AP54" s="627" t="str">
        <f>IFERROR(AJ54/W54,"")</f>
        <v/>
      </c>
      <c r="AQ54" s="627" t="str">
        <f>IFERROR(AK54/X54,"")</f>
        <v/>
      </c>
    </row>
    <row r="55" spans="1:43" ht="10.5" customHeight="1" x14ac:dyDescent="0.2">
      <c r="A55" s="972" t="s">
        <v>171</v>
      </c>
      <c r="B55" s="1265"/>
      <c r="C55" s="932" t="s">
        <v>31</v>
      </c>
      <c r="D55" s="644" t="s">
        <v>191</v>
      </c>
      <c r="E55" s="644" t="s">
        <v>306</v>
      </c>
      <c r="F55" s="858">
        <f>+IFERROR(VLOOKUP(A55,UIS!$A$3:$K$22,11,0),0)</f>
        <v>0</v>
      </c>
      <c r="G55" s="858">
        <f>+IFERROR(VLOOKUP(A55,TAT!$A$2:$C$11,3,FALSE),0)</f>
        <v>0</v>
      </c>
      <c r="H55" s="858">
        <f>+IFERROR(VLOOKUP(A55,'FOOD SERVICE'!A:C,3,0),0)</f>
        <v>0</v>
      </c>
      <c r="I55" s="858">
        <f>+IFERROR(VLOOKUP(A55,BARRANQUILLA!$A$8:$C$35,3,0),0)</f>
        <v>0</v>
      </c>
      <c r="J55" s="864"/>
      <c r="K55" s="858">
        <f>+IFERROR(VLOOKUP(A55,PV!$B$1:$D$100,3,FALSE),0)</f>
        <v>0</v>
      </c>
      <c r="L55" s="864"/>
      <c r="M55" s="876">
        <f t="shared" si="14"/>
        <v>0</v>
      </c>
      <c r="N55" s="947"/>
      <c r="O55" s="867">
        <f>+IFERROR(VLOOKUP(C55,DESPOSTE!$A$5:$M$36,13,FALSE),0)</f>
        <v>682.2399999999999</v>
      </c>
      <c r="P55" s="634"/>
      <c r="Q55" s="1132"/>
      <c r="R55" s="1133">
        <f t="shared" si="15"/>
        <v>682.2399999999999</v>
      </c>
      <c r="S55" s="801"/>
      <c r="T55" s="1152">
        <f t="shared" si="0"/>
        <v>0</v>
      </c>
      <c r="U55" s="679"/>
      <c r="V55"/>
      <c r="W55"/>
      <c r="X55"/>
      <c r="Y55"/>
      <c r="Z55"/>
      <c r="AA55" s="924">
        <f t="shared" si="28"/>
        <v>0</v>
      </c>
      <c r="AB55" s="851">
        <f t="shared" si="29"/>
        <v>0</v>
      </c>
      <c r="AC55" s="917" t="str">
        <f t="shared" si="30"/>
        <v/>
      </c>
      <c r="AD55" s="1285"/>
    </row>
    <row r="56" spans="1:43" ht="10.5" customHeight="1" x14ac:dyDescent="0.2">
      <c r="A56" s="972" t="s">
        <v>1048</v>
      </c>
      <c r="B56" s="1265"/>
      <c r="C56" s="932" t="s">
        <v>1047</v>
      </c>
      <c r="D56" s="644" t="s">
        <v>191</v>
      </c>
      <c r="E56" s="644" t="s">
        <v>306</v>
      </c>
      <c r="F56" s="858">
        <f>+IFERROR(VLOOKUP(A56,UIS!$A$3:$K$22,11,0),0)</f>
        <v>0</v>
      </c>
      <c r="G56" s="858">
        <f>+IFERROR(VLOOKUP(A56,TAT!$A$2:$C$11,3,FALSE),0)</f>
        <v>0</v>
      </c>
      <c r="H56" s="858">
        <f>+IFERROR(VLOOKUP(A56,'FOOD SERVICE'!A:C,3,0),0)</f>
        <v>200</v>
      </c>
      <c r="I56" s="858">
        <f>+IFERROR(VLOOKUP(A56,BARRANQUILLA!$A$8:$C$35,3,0),0)</f>
        <v>0</v>
      </c>
      <c r="J56" s="864"/>
      <c r="K56" s="858">
        <f>+IFERROR(VLOOKUP(A56,PV!$B$1:$D$100,3,FALSE),0)</f>
        <v>0</v>
      </c>
      <c r="L56" s="864"/>
      <c r="M56" s="876">
        <f t="shared" ref="M56" si="31">+SUM(F56:L56)</f>
        <v>200</v>
      </c>
      <c r="N56" s="947"/>
      <c r="O56" s="867">
        <f>+IFERROR(VLOOKUP(C56,DESPOSTE!$A$5:$M$36,13,FALSE),0)</f>
        <v>0</v>
      </c>
      <c r="P56" s="634"/>
      <c r="Q56" s="1132"/>
      <c r="R56" s="1133">
        <f t="shared" ref="R56" si="32">+N56+O56+Q56+P56</f>
        <v>0</v>
      </c>
      <c r="S56" s="801"/>
      <c r="T56" s="1152">
        <f t="shared" ref="T56" si="33">+M56-S56</f>
        <v>200</v>
      </c>
      <c r="U56" s="679"/>
      <c r="V56"/>
      <c r="W56"/>
      <c r="X56"/>
      <c r="Y56">
        <v>200</v>
      </c>
      <c r="Z56"/>
      <c r="AA56" s="924">
        <f t="shared" ref="AA56" si="34">+SUM(U56:Z56)</f>
        <v>200</v>
      </c>
      <c r="AB56" s="851">
        <f t="shared" ref="AB56" si="35">T56-AA56</f>
        <v>0</v>
      </c>
      <c r="AC56" s="917">
        <f t="shared" si="30"/>
        <v>1</v>
      </c>
      <c r="AD56" s="1285"/>
    </row>
    <row r="57" spans="1:43" ht="10.199999999999999" x14ac:dyDescent="0.2">
      <c r="A57" s="970" t="s">
        <v>231</v>
      </c>
      <c r="B57" s="1265"/>
      <c r="C57" s="932" t="s">
        <v>232</v>
      </c>
      <c r="D57" s="644" t="s">
        <v>191</v>
      </c>
      <c r="E57" s="644" t="s">
        <v>306</v>
      </c>
      <c r="F57" s="858">
        <f>+IFERROR(VLOOKUP(A57,UIS!$A$3:$K$22,11,0),0)</f>
        <v>0</v>
      </c>
      <c r="G57" s="858">
        <f>+IFERROR(VLOOKUP(A57,TAT!$A$2:$C$11,3,FALSE),0)</f>
        <v>0</v>
      </c>
      <c r="H57" s="858">
        <f>+IFERROR(VLOOKUP(A57,'FOOD SERVICE'!A:C,3,0),0)</f>
        <v>0</v>
      </c>
      <c r="I57" s="858">
        <f>+IFERROR(VLOOKUP(A57,BARRANQUILLA!$A$8:$C$35,3,0),0)</f>
        <v>0</v>
      </c>
      <c r="J57" s="864"/>
      <c r="K57" s="858">
        <f>+IFERROR(VLOOKUP(A57,PV!$B$1:$D$100,3,FALSE),0)</f>
        <v>0</v>
      </c>
      <c r="L57" s="864">
        <f>+IFERROR(VLOOKUP(A57,'ADICIONALES FOOD SERVICE'!A:F,6,0),0)</f>
        <v>0</v>
      </c>
      <c r="M57" s="876">
        <f t="shared" si="14"/>
        <v>0</v>
      </c>
      <c r="N57" s="947"/>
      <c r="O57" s="867">
        <f>+IFERROR(VLOOKUP(C57,DESPOSTE!$A$5:$M$36,13,FALSE),0)</f>
        <v>0</v>
      </c>
      <c r="P57" s="634"/>
      <c r="Q57" s="1132"/>
      <c r="R57" s="1133">
        <f t="shared" si="15"/>
        <v>0</v>
      </c>
      <c r="S57" s="801"/>
      <c r="T57" s="1152">
        <f t="shared" si="0"/>
        <v>0</v>
      </c>
      <c r="U57" s="679"/>
      <c r="V57"/>
      <c r="X57"/>
      <c r="Y57"/>
      <c r="Z57"/>
      <c r="AA57" s="924">
        <f t="shared" si="28"/>
        <v>0</v>
      </c>
      <c r="AB57" s="851">
        <f t="shared" si="29"/>
        <v>0</v>
      </c>
      <c r="AC57" s="917" t="str">
        <f t="shared" si="30"/>
        <v/>
      </c>
      <c r="AD57" s="1285"/>
    </row>
    <row r="58" spans="1:43" ht="10.5" customHeight="1" thickBot="1" x14ac:dyDescent="0.25">
      <c r="A58" s="970" t="s">
        <v>342</v>
      </c>
      <c r="B58" s="1265"/>
      <c r="C58" s="932" t="s">
        <v>550</v>
      </c>
      <c r="D58" s="644" t="s">
        <v>191</v>
      </c>
      <c r="E58" s="644" t="s">
        <v>509</v>
      </c>
      <c r="F58" s="858">
        <f>+IFERROR(VLOOKUP(A58,UIS!$A$3:$K$22,11,0),0)</f>
        <v>122</v>
      </c>
      <c r="G58" s="858">
        <f>+IFERROR(VLOOKUP(A58,TAT!$A$2:$C$11,3,FALSE),0)</f>
        <v>0</v>
      </c>
      <c r="H58" s="858">
        <f>+IFERROR(VLOOKUP(A58,'FOOD SERVICE'!A:C,3,0),0)</f>
        <v>0</v>
      </c>
      <c r="I58" s="858">
        <f>+IFERROR(VLOOKUP(A58,BARRANQUILLA!$A$8:$C$35,3,0),0)</f>
        <v>0</v>
      </c>
      <c r="J58" s="864"/>
      <c r="K58" s="858">
        <f>+IFERROR(VLOOKUP(A58,PV!$B$1:$D$100,3,FALSE),0)</f>
        <v>0</v>
      </c>
      <c r="L58" s="864">
        <f>+IFERROR(VLOOKUP(A58,'ADICIONALES FOOD SERVICE'!A:F,6,0),0)</f>
        <v>0</v>
      </c>
      <c r="M58" s="876">
        <f t="shared" si="14"/>
        <v>122</v>
      </c>
      <c r="N58" s="947"/>
      <c r="O58" s="867">
        <f>+IFERROR(VLOOKUP(C58,DESPOSTE!$A$5:$M$36,13,FALSE),0)</f>
        <v>0</v>
      </c>
      <c r="P58" s="634"/>
      <c r="Q58" s="1132"/>
      <c r="R58" s="1133">
        <f t="shared" si="15"/>
        <v>0</v>
      </c>
      <c r="S58" s="801"/>
      <c r="T58" s="1152">
        <f t="shared" si="0"/>
        <v>122</v>
      </c>
      <c r="U58" s="679"/>
      <c r="V58" s="81"/>
      <c r="W58" s="81"/>
      <c r="X58" s="81"/>
      <c r="Y58" s="81">
        <v>122</v>
      </c>
      <c r="Z58" s="81"/>
      <c r="AA58" s="924">
        <f t="shared" si="28"/>
        <v>122</v>
      </c>
      <c r="AB58" s="851">
        <f t="shared" si="29"/>
        <v>0</v>
      </c>
      <c r="AC58" s="917">
        <f>+IFERROR((M58-AB58)/M58,"")</f>
        <v>1</v>
      </c>
      <c r="AD58" s="1286"/>
      <c r="AL58" s="627" t="str">
        <f>IFERROR(AF58/#REF!,"")</f>
        <v/>
      </c>
      <c r="AM58" s="627" t="str">
        <f>IFERROR(AG58/#REF!,"")</f>
        <v/>
      </c>
      <c r="AN58" s="627" t="str">
        <f>IFERROR(AH58/U58,"")</f>
        <v/>
      </c>
      <c r="AO58" s="627" t="str">
        <f>IFERROR(AI58/V58,"")</f>
        <v/>
      </c>
      <c r="AP58" s="627" t="str">
        <f>IFERROR(AJ58/W58,"")</f>
        <v/>
      </c>
      <c r="AQ58" s="627" t="str">
        <f>IFERROR(AK58/X58,"")</f>
        <v/>
      </c>
    </row>
    <row r="59" spans="1:43" ht="10.5" customHeight="1" thickBot="1" x14ac:dyDescent="0.25">
      <c r="A59" s="1262" t="s">
        <v>321</v>
      </c>
      <c r="B59" s="1263"/>
      <c r="C59" s="1264"/>
      <c r="D59" s="1053"/>
      <c r="E59" s="1053"/>
      <c r="F59" s="856">
        <f>+SUM(F51:F58)</f>
        <v>122</v>
      </c>
      <c r="G59" s="856">
        <f>+SUM(G51:G58)</f>
        <v>0</v>
      </c>
      <c r="H59" s="856">
        <f t="shared" ref="H59:T59" si="36">+SUM(H51:H58)</f>
        <v>1060</v>
      </c>
      <c r="I59" s="856">
        <f t="shared" si="36"/>
        <v>0</v>
      </c>
      <c r="J59" s="856">
        <f t="shared" si="36"/>
        <v>0</v>
      </c>
      <c r="K59" s="856">
        <f t="shared" si="36"/>
        <v>50</v>
      </c>
      <c r="L59" s="856">
        <f t="shared" si="36"/>
        <v>0</v>
      </c>
      <c r="M59" s="856">
        <f t="shared" si="36"/>
        <v>1232</v>
      </c>
      <c r="N59" s="856">
        <f t="shared" si="36"/>
        <v>0</v>
      </c>
      <c r="O59" s="856">
        <f t="shared" si="36"/>
        <v>682.2399999999999</v>
      </c>
      <c r="P59" s="856">
        <f t="shared" si="36"/>
        <v>0</v>
      </c>
      <c r="Q59" s="1136">
        <f t="shared" si="36"/>
        <v>0</v>
      </c>
      <c r="R59" s="1136">
        <f t="shared" si="36"/>
        <v>682.2399999999999</v>
      </c>
      <c r="S59" s="856">
        <f t="shared" si="36"/>
        <v>0</v>
      </c>
      <c r="T59" s="1156">
        <f t="shared" si="36"/>
        <v>1232</v>
      </c>
      <c r="U59" s="1054"/>
      <c r="V59" s="1054"/>
      <c r="W59" s="1054"/>
      <c r="X59" s="1055"/>
      <c r="Y59" s="1055"/>
      <c r="Z59" s="1055"/>
      <c r="AA59" s="1055">
        <f>+SUM(AA51:AA58)</f>
        <v>1178</v>
      </c>
      <c r="AB59" s="849">
        <f>+SUM(AB51:AB58)</f>
        <v>54</v>
      </c>
      <c r="AC59" s="913">
        <f>+IFERROR((M59-AB59)/M59,"")</f>
        <v>0.95616883116883122</v>
      </c>
      <c r="AD59" s="1052"/>
    </row>
    <row r="60" spans="1:43" ht="10.5" customHeight="1" thickBot="1" x14ac:dyDescent="0.25">
      <c r="A60" s="1351" t="s">
        <v>58</v>
      </c>
      <c r="B60" s="1352"/>
      <c r="C60" s="1352"/>
      <c r="D60" s="1352"/>
      <c r="E60" s="1353"/>
      <c r="F60" s="1051">
        <f>+F30+F38+F44+F50+F59</f>
        <v>122</v>
      </c>
      <c r="G60" s="1051">
        <f t="shared" ref="G60:T60" si="37">+G30+G38+G44+G50+G59</f>
        <v>11.25</v>
      </c>
      <c r="H60" s="1051">
        <f t="shared" si="37"/>
        <v>1420</v>
      </c>
      <c r="I60" s="1051">
        <f t="shared" si="37"/>
        <v>0</v>
      </c>
      <c r="J60" s="1051">
        <f t="shared" si="37"/>
        <v>0</v>
      </c>
      <c r="K60" s="1051">
        <f t="shared" si="37"/>
        <v>930</v>
      </c>
      <c r="L60" s="1051">
        <f t="shared" si="37"/>
        <v>760</v>
      </c>
      <c r="M60" s="1051">
        <f t="shared" si="37"/>
        <v>3243.25</v>
      </c>
      <c r="N60" s="1051">
        <f t="shared" si="37"/>
        <v>0</v>
      </c>
      <c r="O60" s="1051">
        <f t="shared" si="37"/>
        <v>2582.5279999999993</v>
      </c>
      <c r="P60" s="1051">
        <f t="shared" si="37"/>
        <v>0</v>
      </c>
      <c r="Q60" s="1135">
        <f t="shared" si="37"/>
        <v>0</v>
      </c>
      <c r="R60" s="1135">
        <f t="shared" si="37"/>
        <v>2582.5279999999993</v>
      </c>
      <c r="S60" s="1051">
        <f t="shared" si="37"/>
        <v>20</v>
      </c>
      <c r="T60" s="1155">
        <f t="shared" si="37"/>
        <v>3223.25</v>
      </c>
      <c r="U60" s="1054"/>
      <c r="V60" s="1054"/>
      <c r="W60" s="1054"/>
      <c r="X60" s="1055"/>
      <c r="Y60" s="1055"/>
      <c r="Z60" s="1055"/>
      <c r="AA60" s="1055">
        <f>+AA59+AA50+AA44+AA38+AA30</f>
        <v>3489.7000000000003</v>
      </c>
      <c r="AB60" s="849">
        <f t="shared" ref="AB60:AB108" si="38">T60-AA60</f>
        <v>-266.45000000000027</v>
      </c>
      <c r="AC60" s="913">
        <f t="shared" ref="AC60:AC108" si="39">+IFERROR((M60-AB60)/M60,"")</f>
        <v>1.0821552455099053</v>
      </c>
      <c r="AD60" s="1052">
        <f>R60+S60-AA60</f>
        <v>-887.17200000000093</v>
      </c>
    </row>
    <row r="61" spans="1:43" ht="10.5" customHeight="1" x14ac:dyDescent="0.2">
      <c r="A61" s="821" t="s">
        <v>170</v>
      </c>
      <c r="B61" s="1313" t="str">
        <f>+DESPOSTE!A19</f>
        <v>TIRA DE ASADO</v>
      </c>
      <c r="C61" s="647" t="s">
        <v>27</v>
      </c>
      <c r="D61" s="647" t="s">
        <v>191</v>
      </c>
      <c r="E61" s="647" t="s">
        <v>306</v>
      </c>
      <c r="F61" s="858">
        <f>+IFERROR(VLOOKUP(A61,UIS!$A$3:$K$22,11,0),0)</f>
        <v>0</v>
      </c>
      <c r="G61" s="858">
        <f>+IFERROR(VLOOKUP(A61,TAT!$A$2:$C$11,3,FALSE),0)</f>
        <v>0</v>
      </c>
      <c r="H61" s="858">
        <f>+IFERROR(VLOOKUP(A61,'FOOD SERVICE'!A:C,3,0),0)</f>
        <v>30</v>
      </c>
      <c r="I61" s="858">
        <f>+IFERROR(VLOOKUP(A61,BARRANQUILLA!$A$8:$C$35,3,0),0)</f>
        <v>0</v>
      </c>
      <c r="J61" s="863"/>
      <c r="K61" s="858">
        <f>+IFERROR(VLOOKUP(A61,PV!$B$1:$D$100,3,FALSE),0)</f>
        <v>250</v>
      </c>
      <c r="L61" s="863">
        <f>+IFERROR(VLOOKUP(A61,'ADICIONALES FOOD SERVICE'!A:F,6,0),0)</f>
        <v>0</v>
      </c>
      <c r="M61" s="876">
        <f>+SUM(F61:L61)</f>
        <v>280</v>
      </c>
      <c r="N61" s="998"/>
      <c r="O61" s="867">
        <f>+IFERROR(VLOOKUP(C61,DESPOSTE!$A$5:$M$36,13,FALSE),0)</f>
        <v>149.76</v>
      </c>
      <c r="P61" s="634"/>
      <c r="Q61" s="1132"/>
      <c r="R61" s="1133">
        <f>+N61+O61+Q61+P61</f>
        <v>149.76</v>
      </c>
      <c r="S61" s="801"/>
      <c r="T61" s="1152">
        <f t="shared" si="0"/>
        <v>280</v>
      </c>
      <c r="U61" s="679"/>
      <c r="V61" s="81">
        <v>30</v>
      </c>
      <c r="W61" s="81">
        <v>10</v>
      </c>
      <c r="X61" s="81">
        <v>15</v>
      </c>
      <c r="Y61" s="81"/>
      <c r="Z61" s="81"/>
      <c r="AA61" s="924">
        <f>+SUM(U61:Z61)</f>
        <v>55</v>
      </c>
      <c r="AB61" s="851">
        <f t="shared" si="38"/>
        <v>225</v>
      </c>
      <c r="AC61" s="917">
        <f t="shared" si="39"/>
        <v>0.19642857142857142</v>
      </c>
      <c r="AD61" s="816">
        <f t="shared" ref="AD61:AD66" si="40">R61-AA61</f>
        <v>94.759999999999991</v>
      </c>
    </row>
    <row r="62" spans="1:43" ht="10.5" customHeight="1" x14ac:dyDescent="0.2">
      <c r="A62" s="911" t="s">
        <v>1001</v>
      </c>
      <c r="B62" s="1313"/>
      <c r="C62" s="647" t="s">
        <v>1002</v>
      </c>
      <c r="D62" s="647" t="s">
        <v>191</v>
      </c>
      <c r="E62" s="647" t="s">
        <v>306</v>
      </c>
      <c r="F62" s="858">
        <f>+IFERROR(VLOOKUP(A62,UIS!$A$3:$K$22,11,0),0)</f>
        <v>0</v>
      </c>
      <c r="G62" s="858">
        <f>+IFERROR(VLOOKUP(A62,TAT!$A$2:$C$11,3,FALSE),0)</f>
        <v>0</v>
      </c>
      <c r="H62" s="858">
        <f>+IFERROR(VLOOKUP(A62,'FOOD SERVICE'!A:C,3,0),0)</f>
        <v>0</v>
      </c>
      <c r="I62" s="858">
        <f>+IFERROR(VLOOKUP(A62,BARRANQUILLA!$A$8:$C$35,3,0),0)</f>
        <v>6</v>
      </c>
      <c r="J62" s="863"/>
      <c r="K62" s="858">
        <f>+IFERROR(VLOOKUP(A62,PV!$B$1:$D$100,3,FALSE),0)</f>
        <v>0</v>
      </c>
      <c r="L62" s="863">
        <f>+IFERROR(VLOOKUP(A62,'ADICIONALES FOOD SERVICE'!A:F,6,0),0)</f>
        <v>0</v>
      </c>
      <c r="M62" s="876">
        <f>+SUM(F62:L62)</f>
        <v>6</v>
      </c>
      <c r="N62" s="947"/>
      <c r="O62" s="867">
        <f>+IFERROR(VLOOKUP(C62,DESPOSTE!$A$5:$M$36,13,FALSE),0)</f>
        <v>0</v>
      </c>
      <c r="P62" s="634"/>
      <c r="Q62" s="1132"/>
      <c r="R62" s="1133">
        <f>+N62+O62+Q62+P62</f>
        <v>0</v>
      </c>
      <c r="S62" s="801"/>
      <c r="T62" s="1152">
        <f t="shared" ref="T62" si="41">+M62-S62</f>
        <v>6</v>
      </c>
      <c r="U62" s="679"/>
      <c r="V62"/>
      <c r="W62"/>
      <c r="X62"/>
      <c r="Y62"/>
      <c r="Z62"/>
      <c r="AA62" s="924">
        <f>+SUM(U62:Z62)</f>
        <v>0</v>
      </c>
      <c r="AB62" s="851">
        <f t="shared" ref="AB62" si="42">T62-AA62</f>
        <v>6</v>
      </c>
      <c r="AC62" s="917">
        <f t="shared" ref="AC62" si="43">+IFERROR((M62-AB62)/M62,"")</f>
        <v>0</v>
      </c>
      <c r="AD62" s="818">
        <f t="shared" si="40"/>
        <v>0</v>
      </c>
    </row>
    <row r="63" spans="1:43" ht="10.5" customHeight="1" x14ac:dyDescent="0.2">
      <c r="A63" s="911" t="s">
        <v>959</v>
      </c>
      <c r="B63" s="1313"/>
      <c r="C63" s="647" t="s">
        <v>960</v>
      </c>
      <c r="D63" s="647" t="s">
        <v>191</v>
      </c>
      <c r="E63" s="647" t="s">
        <v>306</v>
      </c>
      <c r="F63" s="858">
        <f>+IFERROR(VLOOKUP(A63,UIS!$A$3:$K$22,11,0),0)</f>
        <v>0</v>
      </c>
      <c r="G63" s="858">
        <f>+IFERROR(VLOOKUP(A63,TAT!$A$2:$C$11,3,FALSE),0)</f>
        <v>0</v>
      </c>
      <c r="H63" s="858">
        <f>+IFERROR(VLOOKUP(A63,'FOOD SERVICE'!A:C,3,0),0)</f>
        <v>0</v>
      </c>
      <c r="I63" s="858">
        <f>+IFERROR(VLOOKUP(A63,BARRANQUILLA!$A$8:$C$35,3,0),0)</f>
        <v>0</v>
      </c>
      <c r="J63" s="863"/>
      <c r="K63" s="858">
        <f>+IFERROR(VLOOKUP(A63,PV!$B$1:$D$100,3,FALSE),0)</f>
        <v>0</v>
      </c>
      <c r="L63" s="863"/>
      <c r="M63" s="876">
        <f>+SUM(F63:L63)</f>
        <v>0</v>
      </c>
      <c r="N63" s="947"/>
      <c r="O63" s="867">
        <f>+IFERROR(VLOOKUP(C63,DESPOSTE!$A$5:$M$36,13,FALSE),0)</f>
        <v>0</v>
      </c>
      <c r="P63" s="634"/>
      <c r="Q63" s="1132"/>
      <c r="R63" s="1133">
        <f>+N63+O63+Q63+P63</f>
        <v>0</v>
      </c>
      <c r="S63" s="801"/>
      <c r="T63" s="1152">
        <f t="shared" si="0"/>
        <v>0</v>
      </c>
      <c r="U63" s="679"/>
      <c r="V63"/>
      <c r="W63"/>
      <c r="X63"/>
      <c r="Y63"/>
      <c r="Z63"/>
      <c r="AA63" s="924">
        <f>+SUM(U63:Z63)</f>
        <v>0</v>
      </c>
      <c r="AB63" s="851">
        <f t="shared" si="38"/>
        <v>0</v>
      </c>
      <c r="AC63" s="917" t="str">
        <f t="shared" si="39"/>
        <v/>
      </c>
      <c r="AD63" s="818">
        <f t="shared" si="40"/>
        <v>0</v>
      </c>
    </row>
    <row r="64" spans="1:43" ht="10.5" customHeight="1" x14ac:dyDescent="0.2">
      <c r="A64" s="821" t="s">
        <v>346</v>
      </c>
      <c r="B64" s="1313"/>
      <c r="C64" s="647" t="s">
        <v>1030</v>
      </c>
      <c r="D64" s="647" t="s">
        <v>191</v>
      </c>
      <c r="E64" s="647" t="s">
        <v>306</v>
      </c>
      <c r="F64" s="858">
        <f>+IFERROR(VLOOKUP(A64,UIS!$A$3:$K$22,11,0),0)</f>
        <v>0</v>
      </c>
      <c r="G64" s="858">
        <f>+IFERROR(VLOOKUP(A64,TAT!$A$2:$C$11,3,FALSE),0)</f>
        <v>0</v>
      </c>
      <c r="H64" s="858">
        <f>+IFERROR(VLOOKUP(A64,'FOOD SERVICE'!A:C,3,0),0)</f>
        <v>0</v>
      </c>
      <c r="I64" s="858">
        <f>+IFERROR(VLOOKUP(A64,BARRANQUILLA!$A$8:$C$35,3,0),0)</f>
        <v>0</v>
      </c>
      <c r="J64" s="863"/>
      <c r="K64" s="858">
        <f>+IFERROR(VLOOKUP(A64,PV!$B$1:$D$100,3,FALSE),0)</f>
        <v>30</v>
      </c>
      <c r="L64" s="863">
        <f>+IFERROR(VLOOKUP(A64,'ADICIONALES FOOD SERVICE'!A:F,6,0),0)</f>
        <v>0</v>
      </c>
      <c r="M64" s="876">
        <f>+SUM(F64:L64)</f>
        <v>30</v>
      </c>
      <c r="N64" s="947"/>
      <c r="O64" s="867">
        <f>+IFERROR(VLOOKUP(C64,DESPOSTE!$A$5:$M$36,13,FALSE),0)</f>
        <v>0</v>
      </c>
      <c r="P64" s="634"/>
      <c r="Q64" s="1132"/>
      <c r="R64" s="1133">
        <f>+N64+O64+Q64+P64</f>
        <v>0</v>
      </c>
      <c r="S64" s="801"/>
      <c r="T64" s="1152">
        <f t="shared" si="0"/>
        <v>30</v>
      </c>
      <c r="U64" s="679"/>
      <c r="V64"/>
      <c r="W64"/>
      <c r="X64"/>
      <c r="Y64"/>
      <c r="Z64"/>
      <c r="AA64" s="924">
        <f>+SUM(U64:Z64)</f>
        <v>0</v>
      </c>
      <c r="AB64" s="851">
        <f t="shared" si="38"/>
        <v>30</v>
      </c>
      <c r="AC64" s="917">
        <f t="shared" si="39"/>
        <v>0</v>
      </c>
      <c r="AD64" s="818">
        <f t="shared" si="40"/>
        <v>0</v>
      </c>
    </row>
    <row r="65" spans="1:43" ht="10.5" customHeight="1" thickBot="1" x14ac:dyDescent="0.25">
      <c r="A65" s="821" t="s">
        <v>348</v>
      </c>
      <c r="B65" s="1313"/>
      <c r="C65" s="647" t="s">
        <v>349</v>
      </c>
      <c r="D65" s="647" t="s">
        <v>191</v>
      </c>
      <c r="E65" s="647" t="s">
        <v>306</v>
      </c>
      <c r="F65" s="858">
        <f>+IFERROR(VLOOKUP(A65,UIS!$A$3:$K$22,11,0),0)</f>
        <v>0</v>
      </c>
      <c r="G65" s="858">
        <f>+IFERROR(VLOOKUP(A65,TAT!$A$2:$C$11,3,FALSE),0)</f>
        <v>0</v>
      </c>
      <c r="H65" s="858">
        <f>+IFERROR(VLOOKUP(A65,'FOOD SERVICE'!A:C,3,0),0)</f>
        <v>0</v>
      </c>
      <c r="I65" s="858">
        <f>+IFERROR(VLOOKUP(A65,BARRANQUILLA!$A$8:$C$35,3,0),0)</f>
        <v>0</v>
      </c>
      <c r="J65" s="863"/>
      <c r="K65" s="858">
        <f>+IFERROR(VLOOKUP(A65,PV!$B$1:$D$100,3,FALSE),0)</f>
        <v>0</v>
      </c>
      <c r="L65" s="863">
        <f>+IFERROR(VLOOKUP(A65,'ADICIONALES FOOD SERVICE'!A:F,6,0),0)</f>
        <v>0</v>
      </c>
      <c r="M65" s="876">
        <f>+SUM(F65:L65)</f>
        <v>0</v>
      </c>
      <c r="N65" s="947"/>
      <c r="O65" s="867">
        <f>+IFERROR(VLOOKUP(C65,DESPOSTE!$A$5:$M$36,13,FALSE),0)</f>
        <v>0</v>
      </c>
      <c r="P65" s="634"/>
      <c r="Q65" s="1132"/>
      <c r="R65" s="1133">
        <f>+N65+O65+Q65+P65</f>
        <v>0</v>
      </c>
      <c r="S65" s="801"/>
      <c r="T65" s="1152">
        <f t="shared" si="0"/>
        <v>0</v>
      </c>
      <c r="U65" s="679"/>
      <c r="V65"/>
      <c r="W65"/>
      <c r="X65"/>
      <c r="Y65"/>
      <c r="Z65"/>
      <c r="AA65" s="924">
        <f>+SUM(U65:Z65)</f>
        <v>0</v>
      </c>
      <c r="AB65" s="851">
        <f t="shared" si="38"/>
        <v>0</v>
      </c>
      <c r="AC65" s="917" t="str">
        <f t="shared" si="39"/>
        <v/>
      </c>
      <c r="AD65" s="818">
        <f t="shared" si="40"/>
        <v>0</v>
      </c>
    </row>
    <row r="66" spans="1:43" ht="10.5" customHeight="1" thickBot="1" x14ac:dyDescent="0.25">
      <c r="A66" s="1354" t="s">
        <v>321</v>
      </c>
      <c r="B66" s="1355"/>
      <c r="C66" s="1356"/>
      <c r="D66" s="1062"/>
      <c r="E66" s="1062"/>
      <c r="F66" s="1046">
        <f t="shared" ref="F66:T66" si="44">SUM(F61:F65)</f>
        <v>0</v>
      </c>
      <c r="G66" s="1046">
        <f t="shared" si="44"/>
        <v>0</v>
      </c>
      <c r="H66" s="1046">
        <f t="shared" si="44"/>
        <v>30</v>
      </c>
      <c r="I66" s="1046">
        <f t="shared" si="44"/>
        <v>6</v>
      </c>
      <c r="J66" s="1046">
        <f t="shared" si="44"/>
        <v>0</v>
      </c>
      <c r="K66" s="1046">
        <f t="shared" si="44"/>
        <v>280</v>
      </c>
      <c r="L66" s="1046">
        <f t="shared" si="44"/>
        <v>0</v>
      </c>
      <c r="M66" s="1046">
        <f t="shared" si="44"/>
        <v>316</v>
      </c>
      <c r="N66" s="1046">
        <f t="shared" si="44"/>
        <v>0</v>
      </c>
      <c r="O66" s="1046">
        <f t="shared" si="44"/>
        <v>149.76</v>
      </c>
      <c r="P66" s="1046">
        <f t="shared" si="44"/>
        <v>0</v>
      </c>
      <c r="Q66" s="1134">
        <f t="shared" si="44"/>
        <v>0</v>
      </c>
      <c r="R66" s="1134">
        <f t="shared" si="44"/>
        <v>149.76</v>
      </c>
      <c r="S66" s="1046">
        <f t="shared" si="44"/>
        <v>0</v>
      </c>
      <c r="T66" s="1153">
        <f t="shared" si="44"/>
        <v>316</v>
      </c>
      <c r="U66" s="1047"/>
      <c r="V66" s="1047"/>
      <c r="W66" s="1047"/>
      <c r="X66" s="1048"/>
      <c r="Y66" s="1048"/>
      <c r="Z66" s="1048"/>
      <c r="AA66" s="1048">
        <f>SUM(AA61:AA65)</f>
        <v>55</v>
      </c>
      <c r="AB66" s="849">
        <f t="shared" si="38"/>
        <v>261</v>
      </c>
      <c r="AC66" s="913">
        <f t="shared" si="39"/>
        <v>0.17405063291139242</v>
      </c>
      <c r="AD66" s="1063">
        <f t="shared" si="40"/>
        <v>94.759999999999991</v>
      </c>
    </row>
    <row r="67" spans="1:43" ht="10.5" customHeight="1" x14ac:dyDescent="0.2">
      <c r="A67" s="1002" t="s">
        <v>141</v>
      </c>
      <c r="B67" s="1274" t="s">
        <v>986</v>
      </c>
      <c r="C67" s="648" t="s">
        <v>142</v>
      </c>
      <c r="D67" s="648" t="s">
        <v>191</v>
      </c>
      <c r="E67" s="648" t="s">
        <v>509</v>
      </c>
      <c r="F67" s="858">
        <f>+IFERROR(VLOOKUP(A67,UIS!$A$3:$K$22,11,0),0)</f>
        <v>0</v>
      </c>
      <c r="G67" s="858">
        <f>+IFERROR(VLOOKUP(A67,TAT!$A$2:$C$11,3,FALSE),0)</f>
        <v>0</v>
      </c>
      <c r="H67" s="858">
        <f>+IFERROR(VLOOKUP(A67,'FOOD SERVICE'!A:C,3,0),0)</f>
        <v>8</v>
      </c>
      <c r="I67" s="858">
        <f>+IFERROR(VLOOKUP(A67,BARRANQUILLA!$A$8:$C$35,3,0),0)</f>
        <v>10</v>
      </c>
      <c r="J67" s="863"/>
      <c r="K67" s="858">
        <f>+IFERROR(VLOOKUP(A67,PV!$B$1:$D$100,3,FALSE),0)</f>
        <v>0</v>
      </c>
      <c r="L67" s="863">
        <f>+IFERROR(VLOOKUP(A67,'ADICIONALES FOOD SERVICE'!A:F,6,0),0)</f>
        <v>0</v>
      </c>
      <c r="M67" s="876">
        <f t="shared" ref="M67:M121" si="45">+SUM(F67:L67)</f>
        <v>18</v>
      </c>
      <c r="N67" s="947"/>
      <c r="O67" s="867">
        <f>+IFERROR(VLOOKUP(C67,DESPOSTE!$A$5:$M$36,13,FALSE),0)</f>
        <v>0</v>
      </c>
      <c r="P67" s="634"/>
      <c r="Q67" s="1132"/>
      <c r="R67" s="1133">
        <f t="shared" ref="R67:R75" si="46">+N67+O67+Q67+P67</f>
        <v>0</v>
      </c>
      <c r="S67" s="801">
        <v>18</v>
      </c>
      <c r="T67" s="1152">
        <f t="shared" si="0"/>
        <v>0</v>
      </c>
      <c r="U67" s="679"/>
      <c r="V67" s="81"/>
      <c r="W67" s="81"/>
      <c r="X67" s="81"/>
      <c r="Y67" s="81"/>
      <c r="Z67" s="81"/>
      <c r="AA67" s="924">
        <f t="shared" ref="AA67:AA78" si="47">+SUM(U67:Z67)</f>
        <v>0</v>
      </c>
      <c r="AB67" s="851">
        <f t="shared" si="38"/>
        <v>0</v>
      </c>
      <c r="AC67" s="917">
        <f t="shared" si="39"/>
        <v>1</v>
      </c>
      <c r="AD67" s="1270">
        <f>R73-(SUM(AA73:AA77))</f>
        <v>430.6</v>
      </c>
      <c r="AL67" s="627" t="str">
        <f>IFERROR(AF67/#REF!,"")</f>
        <v/>
      </c>
      <c r="AM67" s="627" t="str">
        <f>IFERROR(AG67/#REF!,"")</f>
        <v/>
      </c>
      <c r="AN67" s="627" t="str">
        <f t="shared" ref="AN67:AQ70" si="48">IFERROR(AH67/U67,"")</f>
        <v/>
      </c>
      <c r="AO67" s="627" t="str">
        <f t="shared" si="48"/>
        <v/>
      </c>
      <c r="AP67" s="627" t="str">
        <f t="shared" si="48"/>
        <v/>
      </c>
      <c r="AQ67" s="627" t="str">
        <f t="shared" si="48"/>
        <v/>
      </c>
    </row>
    <row r="68" spans="1:43" ht="10.5" customHeight="1" x14ac:dyDescent="0.2">
      <c r="A68" s="1002" t="s">
        <v>367</v>
      </c>
      <c r="B68" s="1274"/>
      <c r="C68" s="648" t="s">
        <v>368</v>
      </c>
      <c r="D68" s="648" t="s">
        <v>191</v>
      </c>
      <c r="E68" s="648" t="s">
        <v>509</v>
      </c>
      <c r="F68" s="858">
        <f>+IFERROR(VLOOKUP(A68,UIS!$A$3:$K$22,11,0),0)</f>
        <v>0</v>
      </c>
      <c r="G68" s="858">
        <f>+IFERROR(VLOOKUP(A68,TAT!$A$2:$C$11,3,FALSE),0)</f>
        <v>0</v>
      </c>
      <c r="H68" s="858">
        <f>+IFERROR(VLOOKUP(A68,'FOOD SERVICE'!A:C,3,0),0)</f>
        <v>0</v>
      </c>
      <c r="I68" s="858">
        <f>+IFERROR(VLOOKUP(A68,BARRANQUILLA!$A$8:$C$35,3,0),0)</f>
        <v>0</v>
      </c>
      <c r="J68" s="863"/>
      <c r="K68" s="858">
        <f>+IFERROR(VLOOKUP(A68,PV!$B$1:$D$100,3,FALSE),0)</f>
        <v>0</v>
      </c>
      <c r="L68" s="863">
        <f>+IFERROR(VLOOKUP(A68,'ADICIONALES FOOD SERVICE'!A:F,6,0),0)</f>
        <v>0</v>
      </c>
      <c r="M68" s="876">
        <f t="shared" si="45"/>
        <v>0</v>
      </c>
      <c r="N68" s="947"/>
      <c r="O68" s="867">
        <f>+IFERROR(VLOOKUP(C68,DESPOSTE!$A$5:$M$36,13,FALSE),0)</f>
        <v>0</v>
      </c>
      <c r="P68" s="634"/>
      <c r="Q68" s="1132"/>
      <c r="R68" s="1133">
        <f t="shared" si="46"/>
        <v>0</v>
      </c>
      <c r="S68" s="801"/>
      <c r="T68" s="1152">
        <f t="shared" si="0"/>
        <v>0</v>
      </c>
      <c r="U68" s="679"/>
      <c r="V68"/>
      <c r="W68"/>
      <c r="X68"/>
      <c r="Y68"/>
      <c r="Z68"/>
      <c r="AA68" s="924">
        <f t="shared" si="47"/>
        <v>0</v>
      </c>
      <c r="AB68" s="851">
        <f t="shared" si="38"/>
        <v>0</v>
      </c>
      <c r="AC68" s="917" t="str">
        <f t="shared" si="39"/>
        <v/>
      </c>
      <c r="AD68" s="1271"/>
      <c r="AL68" s="627" t="str">
        <f>IFERROR(AF68/#REF!,"")</f>
        <v/>
      </c>
      <c r="AM68" s="627" t="str">
        <f>IFERROR(AG68/#REF!,"")</f>
        <v/>
      </c>
      <c r="AN68" s="627" t="str">
        <f t="shared" si="48"/>
        <v/>
      </c>
      <c r="AO68" s="627" t="str">
        <f t="shared" si="48"/>
        <v/>
      </c>
      <c r="AP68" s="627" t="str">
        <f t="shared" si="48"/>
        <v/>
      </c>
      <c r="AQ68" s="627" t="str">
        <f t="shared" si="48"/>
        <v/>
      </c>
    </row>
    <row r="69" spans="1:43" ht="10.5" customHeight="1" x14ac:dyDescent="0.2">
      <c r="A69" s="1002" t="s">
        <v>143</v>
      </c>
      <c r="B69" s="1274"/>
      <c r="C69" s="648" t="s">
        <v>144</v>
      </c>
      <c r="D69" s="648" t="s">
        <v>191</v>
      </c>
      <c r="E69" s="648" t="s">
        <v>509</v>
      </c>
      <c r="F69" s="858">
        <f>+IFERROR(VLOOKUP(A69,UIS!$A$3:$K$22,11,0),0)</f>
        <v>0</v>
      </c>
      <c r="G69" s="858">
        <f>+IFERROR(VLOOKUP(A69,TAT!$A$2:$C$11,3,FALSE),0)</f>
        <v>0</v>
      </c>
      <c r="H69" s="858">
        <f>+IFERROR(VLOOKUP(A69,'FOOD SERVICE'!A:C,3,0),0)</f>
        <v>0</v>
      </c>
      <c r="I69" s="858">
        <f>+IFERROR(VLOOKUP(A69,BARRANQUILLA!$A$8:$C$35,3,0),0)</f>
        <v>0</v>
      </c>
      <c r="J69" s="863"/>
      <c r="K69" s="858">
        <f>+IFERROR(VLOOKUP(A69,PV!$B$1:$D$100,3,FALSE),0)</f>
        <v>0</v>
      </c>
      <c r="L69" s="863">
        <f>+IFERROR(VLOOKUP(A69,'ADICIONALES FOOD SERVICE'!A:F,6,0),0)</f>
        <v>0</v>
      </c>
      <c r="M69" s="876">
        <f t="shared" si="45"/>
        <v>0</v>
      </c>
      <c r="N69" s="947"/>
      <c r="O69" s="867">
        <f>+IFERROR(VLOOKUP(C69,DESPOSTE!$A$5:$M$36,13,FALSE),0)</f>
        <v>0</v>
      </c>
      <c r="P69" s="634"/>
      <c r="Q69" s="1132"/>
      <c r="R69" s="1133">
        <f t="shared" si="46"/>
        <v>0</v>
      </c>
      <c r="S69" s="801"/>
      <c r="T69" s="1152">
        <f t="shared" si="0"/>
        <v>0</v>
      </c>
      <c r="U69" s="679"/>
      <c r="V69"/>
      <c r="W69"/>
      <c r="X69"/>
      <c r="Y69"/>
      <c r="Z69"/>
      <c r="AA69" s="924">
        <f t="shared" si="47"/>
        <v>0</v>
      </c>
      <c r="AB69" s="851">
        <f t="shared" si="38"/>
        <v>0</v>
      </c>
      <c r="AC69" s="917" t="str">
        <f t="shared" si="39"/>
        <v/>
      </c>
      <c r="AD69" s="1271"/>
      <c r="AL69" s="627" t="str">
        <f>IFERROR(AF69/#REF!,"")</f>
        <v/>
      </c>
      <c r="AM69" s="627" t="str">
        <f>IFERROR(AG69/#REF!,"")</f>
        <v/>
      </c>
      <c r="AN69" s="627" t="str">
        <f t="shared" si="48"/>
        <v/>
      </c>
      <c r="AO69" s="627" t="str">
        <f t="shared" si="48"/>
        <v/>
      </c>
      <c r="AP69" s="627" t="str">
        <f t="shared" si="48"/>
        <v/>
      </c>
      <c r="AQ69" s="627" t="str">
        <f t="shared" si="48"/>
        <v/>
      </c>
    </row>
    <row r="70" spans="1:43" ht="13.5" customHeight="1" x14ac:dyDescent="0.2">
      <c r="A70" s="1002" t="s">
        <v>262</v>
      </c>
      <c r="B70" s="1274"/>
      <c r="C70" s="648" t="s">
        <v>741</v>
      </c>
      <c r="D70" s="648" t="s">
        <v>191</v>
      </c>
      <c r="E70" s="648" t="s">
        <v>509</v>
      </c>
      <c r="F70" s="858">
        <f>+IFERROR(VLOOKUP(A70,UIS!$A$3:$K$22,11,0),0)</f>
        <v>0</v>
      </c>
      <c r="G70" s="858">
        <f>+IFERROR(VLOOKUP(A70,TAT!$A$2:$C$11,3,FALSE),0)</f>
        <v>0</v>
      </c>
      <c r="H70" s="858">
        <f>+IFERROR(VLOOKUP(A70,'FOOD SERVICE'!A:C,3,0),0)</f>
        <v>0</v>
      </c>
      <c r="I70" s="858">
        <f>+IFERROR(VLOOKUP(A70,BARRANQUILLA!$A$8:$C$35,3,0),0)</f>
        <v>0</v>
      </c>
      <c r="J70" s="863"/>
      <c r="K70" s="858">
        <f>+IFERROR(VLOOKUP(A70,PV!$B$1:$D$100,3,FALSE),0)</f>
        <v>0</v>
      </c>
      <c r="L70" s="863">
        <f>+IFERROR(VLOOKUP(A70,'ADICIONALES FOOD SERVICE'!A:F,6,0),0)</f>
        <v>0</v>
      </c>
      <c r="M70" s="876">
        <f t="shared" si="45"/>
        <v>0</v>
      </c>
      <c r="N70" s="947"/>
      <c r="O70" s="867">
        <f>+IFERROR(VLOOKUP(C70,DESPOSTE!$A$5:$M$36,13,FALSE),0)</f>
        <v>0</v>
      </c>
      <c r="P70" s="634"/>
      <c r="Q70" s="1132"/>
      <c r="R70" s="1133">
        <f t="shared" si="46"/>
        <v>0</v>
      </c>
      <c r="S70" s="801"/>
      <c r="T70" s="1152">
        <f t="shared" si="0"/>
        <v>0</v>
      </c>
      <c r="U70" s="679"/>
      <c r="V70"/>
      <c r="W70"/>
      <c r="X70"/>
      <c r="Y70"/>
      <c r="Z70"/>
      <c r="AA70" s="924">
        <f t="shared" si="47"/>
        <v>0</v>
      </c>
      <c r="AB70" s="851">
        <f t="shared" si="38"/>
        <v>0</v>
      </c>
      <c r="AC70" s="917" t="str">
        <f t="shared" si="39"/>
        <v/>
      </c>
      <c r="AD70" s="1271"/>
      <c r="AL70" s="627" t="str">
        <f>IFERROR(AF70/#REF!,"")</f>
        <v/>
      </c>
      <c r="AM70" s="627" t="str">
        <f>IFERROR(AG70/#REF!,"")</f>
        <v/>
      </c>
      <c r="AN70" s="627" t="str">
        <f t="shared" si="48"/>
        <v/>
      </c>
      <c r="AO70" s="627" t="str">
        <f t="shared" si="48"/>
        <v/>
      </c>
      <c r="AP70" s="627" t="str">
        <f t="shared" si="48"/>
        <v/>
      </c>
      <c r="AQ70" s="627" t="str">
        <f t="shared" si="48"/>
        <v/>
      </c>
    </row>
    <row r="71" spans="1:43" ht="10.5" customHeight="1" x14ac:dyDescent="0.2">
      <c r="A71" s="1002" t="s">
        <v>378</v>
      </c>
      <c r="B71" s="1274"/>
      <c r="C71" s="648" t="s">
        <v>379</v>
      </c>
      <c r="D71" s="648" t="s">
        <v>191</v>
      </c>
      <c r="E71" s="648" t="s">
        <v>306</v>
      </c>
      <c r="F71" s="858">
        <f>+IFERROR(VLOOKUP(A71,UIS!$A$3:$K$22,11,0),0)</f>
        <v>0</v>
      </c>
      <c r="G71" s="858">
        <f>+IFERROR(VLOOKUP(A71,TAT!$A$2:$C$11,3,FALSE),0)</f>
        <v>0</v>
      </c>
      <c r="H71" s="858">
        <f>+IFERROR(VLOOKUP(A71,'FOOD SERVICE'!A:C,3,0),0)</f>
        <v>0</v>
      </c>
      <c r="I71" s="858">
        <f>+IFERROR(VLOOKUP(A71,BARRANQUILLA!$A$8:$C$35,3,0),0)</f>
        <v>0</v>
      </c>
      <c r="J71" s="863"/>
      <c r="K71" s="858">
        <f>+IFERROR(VLOOKUP(A71,PV!$B$1:$D$100,3,FALSE),0)</f>
        <v>0</v>
      </c>
      <c r="L71" s="863">
        <f>+IFERROR(VLOOKUP(A71,'ADICIONALES FOOD SERVICE'!A:F,6,0),0)</f>
        <v>0</v>
      </c>
      <c r="M71" s="876">
        <f t="shared" si="45"/>
        <v>0</v>
      </c>
      <c r="N71" s="947"/>
      <c r="O71" s="867">
        <f>+IFERROR(VLOOKUP(C71,DESPOSTE!$A$5:$M$36,13,FALSE),0)</f>
        <v>0</v>
      </c>
      <c r="P71" s="634"/>
      <c r="Q71" s="1132"/>
      <c r="R71" s="1133">
        <f t="shared" si="46"/>
        <v>0</v>
      </c>
      <c r="S71" s="801"/>
      <c r="T71" s="1152">
        <f t="shared" si="0"/>
        <v>0</v>
      </c>
      <c r="U71" s="679"/>
      <c r="V71"/>
      <c r="W71"/>
      <c r="X71"/>
      <c r="Y71"/>
      <c r="Z71"/>
      <c r="AA71" s="924">
        <f t="shared" si="47"/>
        <v>0</v>
      </c>
      <c r="AB71" s="851">
        <f t="shared" si="38"/>
        <v>0</v>
      </c>
      <c r="AC71" s="917" t="str">
        <f t="shared" si="39"/>
        <v/>
      </c>
      <c r="AD71" s="1271"/>
    </row>
    <row r="72" spans="1:43" ht="10.5" customHeight="1" x14ac:dyDescent="0.2">
      <c r="A72" s="1003" t="s">
        <v>367</v>
      </c>
      <c r="B72" s="1274"/>
      <c r="C72" s="648" t="s">
        <v>1000</v>
      </c>
      <c r="D72" s="648" t="s">
        <v>191</v>
      </c>
      <c r="E72" s="648" t="s">
        <v>306</v>
      </c>
      <c r="F72" s="858">
        <f>+IFERROR(VLOOKUP(A72,UIS!$A$3:$K$22,11,0),0)</f>
        <v>0</v>
      </c>
      <c r="G72" s="858">
        <f>+IFERROR(VLOOKUP(A72,TAT!$A$2:$C$11,3,FALSE),0)</f>
        <v>0</v>
      </c>
      <c r="H72" s="858">
        <f>+IFERROR(VLOOKUP(A72,'FOOD SERVICE'!A:C,3,0),0)</f>
        <v>0</v>
      </c>
      <c r="I72" s="858">
        <f>+IFERROR(VLOOKUP(A72,BARRANQUILLA!$A$8:$C$35,3,0),0)</f>
        <v>0</v>
      </c>
      <c r="J72" s="863"/>
      <c r="K72" s="858">
        <f>+IFERROR(VLOOKUP(A72,PV!$B$1:$D$100,3,FALSE),0)</f>
        <v>0</v>
      </c>
      <c r="L72" s="863">
        <f>+IFERROR(VLOOKUP(A72,'ADICIONALES FOOD SERVICE'!A:F,6,0),0)</f>
        <v>0</v>
      </c>
      <c r="M72" s="876">
        <f t="shared" ref="M72" si="49">+SUM(F72:L72)</f>
        <v>0</v>
      </c>
      <c r="N72" s="947"/>
      <c r="O72" s="867">
        <f>+IFERROR(VLOOKUP(C72,DESPOSTE!$A$5:$M$36,13,FALSE),0)</f>
        <v>0</v>
      </c>
      <c r="P72" s="634"/>
      <c r="Q72" s="1132"/>
      <c r="R72" s="1133">
        <f t="shared" si="46"/>
        <v>0</v>
      </c>
      <c r="S72" s="801"/>
      <c r="T72" s="1152">
        <f t="shared" si="0"/>
        <v>0</v>
      </c>
      <c r="U72" s="679"/>
      <c r="V72"/>
      <c r="W72"/>
      <c r="X72"/>
      <c r="Y72"/>
      <c r="Z72"/>
      <c r="AA72" s="924">
        <f t="shared" ref="AA72" si="50">+SUM(U72:Z72)</f>
        <v>0</v>
      </c>
      <c r="AB72" s="851">
        <f t="shared" ref="AB72" si="51">T72-AA72</f>
        <v>0</v>
      </c>
      <c r="AC72" s="917" t="str">
        <f t="shared" ref="AC72" si="52">+IFERROR((M72-AB72)/M72,"")</f>
        <v/>
      </c>
      <c r="AD72" s="1271"/>
    </row>
    <row r="73" spans="1:43" ht="10.5" customHeight="1" x14ac:dyDescent="0.2">
      <c r="A73" s="1002" t="s">
        <v>176</v>
      </c>
      <c r="B73" s="1274"/>
      <c r="C73" s="648" t="s">
        <v>188</v>
      </c>
      <c r="D73" s="648" t="s">
        <v>191</v>
      </c>
      <c r="E73" s="648" t="s">
        <v>306</v>
      </c>
      <c r="F73" s="858">
        <f>+IFERROR(VLOOKUP(A73,UIS!$A$3:$K$22,11,0),0)</f>
        <v>0</v>
      </c>
      <c r="G73" s="858">
        <f>+IFERROR(VLOOKUP(A73,TAT!$A$2:$C$11,3,FALSE),0)</f>
        <v>0</v>
      </c>
      <c r="H73" s="858">
        <f>+IFERROR(VLOOKUP(A73,'FOOD SERVICE'!A:C,3,0),0)</f>
        <v>20</v>
      </c>
      <c r="I73" s="858">
        <f>+IFERROR(VLOOKUP(A73,BARRANQUILLA!$A$8:$C$35,3,0),0)</f>
        <v>0</v>
      </c>
      <c r="J73" s="863"/>
      <c r="K73" s="858">
        <f>+IFERROR(VLOOKUP(A73,PV!$B$1:$D$100,3,FALSE),0)</f>
        <v>0</v>
      </c>
      <c r="L73" s="863">
        <f>+IFERROR(VLOOKUP(A73,'ADICIONALES FOOD SERVICE'!A:F,6,0),0)</f>
        <v>0</v>
      </c>
      <c r="M73" s="876">
        <f t="shared" si="45"/>
        <v>20</v>
      </c>
      <c r="N73" s="947"/>
      <c r="O73" s="867">
        <f>+IFERROR(VLOOKUP(C73,DESPOSTE!$A$5:$M$36,13,FALSE),0)</f>
        <v>665.6</v>
      </c>
      <c r="P73" s="634">
        <v>0</v>
      </c>
      <c r="Q73" s="1132"/>
      <c r="R73" s="1133">
        <f t="shared" si="46"/>
        <v>665.6</v>
      </c>
      <c r="S73" s="801"/>
      <c r="T73" s="1152">
        <f t="shared" si="0"/>
        <v>20</v>
      </c>
      <c r="U73" s="679"/>
      <c r="V73">
        <v>140</v>
      </c>
      <c r="W73"/>
      <c r="X73"/>
      <c r="Y73"/>
      <c r="Z73"/>
      <c r="AA73" s="924">
        <f t="shared" si="47"/>
        <v>140</v>
      </c>
      <c r="AB73" s="851">
        <f t="shared" si="38"/>
        <v>-120</v>
      </c>
      <c r="AC73" s="917">
        <f t="shared" si="39"/>
        <v>7</v>
      </c>
      <c r="AD73" s="1271"/>
    </row>
    <row r="74" spans="1:43" ht="10.5" customHeight="1" x14ac:dyDescent="0.2">
      <c r="A74" s="1002" t="s">
        <v>372</v>
      </c>
      <c r="B74" s="1274"/>
      <c r="C74" s="648" t="s">
        <v>373</v>
      </c>
      <c r="D74" s="648" t="s">
        <v>191</v>
      </c>
      <c r="E74" s="648" t="s">
        <v>509</v>
      </c>
      <c r="F74" s="858">
        <f>+IFERROR(VLOOKUP(A74,UIS!$A$3:$K$22,11,0),0)</f>
        <v>0</v>
      </c>
      <c r="G74" s="858">
        <f>+IFERROR(VLOOKUP(A74,TAT!$A$2:$C$11,3,FALSE),0)</f>
        <v>0</v>
      </c>
      <c r="H74" s="858">
        <f>+IFERROR(VLOOKUP(A74,'FOOD SERVICE'!A:C,3,0),0)</f>
        <v>0</v>
      </c>
      <c r="I74" s="858">
        <f>+IFERROR(VLOOKUP(A74,BARRANQUILLA!$A$8:$C$35,3,0),0)</f>
        <v>0</v>
      </c>
      <c r="J74" s="863"/>
      <c r="K74" s="858">
        <f>+IFERROR(VLOOKUP(A74,PV!$B$1:$D$100,3,FALSE),0)</f>
        <v>0</v>
      </c>
      <c r="L74" s="863">
        <f>+IFERROR(VLOOKUP(A74,'ADICIONALES FOOD SERVICE'!A:F,6,0),0)</f>
        <v>0</v>
      </c>
      <c r="M74" s="876">
        <f t="shared" si="45"/>
        <v>0</v>
      </c>
      <c r="N74" s="947"/>
      <c r="O74" s="867">
        <f>+IFERROR(VLOOKUP(C74,DESPOSTE!$A$5:$M$36,13,FALSE),0)</f>
        <v>0</v>
      </c>
      <c r="P74" s="634"/>
      <c r="Q74" s="1132"/>
      <c r="R74" s="1133">
        <f t="shared" si="46"/>
        <v>0</v>
      </c>
      <c r="S74" s="801"/>
      <c r="T74" s="1152">
        <f t="shared" si="0"/>
        <v>0</v>
      </c>
      <c r="U74" s="679"/>
      <c r="V74"/>
      <c r="W74"/>
      <c r="X74"/>
      <c r="Y74"/>
      <c r="Z74"/>
      <c r="AA74" s="924">
        <f t="shared" si="47"/>
        <v>0</v>
      </c>
      <c r="AB74" s="851">
        <f t="shared" si="38"/>
        <v>0</v>
      </c>
      <c r="AC74" s="917" t="str">
        <f t="shared" si="39"/>
        <v/>
      </c>
      <c r="AD74" s="1271"/>
      <c r="AL74" s="627" t="str">
        <f>IFERROR(AF74/#REF!,"")</f>
        <v/>
      </c>
      <c r="AM74" s="627" t="str">
        <f>IFERROR(AG74/#REF!,"")</f>
        <v/>
      </c>
      <c r="AN74" s="627" t="str">
        <f t="shared" ref="AN74:AQ75" si="53">IFERROR(AH74/U74,"")</f>
        <v/>
      </c>
      <c r="AO74" s="627" t="str">
        <f t="shared" si="53"/>
        <v/>
      </c>
      <c r="AP74" s="627" t="str">
        <f t="shared" si="53"/>
        <v/>
      </c>
      <c r="AQ74" s="627" t="str">
        <f t="shared" si="53"/>
        <v/>
      </c>
    </row>
    <row r="75" spans="1:43" ht="10.5" customHeight="1" x14ac:dyDescent="0.2">
      <c r="A75" s="1002" t="s">
        <v>106</v>
      </c>
      <c r="B75" s="1274"/>
      <c r="C75" s="648" t="s">
        <v>107</v>
      </c>
      <c r="D75" s="648" t="s">
        <v>191</v>
      </c>
      <c r="E75" s="648" t="s">
        <v>509</v>
      </c>
      <c r="F75" s="858">
        <f>+IFERROR(VLOOKUP(A75,UIS!$A$3:$K$22,11,0),0)</f>
        <v>0</v>
      </c>
      <c r="G75" s="858">
        <f>+IFERROR(VLOOKUP(A75,TAT!$A$2:$C$11,3,FALSE),0)</f>
        <v>0</v>
      </c>
      <c r="H75" s="858">
        <f>+IFERROR(VLOOKUP(A75,'FOOD SERVICE'!A:C,3,0),0)</f>
        <v>0</v>
      </c>
      <c r="I75" s="858">
        <f>+IFERROR(VLOOKUP(A75,BARRANQUILLA!$A$8:$C$35,3,0),0)</f>
        <v>0</v>
      </c>
      <c r="J75" s="863"/>
      <c r="K75" s="858">
        <f>+IFERROR(VLOOKUP(A75,PV!$B$1:$D$100,3,FALSE),0)</f>
        <v>45</v>
      </c>
      <c r="L75" s="863">
        <f>+IFERROR(VLOOKUP(A75,'ADICIONALES FOOD SERVICE'!A:F,6,0),0)</f>
        <v>0</v>
      </c>
      <c r="M75" s="876">
        <f t="shared" si="45"/>
        <v>45</v>
      </c>
      <c r="N75" s="947"/>
      <c r="O75" s="867">
        <f>+IFERROR(VLOOKUP(C75,DESPOSTE!$A$5:$M$36,13,FALSE),0)</f>
        <v>0</v>
      </c>
      <c r="P75" s="634"/>
      <c r="Q75" s="1132"/>
      <c r="R75" s="1133">
        <f t="shared" si="46"/>
        <v>0</v>
      </c>
      <c r="S75" s="801"/>
      <c r="T75" s="1152">
        <f t="shared" ref="T75:T142" si="54">+M75-S75</f>
        <v>45</v>
      </c>
      <c r="U75" s="679"/>
      <c r="V75">
        <v>45</v>
      </c>
      <c r="W75"/>
      <c r="X75"/>
      <c r="Y75"/>
      <c r="Z75"/>
      <c r="AA75" s="924">
        <f t="shared" si="47"/>
        <v>45</v>
      </c>
      <c r="AB75" s="851">
        <f t="shared" si="38"/>
        <v>0</v>
      </c>
      <c r="AC75" s="917">
        <f t="shared" si="39"/>
        <v>1</v>
      </c>
      <c r="AD75" s="1271"/>
      <c r="AL75" s="627" t="str">
        <f>IFERROR(AF75/#REF!,"")</f>
        <v/>
      </c>
      <c r="AM75" s="627" t="str">
        <f>IFERROR(AG75/#REF!,"")</f>
        <v/>
      </c>
      <c r="AN75" s="627" t="str">
        <f t="shared" si="53"/>
        <v/>
      </c>
      <c r="AO75" s="627">
        <f t="shared" si="53"/>
        <v>0</v>
      </c>
      <c r="AP75" s="627" t="str">
        <f t="shared" si="53"/>
        <v/>
      </c>
      <c r="AQ75" s="627" t="str">
        <f t="shared" si="53"/>
        <v/>
      </c>
    </row>
    <row r="76" spans="1:43" ht="10.5" customHeight="1" x14ac:dyDescent="0.2">
      <c r="A76" s="1003" t="s">
        <v>808</v>
      </c>
      <c r="B76" s="1274"/>
      <c r="C76" s="648" t="s">
        <v>905</v>
      </c>
      <c r="D76" s="648" t="s">
        <v>191</v>
      </c>
      <c r="E76" s="648" t="s">
        <v>509</v>
      </c>
      <c r="F76" s="858">
        <f>+IFERROR(VLOOKUP(A76,UIS!$A$3:$K$22,11,0),0)</f>
        <v>0</v>
      </c>
      <c r="G76" s="858"/>
      <c r="H76" s="858">
        <f>+IFERROR(VLOOKUP(A76,'FOOD SERVICE'!A:C,3,0),0)</f>
        <v>0</v>
      </c>
      <c r="I76" s="858">
        <f>+IFERROR(VLOOKUP(A76,BARRANQUILLA!$A$8:$C$35,3,0),0)</f>
        <v>30</v>
      </c>
      <c r="J76" s="863"/>
      <c r="K76" s="858">
        <f>+IFERROR(VLOOKUP(A76,PV!$B$1:$D$100,3,FALSE),0)</f>
        <v>0</v>
      </c>
      <c r="L76" s="863">
        <f>+IFERROR(VLOOKUP(A76,'ADICIONALES FOOD SERVICE'!A:F,6,0),0)</f>
        <v>0</v>
      </c>
      <c r="M76" s="876">
        <f t="shared" si="45"/>
        <v>30</v>
      </c>
      <c r="N76" s="947"/>
      <c r="O76" s="867">
        <f>+IFERROR(VLOOKUP(C76,DESPOSTE!$A$5:$M$36,13,FALSE),0)</f>
        <v>0</v>
      </c>
      <c r="P76" s="634"/>
      <c r="Q76" s="1132"/>
      <c r="R76" s="1133"/>
      <c r="S76" s="801"/>
      <c r="T76" s="1152">
        <f t="shared" si="54"/>
        <v>30</v>
      </c>
      <c r="U76" s="679"/>
      <c r="V76"/>
      <c r="W76">
        <v>30</v>
      </c>
      <c r="X76"/>
      <c r="Y76"/>
      <c r="Z76"/>
      <c r="AA76" s="924">
        <f t="shared" si="47"/>
        <v>30</v>
      </c>
      <c r="AB76" s="851">
        <f t="shared" si="38"/>
        <v>0</v>
      </c>
      <c r="AC76" s="917">
        <f t="shared" si="39"/>
        <v>1</v>
      </c>
      <c r="AD76" s="1271"/>
      <c r="AL76" s="627" t="str">
        <f>IFERROR(AF76/#REF!,"")</f>
        <v/>
      </c>
      <c r="AM76" s="627" t="str">
        <f>IFERROR(AG76/#REF!,"")</f>
        <v/>
      </c>
      <c r="AN76" s="627" t="str">
        <f t="shared" ref="AN76:AN80" si="55">IFERROR(AH76/U76,"")</f>
        <v/>
      </c>
      <c r="AO76" s="627" t="str">
        <f>IFERROR(AI76/#REF!,"")</f>
        <v/>
      </c>
      <c r="AP76" s="627" t="str">
        <f>IFERROR(AJ76/V76,"")</f>
        <v/>
      </c>
      <c r="AQ76" s="627" t="str">
        <f>IFERROR(AK76/X76,"")</f>
        <v/>
      </c>
    </row>
    <row r="77" spans="1:43" ht="13.5" customHeight="1" x14ac:dyDescent="0.2">
      <c r="A77" s="1002" t="s">
        <v>113</v>
      </c>
      <c r="B77" s="1274"/>
      <c r="C77" s="648" t="s">
        <v>697</v>
      </c>
      <c r="D77" s="648" t="s">
        <v>191</v>
      </c>
      <c r="E77" s="648" t="s">
        <v>509</v>
      </c>
      <c r="F77" s="858">
        <f>+IFERROR(VLOOKUP(A77,UIS!$A$3:$K$22,11,0),0)</f>
        <v>0</v>
      </c>
      <c r="G77" s="858">
        <f>+IFERROR(VLOOKUP(A77,TAT!$A$2:$C$11,3,FALSE),0)</f>
        <v>0</v>
      </c>
      <c r="H77" s="858">
        <f>+IFERROR(VLOOKUP(A77,'FOOD SERVICE'!A:C,3,0),0)</f>
        <v>0</v>
      </c>
      <c r="I77" s="858">
        <f>+IFERROR(VLOOKUP(A77,BARRANQUILLA!$A$8:$C$35,3,0),0)</f>
        <v>0</v>
      </c>
      <c r="J77" s="863"/>
      <c r="K77" s="858">
        <f>+IFERROR(VLOOKUP(A77,PV!$B$1:$D$100,3,FALSE),0)</f>
        <v>20</v>
      </c>
      <c r="L77" s="863">
        <f>+IFERROR(VLOOKUP(A77,'ADICIONALES FOOD SERVICE'!A:F,6,0),0)</f>
        <v>0</v>
      </c>
      <c r="M77" s="876">
        <f t="shared" si="45"/>
        <v>20</v>
      </c>
      <c r="N77" s="947"/>
      <c r="O77" s="867">
        <f>+IFERROR(VLOOKUP(C77,DESPOSTE!$A$5:$M$36,13,FALSE),0)</f>
        <v>0</v>
      </c>
      <c r="P77" s="634"/>
      <c r="Q77" s="1132"/>
      <c r="R77" s="1133">
        <f t="shared" ref="R77:R127" si="56">+N77+O77+Q77+P77</f>
        <v>0</v>
      </c>
      <c r="S77" s="801"/>
      <c r="T77" s="1152">
        <f t="shared" si="54"/>
        <v>20</v>
      </c>
      <c r="U77" s="679"/>
      <c r="V77">
        <v>20</v>
      </c>
      <c r="W77"/>
      <c r="X77"/>
      <c r="Y77"/>
      <c r="Z77"/>
      <c r="AA77" s="924">
        <f t="shared" si="47"/>
        <v>20</v>
      </c>
      <c r="AB77" s="851">
        <f>T77-AA77</f>
        <v>0</v>
      </c>
      <c r="AC77" s="917">
        <f>+IFERROR((M77-AB77)/M77,"")</f>
        <v>1</v>
      </c>
      <c r="AD77" s="1271"/>
      <c r="AL77" s="627" t="str">
        <f>IFERROR(AF77/#REF!,"")</f>
        <v/>
      </c>
      <c r="AM77" s="627" t="str">
        <f>IFERROR(AG77/#REF!,"")</f>
        <v/>
      </c>
      <c r="AN77" s="627" t="str">
        <f t="shared" si="55"/>
        <v/>
      </c>
      <c r="AO77" s="627">
        <f>IFERROR(AI77/V77,"")</f>
        <v>0</v>
      </c>
      <c r="AP77" s="627" t="str">
        <f>IFERROR(AJ77/W77,"")</f>
        <v/>
      </c>
      <c r="AQ77" s="627" t="str">
        <f>IFERROR(AK77/X77,"")</f>
        <v/>
      </c>
    </row>
    <row r="78" spans="1:43" ht="10.5" customHeight="1" thickBot="1" x14ac:dyDescent="0.25">
      <c r="A78" s="1006" t="s">
        <v>970</v>
      </c>
      <c r="B78" s="1274"/>
      <c r="C78" s="648" t="s">
        <v>894</v>
      </c>
      <c r="D78" s="648" t="s">
        <v>191</v>
      </c>
      <c r="E78" s="648" t="s">
        <v>509</v>
      </c>
      <c r="F78" s="858">
        <f>+IFERROR(VLOOKUP(A78,UIS!$A$3:$K$22,11,0),0)</f>
        <v>0</v>
      </c>
      <c r="G78" s="858">
        <f>+IFERROR(VLOOKUP(A78,TAT!$A$2:$C$11,3,FALSE),0)</f>
        <v>0</v>
      </c>
      <c r="H78" s="858">
        <f>+IFERROR(VLOOKUP(A78,'FOOD SERVICE'!A:C,3,0),0)</f>
        <v>0</v>
      </c>
      <c r="I78" s="858">
        <f>+IFERROR(VLOOKUP(A78,BARRANQUILLA!$A$8:$C$35,3,0),0)</f>
        <v>0</v>
      </c>
      <c r="J78" s="864"/>
      <c r="K78" s="858">
        <f>+IFERROR(VLOOKUP(A78,PV!$B$1:$D$100,3,FALSE),0)</f>
        <v>151.15142857142845</v>
      </c>
      <c r="L78" s="864"/>
      <c r="M78" s="876">
        <f>+SUM(F78:L78)</f>
        <v>151.15142857142845</v>
      </c>
      <c r="N78" s="947"/>
      <c r="O78" s="867">
        <f>+IFERROR(VLOOKUP(C78,DESPOSTE!$A$5:$M$36,13,FALSE),0)</f>
        <v>0</v>
      </c>
      <c r="P78" s="634"/>
      <c r="Q78" s="1132"/>
      <c r="R78" s="1133">
        <f>+N78+O78+Q78+P78</f>
        <v>0</v>
      </c>
      <c r="S78" s="801"/>
      <c r="T78" s="1152">
        <f>+M78-S78</f>
        <v>151.15142857142845</v>
      </c>
      <c r="U78" s="679">
        <v>70</v>
      </c>
      <c r="V78" s="81">
        <v>81</v>
      </c>
      <c r="W78" s="81"/>
      <c r="X78" s="81"/>
      <c r="Y78" s="81"/>
      <c r="Z78" s="81"/>
      <c r="AA78" s="924">
        <f t="shared" si="47"/>
        <v>151</v>
      </c>
      <c r="AB78" s="851">
        <f t="shared" si="38"/>
        <v>0.15142857142845401</v>
      </c>
      <c r="AC78" s="917">
        <f t="shared" si="39"/>
        <v>0.99899816645558925</v>
      </c>
      <c r="AD78" s="1272"/>
      <c r="AL78" s="627" t="str">
        <f>IFERROR(AF78/#REF!,"")</f>
        <v/>
      </c>
      <c r="AM78" s="627" t="str">
        <f>IFERROR(AG78/#REF!,"")</f>
        <v/>
      </c>
      <c r="AN78" s="627">
        <f t="shared" si="55"/>
        <v>0</v>
      </c>
      <c r="AO78" s="627">
        <f>IFERROR(AI78/V78,"")</f>
        <v>0</v>
      </c>
      <c r="AP78" s="627" t="str">
        <f>IFERROR(AJ78/W78,"")</f>
        <v/>
      </c>
      <c r="AQ78" s="627" t="str">
        <f>IFERROR(AK78/X78,"")</f>
        <v/>
      </c>
    </row>
    <row r="79" spans="1:43" ht="10.5" customHeight="1" thickBot="1" x14ac:dyDescent="0.25">
      <c r="A79" s="1333" t="s">
        <v>321</v>
      </c>
      <c r="B79" s="1334"/>
      <c r="C79" s="1335"/>
      <c r="D79" s="1064"/>
      <c r="E79" s="1064"/>
      <c r="F79" s="1051">
        <f t="shared" ref="F79:T79" si="57">SUM(F67:F78)</f>
        <v>0</v>
      </c>
      <c r="G79" s="1051">
        <f t="shared" si="57"/>
        <v>0</v>
      </c>
      <c r="H79" s="1051">
        <f t="shared" si="57"/>
        <v>28</v>
      </c>
      <c r="I79" s="1051">
        <f t="shared" si="57"/>
        <v>40</v>
      </c>
      <c r="J79" s="1051">
        <f t="shared" si="57"/>
        <v>0</v>
      </c>
      <c r="K79" s="1051">
        <f t="shared" si="57"/>
        <v>216.15142857142845</v>
      </c>
      <c r="L79" s="1051">
        <f t="shared" si="57"/>
        <v>0</v>
      </c>
      <c r="M79" s="1051">
        <f t="shared" si="57"/>
        <v>284.15142857142848</v>
      </c>
      <c r="N79" s="1051">
        <f t="shared" si="57"/>
        <v>0</v>
      </c>
      <c r="O79" s="1051">
        <f t="shared" si="57"/>
        <v>665.6</v>
      </c>
      <c r="P79" s="1051">
        <f t="shared" si="57"/>
        <v>0</v>
      </c>
      <c r="Q79" s="1135">
        <f t="shared" si="57"/>
        <v>0</v>
      </c>
      <c r="R79" s="1135">
        <f t="shared" si="57"/>
        <v>665.6</v>
      </c>
      <c r="S79" s="1051">
        <f t="shared" si="57"/>
        <v>18</v>
      </c>
      <c r="T79" s="1155">
        <f t="shared" si="57"/>
        <v>266.15142857142848</v>
      </c>
      <c r="U79" s="1047"/>
      <c r="V79" s="1047"/>
      <c r="W79" s="1047"/>
      <c r="X79" s="1048"/>
      <c r="Y79" s="1048"/>
      <c r="Z79" s="1048"/>
      <c r="AA79" s="1048">
        <f>SUM(AA40:AA78)</f>
        <v>8864.5</v>
      </c>
      <c r="AB79" s="849">
        <f t="shared" si="38"/>
        <v>-8598.3485714285707</v>
      </c>
      <c r="AC79" s="913">
        <f t="shared" si="39"/>
        <v>31.259740782077976</v>
      </c>
      <c r="AD79" s="845">
        <f>R79+S79-AA79</f>
        <v>-8180.9</v>
      </c>
    </row>
    <row r="80" spans="1:43" ht="11.25" customHeight="1" x14ac:dyDescent="0.2">
      <c r="A80" s="1005" t="s">
        <v>840</v>
      </c>
      <c r="B80" s="1275" t="s">
        <v>987</v>
      </c>
      <c r="C80" s="1004" t="s">
        <v>351</v>
      </c>
      <c r="D80" s="1004" t="s">
        <v>249</v>
      </c>
      <c r="E80" s="1004" t="s">
        <v>509</v>
      </c>
      <c r="F80" s="959">
        <f>+IFERROR(VLOOKUP(A80,UIS!$A$3:$K$22,11,0),0)</f>
        <v>0</v>
      </c>
      <c r="G80" s="959">
        <f>+IFERROR(VLOOKUP(A80,TAT!$A$2:$C$11,3,FALSE),0)</f>
        <v>0</v>
      </c>
      <c r="H80" s="959">
        <f>+IFERROR(VLOOKUP(A80,'FOOD SERVICE'!A:C,3,0),0)</f>
        <v>0</v>
      </c>
      <c r="I80" s="959">
        <f>+IFERROR(VLOOKUP(A80,BARRANQUILLA!$A$8:$C$35,3,0),0)</f>
        <v>0</v>
      </c>
      <c r="J80" s="960">
        <f>VLOOKUP(A80,JM!$A$4:$AL$16,38,0)</f>
        <v>0</v>
      </c>
      <c r="K80" s="959">
        <f>+IFERROR(VLOOKUP(A80,PV!$B$1:$D$100,3,FALSE),0)</f>
        <v>0</v>
      </c>
      <c r="L80" s="960">
        <f>+IFERROR(VLOOKUP(A80,'ADICIONALES FOOD SERVICE'!A:F,6,0),0)</f>
        <v>0</v>
      </c>
      <c r="M80" s="961">
        <f t="shared" si="45"/>
        <v>0</v>
      </c>
      <c r="N80" s="962"/>
      <c r="O80" s="963">
        <f>+IFERROR(VLOOKUP(C80,DESPOSTE!$A$5:$M$36,13,FALSE),0)</f>
        <v>0</v>
      </c>
      <c r="P80" s="964"/>
      <c r="Q80" s="1137"/>
      <c r="R80" s="1138">
        <f t="shared" si="56"/>
        <v>0</v>
      </c>
      <c r="S80" s="965"/>
      <c r="T80" s="1157">
        <f t="shared" si="54"/>
        <v>0</v>
      </c>
      <c r="U80" s="966"/>
      <c r="V80" s="966"/>
      <c r="W80" s="1187"/>
      <c r="X80" s="967">
        <v>541</v>
      </c>
      <c r="Y80" s="967"/>
      <c r="Z80" s="967"/>
      <c r="AA80" s="967">
        <f t="shared" ref="AA80:AA99" si="58">+SUM(U80:Z80)</f>
        <v>541</v>
      </c>
      <c r="AB80" s="968">
        <f t="shared" si="38"/>
        <v>-541</v>
      </c>
      <c r="AC80" s="969" t="str">
        <f t="shared" si="39"/>
        <v/>
      </c>
      <c r="AD80" s="1270">
        <f>R80-AA80</f>
        <v>-541</v>
      </c>
      <c r="AL80" s="627" t="str">
        <f>IFERROR(AF80/#REF!,"")</f>
        <v/>
      </c>
      <c r="AM80" s="627" t="str">
        <f>IFERROR(AG80/#REF!,"")</f>
        <v/>
      </c>
      <c r="AN80" s="627" t="str">
        <f t="shared" si="55"/>
        <v/>
      </c>
      <c r="AO80" s="627" t="str">
        <f>IFERROR(AI80/#REF!,"")</f>
        <v/>
      </c>
      <c r="AP80" s="627" t="str">
        <f>IFERROR(AJ80/V80,"")</f>
        <v/>
      </c>
      <c r="AQ80" s="627">
        <f>IFERROR(AK80/X80,"")</f>
        <v>0</v>
      </c>
    </row>
    <row r="81" spans="1:43" ht="10.5" customHeight="1" x14ac:dyDescent="0.2">
      <c r="A81" s="1002" t="s">
        <v>172</v>
      </c>
      <c r="B81" s="1276"/>
      <c r="C81" s="648" t="s">
        <v>16</v>
      </c>
      <c r="D81" s="648" t="s">
        <v>191</v>
      </c>
      <c r="E81" s="648" t="s">
        <v>306</v>
      </c>
      <c r="F81" s="858">
        <f>+IFERROR(VLOOKUP(A81,UIS!$A$3:$K$22,11,0),0)</f>
        <v>0</v>
      </c>
      <c r="G81" s="858">
        <f>+IFERROR(VLOOKUP(A81,TAT!$A$2:$C$11,3,FALSE),0)</f>
        <v>0</v>
      </c>
      <c r="H81" s="858">
        <f>+IFERROR(VLOOKUP(A81,'FOOD SERVICE'!A:C,3,0),0)</f>
        <v>0</v>
      </c>
      <c r="I81" s="858">
        <f>+IFERROR(VLOOKUP(A81,BARRANQUILLA!$A$8:$C$35,3,0),0)</f>
        <v>0</v>
      </c>
      <c r="J81" s="864"/>
      <c r="K81" s="858">
        <f>+IFERROR(VLOOKUP(A81,PV!$B$1:$D$100,3,FALSE),0)</f>
        <v>0</v>
      </c>
      <c r="L81" s="864"/>
      <c r="M81" s="876">
        <f t="shared" si="45"/>
        <v>0</v>
      </c>
      <c r="N81" s="998"/>
      <c r="O81" s="867">
        <f>+IFERROR(VLOOKUP(C81,DESPOSTE!$A$5:$M$36,13,FALSE),0)</f>
        <v>1164.8000000000002</v>
      </c>
      <c r="P81" s="634"/>
      <c r="Q81" s="1132"/>
      <c r="R81" s="1133">
        <f t="shared" si="56"/>
        <v>1164.8000000000002</v>
      </c>
      <c r="S81" s="801"/>
      <c r="T81" s="1152">
        <f t="shared" si="54"/>
        <v>0</v>
      </c>
      <c r="U81" s="679"/>
      <c r="V81" s="679"/>
      <c r="W81" s="679"/>
      <c r="X81" s="924"/>
      <c r="Y81" s="924"/>
      <c r="Z81" s="924"/>
      <c r="AA81" s="924">
        <f t="shared" si="58"/>
        <v>0</v>
      </c>
      <c r="AB81" s="851">
        <f t="shared" si="38"/>
        <v>0</v>
      </c>
      <c r="AC81" s="917" t="str">
        <f t="shared" si="39"/>
        <v/>
      </c>
      <c r="AD81" s="1271"/>
      <c r="AJ81" s="623">
        <v>108</v>
      </c>
      <c r="AM81" s="627" t="str">
        <f>IFERROR(AG81/#REF!,"")</f>
        <v/>
      </c>
    </row>
    <row r="82" spans="1:43" ht="11.25" customHeight="1" x14ac:dyDescent="0.2">
      <c r="A82" s="1002" t="s">
        <v>233</v>
      </c>
      <c r="B82" s="1276"/>
      <c r="C82" s="648" t="s">
        <v>234</v>
      </c>
      <c r="D82" s="648" t="s">
        <v>191</v>
      </c>
      <c r="E82" s="648" t="s">
        <v>306</v>
      </c>
      <c r="F82" s="858">
        <f>+IFERROR(VLOOKUP(A82,UIS!$A$3:$K$22,11,0),0)</f>
        <v>0</v>
      </c>
      <c r="G82" s="858">
        <f>+IFERROR(VLOOKUP(A82,TAT!$A$2:$C$11,3,FALSE),0)</f>
        <v>0</v>
      </c>
      <c r="H82" s="858">
        <f>+IFERROR(VLOOKUP(A82,'FOOD SERVICE'!A:C,3,0),0)</f>
        <v>0</v>
      </c>
      <c r="I82" s="858">
        <f>+IFERROR(VLOOKUP(A82,BARRANQUILLA!$A$8:$C$35,3,0),0)</f>
        <v>0</v>
      </c>
      <c r="J82" s="864"/>
      <c r="K82" s="858">
        <f>+IFERROR(VLOOKUP(A82,PV!$B$1:$D$100,3,FALSE),0)</f>
        <v>0</v>
      </c>
      <c r="L82" s="864"/>
      <c r="M82" s="876">
        <f t="shared" si="45"/>
        <v>0</v>
      </c>
      <c r="N82" s="947"/>
      <c r="O82" s="867">
        <f>+IFERROR(VLOOKUP(C82,DESPOSTE!$A$5:$M$36,13,FALSE),0)</f>
        <v>0</v>
      </c>
      <c r="P82" s="634"/>
      <c r="Q82" s="1132"/>
      <c r="R82" s="1133">
        <f t="shared" si="56"/>
        <v>0</v>
      </c>
      <c r="S82" s="801"/>
      <c r="T82" s="1152">
        <f t="shared" si="54"/>
        <v>0</v>
      </c>
      <c r="U82" s="679"/>
      <c r="V82" s="679"/>
      <c r="W82" s="679"/>
      <c r="X82" s="924"/>
      <c r="Y82" s="924"/>
      <c r="Z82" s="924"/>
      <c r="AA82" s="924">
        <f t="shared" si="58"/>
        <v>0</v>
      </c>
      <c r="AB82" s="851">
        <f t="shared" si="38"/>
        <v>0</v>
      </c>
      <c r="AC82" s="917" t="str">
        <f t="shared" si="39"/>
        <v/>
      </c>
      <c r="AD82" s="1271"/>
    </row>
    <row r="83" spans="1:43" ht="10.5" customHeight="1" x14ac:dyDescent="0.2">
      <c r="A83" s="1002" t="s">
        <v>89</v>
      </c>
      <c r="B83" s="1276"/>
      <c r="C83" s="648" t="s">
        <v>352</v>
      </c>
      <c r="D83" s="648" t="s">
        <v>191</v>
      </c>
      <c r="E83" s="648" t="s">
        <v>509</v>
      </c>
      <c r="F83" s="858">
        <f>+IFERROR(VLOOKUP(A83,UIS!$A$3:$K$22,11,0),0)</f>
        <v>0</v>
      </c>
      <c r="G83" s="858">
        <f>+IFERROR(VLOOKUP(A83,TAT!$A$2:$C$11,3,FALSE),0)</f>
        <v>0</v>
      </c>
      <c r="H83" s="858">
        <f>+IFERROR(VLOOKUP(A83,'FOOD SERVICE'!A:C,3,0),0)</f>
        <v>0</v>
      </c>
      <c r="I83" s="858">
        <f>+IFERROR(VLOOKUP(A83,BARRANQUILLA!$A$8:$C$35,3,0),0)</f>
        <v>0</v>
      </c>
      <c r="J83" s="864"/>
      <c r="K83" s="858">
        <f>+IFERROR(VLOOKUP(A83,PV!$B$1:$D$100,3,FALSE),0)</f>
        <v>35</v>
      </c>
      <c r="L83" s="864"/>
      <c r="M83" s="876">
        <f t="shared" si="45"/>
        <v>35</v>
      </c>
      <c r="N83" s="947"/>
      <c r="O83" s="867">
        <f>+IFERROR(VLOOKUP(C83,DESPOSTE!$A$5:$M$36,13,FALSE),0)</f>
        <v>0</v>
      </c>
      <c r="P83" s="634"/>
      <c r="Q83" s="1132"/>
      <c r="R83" s="1133">
        <f t="shared" si="56"/>
        <v>0</v>
      </c>
      <c r="S83" s="801"/>
      <c r="T83" s="1152">
        <f t="shared" si="54"/>
        <v>35</v>
      </c>
      <c r="U83" s="679"/>
      <c r="V83" s="1177">
        <v>35</v>
      </c>
      <c r="W83" s="679"/>
      <c r="X83" s="924"/>
      <c r="Y83" s="924"/>
      <c r="Z83" s="924"/>
      <c r="AA83" s="924">
        <f t="shared" si="58"/>
        <v>35</v>
      </c>
      <c r="AB83" s="851">
        <f t="shared" si="38"/>
        <v>0</v>
      </c>
      <c r="AC83" s="917">
        <f t="shared" si="39"/>
        <v>1</v>
      </c>
      <c r="AD83" s="1271"/>
      <c r="AL83" s="627" t="str">
        <f>IFERROR(AF83/#REF!,"")</f>
        <v/>
      </c>
      <c r="AM83" s="627" t="str">
        <f>IFERROR(AG83/#REF!,"")</f>
        <v/>
      </c>
      <c r="AN83" s="627" t="str">
        <f t="shared" ref="AN83:AQ91" si="59">IFERROR(AH83/U83,"")</f>
        <v/>
      </c>
      <c r="AO83" s="627">
        <f t="shared" si="59"/>
        <v>0</v>
      </c>
      <c r="AP83" s="627" t="str">
        <f t="shared" si="59"/>
        <v/>
      </c>
      <c r="AQ83" s="627" t="str">
        <f t="shared" si="59"/>
        <v/>
      </c>
    </row>
    <row r="84" spans="1:43" ht="12" customHeight="1" x14ac:dyDescent="0.2">
      <c r="A84" s="1006" t="s">
        <v>838</v>
      </c>
      <c r="B84" s="1276"/>
      <c r="C84" s="648" t="s">
        <v>514</v>
      </c>
      <c r="D84" s="648" t="s">
        <v>249</v>
      </c>
      <c r="E84" s="648" t="s">
        <v>509</v>
      </c>
      <c r="F84" s="858">
        <f>+IFERROR(VLOOKUP(A84,UIS!$A$3:$K$22,11,0),0)</f>
        <v>0</v>
      </c>
      <c r="G84" s="858">
        <f>+IFERROR(VLOOKUP(A84,TAT!$A$2:$C$11,3,FALSE),0)</f>
        <v>0</v>
      </c>
      <c r="H84" s="858">
        <f>+IFERROR(VLOOKUP(A84,'FOOD SERVICE'!A:C,3,0),0)</f>
        <v>0</v>
      </c>
      <c r="I84" s="858">
        <f>+IFERROR(VLOOKUP(A84,BARRANQUILLA!$A$8:$C$35,3,0),0)</f>
        <v>0</v>
      </c>
      <c r="J84" s="864">
        <f>VLOOKUP(A84,JM!$A$4:$AL$16,38,0)</f>
        <v>0</v>
      </c>
      <c r="K84" s="858">
        <f>+IFERROR(VLOOKUP(A84,PV!$B$1:$D$100,3,FALSE),0)</f>
        <v>0</v>
      </c>
      <c r="L84" s="864"/>
      <c r="M84" s="876">
        <f t="shared" si="45"/>
        <v>0</v>
      </c>
      <c r="N84" s="947"/>
      <c r="O84" s="867">
        <f>+IFERROR(VLOOKUP(C84,DESPOSTE!$A$5:$M$36,13,FALSE),0)</f>
        <v>0</v>
      </c>
      <c r="P84" s="634"/>
      <c r="Q84" s="1132"/>
      <c r="R84" s="1133">
        <f t="shared" si="56"/>
        <v>0</v>
      </c>
      <c r="S84" s="801"/>
      <c r="T84" s="1152">
        <f t="shared" si="54"/>
        <v>0</v>
      </c>
      <c r="U84" s="679"/>
      <c r="V84" s="679"/>
      <c r="W84"/>
      <c r="X84"/>
      <c r="Y84" s="924"/>
      <c r="Z84" s="924"/>
      <c r="AA84" s="924">
        <f t="shared" si="58"/>
        <v>0</v>
      </c>
      <c r="AB84" s="851">
        <f t="shared" si="38"/>
        <v>0</v>
      </c>
      <c r="AC84" s="917" t="str">
        <f t="shared" si="39"/>
        <v/>
      </c>
      <c r="AD84" s="1271"/>
      <c r="AL84" s="627" t="str">
        <f>IFERROR(AF84/#REF!,"")</f>
        <v/>
      </c>
      <c r="AM84" s="627" t="str">
        <f>IFERROR(AG84/#REF!,"")</f>
        <v/>
      </c>
      <c r="AN84" s="627" t="str">
        <f t="shared" si="59"/>
        <v/>
      </c>
      <c r="AO84" s="627" t="str">
        <f t="shared" si="59"/>
        <v/>
      </c>
      <c r="AP84" s="627" t="str">
        <f t="shared" si="59"/>
        <v/>
      </c>
      <c r="AQ84" s="627" t="str">
        <f t="shared" si="59"/>
        <v/>
      </c>
    </row>
    <row r="85" spans="1:43" ht="10.5" customHeight="1" x14ac:dyDescent="0.2">
      <c r="A85" s="1006" t="s">
        <v>967</v>
      </c>
      <c r="B85" s="1276"/>
      <c r="C85" s="648" t="s">
        <v>891</v>
      </c>
      <c r="D85" s="648" t="s">
        <v>191</v>
      </c>
      <c r="E85" s="648" t="s">
        <v>509</v>
      </c>
      <c r="F85" s="858">
        <f>+IFERROR(VLOOKUP(A85,UIS!$A$3:$K$22,11,0),0)</f>
        <v>0</v>
      </c>
      <c r="G85" s="858">
        <f>+IFERROR(VLOOKUP(A85,TAT!$A$2:$C$11,3,FALSE),0)</f>
        <v>0</v>
      </c>
      <c r="H85" s="858">
        <f>+IFERROR(VLOOKUP(A85,'FOOD SERVICE'!A:C,3,0),0)</f>
        <v>0</v>
      </c>
      <c r="I85" s="858">
        <f>+IFERROR(VLOOKUP(A85,BARRANQUILLA!$A$8:$C$35,3,0),0)</f>
        <v>0</v>
      </c>
      <c r="J85" s="864"/>
      <c r="K85" s="858">
        <f>+IFERROR(VLOOKUP(A85,PV!$B$1:$D$100,3,FALSE),0)</f>
        <v>80</v>
      </c>
      <c r="L85" s="864"/>
      <c r="M85" s="876">
        <f t="shared" ref="M85:M99" si="60">+SUM(F85:L85)</f>
        <v>80</v>
      </c>
      <c r="N85" s="947"/>
      <c r="O85" s="867">
        <f>+IFERROR(VLOOKUP(C85,DESPOSTE!$A$5:$M$36,13,FALSE),0)</f>
        <v>0</v>
      </c>
      <c r="P85" s="634"/>
      <c r="Q85" s="1132"/>
      <c r="R85" s="1133">
        <f t="shared" ref="R85:R99" si="61">+N85+O85+Q85+P85</f>
        <v>0</v>
      </c>
      <c r="S85" s="801"/>
      <c r="T85" s="1152">
        <f t="shared" ref="T85:T99" si="62">+M85-S85</f>
        <v>80</v>
      </c>
      <c r="U85" s="679">
        <v>30</v>
      </c>
      <c r="V85" s="1177">
        <v>50</v>
      </c>
      <c r="W85"/>
      <c r="X85"/>
      <c r="Y85" s="924"/>
      <c r="Z85" s="924"/>
      <c r="AA85" s="924">
        <f t="shared" si="58"/>
        <v>80</v>
      </c>
      <c r="AB85" s="851">
        <f t="shared" si="38"/>
        <v>0</v>
      </c>
      <c r="AC85" s="917">
        <f t="shared" si="39"/>
        <v>1</v>
      </c>
      <c r="AD85" s="1271"/>
      <c r="AL85" s="627" t="str">
        <f>IFERROR(AF85/#REF!,"")</f>
        <v/>
      </c>
      <c r="AM85" s="627" t="str">
        <f>IFERROR(AG85/#REF!,"")</f>
        <v/>
      </c>
      <c r="AN85" s="627">
        <f t="shared" si="59"/>
        <v>0</v>
      </c>
      <c r="AO85" s="627">
        <f t="shared" si="59"/>
        <v>0</v>
      </c>
      <c r="AP85" s="627" t="str">
        <f t="shared" si="59"/>
        <v/>
      </c>
      <c r="AQ85" s="627" t="str">
        <f t="shared" si="59"/>
        <v/>
      </c>
    </row>
    <row r="86" spans="1:43" ht="10.5" customHeight="1" x14ac:dyDescent="0.2">
      <c r="A86" s="1006" t="s">
        <v>971</v>
      </c>
      <c r="B86" s="1276"/>
      <c r="C86" s="648" t="s">
        <v>895</v>
      </c>
      <c r="D86" s="648" t="s">
        <v>191</v>
      </c>
      <c r="E86" s="648" t="s">
        <v>509</v>
      </c>
      <c r="F86" s="858">
        <f>+IFERROR(VLOOKUP(A86,UIS!$A$3:$K$22,11,0),0)</f>
        <v>0</v>
      </c>
      <c r="G86" s="858">
        <f>+IFERROR(VLOOKUP(A86,TAT!$A$2:$C$11,3,FALSE),0)</f>
        <v>0</v>
      </c>
      <c r="H86" s="858">
        <f>+IFERROR(VLOOKUP(A86,'FOOD SERVICE'!A:C,3,0),0)</f>
        <v>0</v>
      </c>
      <c r="I86" s="858">
        <f>+IFERROR(VLOOKUP(A86,BARRANQUILLA!$A$8:$C$35,3,0),0)</f>
        <v>0</v>
      </c>
      <c r="J86" s="864"/>
      <c r="K86" s="858">
        <f>+IFERROR(VLOOKUP(A86,PV!$B$1:$D$100,3,FALSE),0)</f>
        <v>25</v>
      </c>
      <c r="L86" s="864">
        <f>+IFERROR(VLOOKUP(A86,'ADICIONALES FOOD SERVICE'!A:F,6,0),0)</f>
        <v>0</v>
      </c>
      <c r="M86" s="876">
        <f t="shared" si="60"/>
        <v>25</v>
      </c>
      <c r="N86" s="947"/>
      <c r="O86" s="867">
        <f>+IFERROR(VLOOKUP(C86,DESPOSTE!$A$5:$M$36,13,FALSE),0)</f>
        <v>0</v>
      </c>
      <c r="P86" s="634"/>
      <c r="Q86" s="1132"/>
      <c r="R86" s="1133">
        <f t="shared" si="61"/>
        <v>0</v>
      </c>
      <c r="S86" s="801"/>
      <c r="T86" s="1152">
        <f t="shared" si="62"/>
        <v>25</v>
      </c>
      <c r="U86" s="679">
        <v>25</v>
      </c>
      <c r="V86" s="1177"/>
      <c r="W86"/>
      <c r="X86"/>
      <c r="Y86" s="924"/>
      <c r="Z86" s="924"/>
      <c r="AA86" s="924">
        <f t="shared" si="58"/>
        <v>25</v>
      </c>
      <c r="AB86" s="851">
        <f t="shared" si="38"/>
        <v>0</v>
      </c>
      <c r="AC86" s="917">
        <f t="shared" si="39"/>
        <v>1</v>
      </c>
      <c r="AD86" s="1271"/>
      <c r="AL86" s="627" t="str">
        <f>IFERROR(AF86/#REF!,"")</f>
        <v/>
      </c>
      <c r="AM86" s="627" t="str">
        <f>IFERROR(AG86/#REF!,"")</f>
        <v/>
      </c>
      <c r="AN86" s="627">
        <f t="shared" si="59"/>
        <v>0</v>
      </c>
      <c r="AO86" s="627" t="str">
        <f t="shared" si="59"/>
        <v/>
      </c>
      <c r="AP86" s="627" t="str">
        <f t="shared" si="59"/>
        <v/>
      </c>
      <c r="AQ86" s="627" t="str">
        <f t="shared" si="59"/>
        <v/>
      </c>
    </row>
    <row r="87" spans="1:43" ht="10.5" customHeight="1" x14ac:dyDescent="0.2">
      <c r="A87" s="1006" t="s">
        <v>973</v>
      </c>
      <c r="B87" s="1276"/>
      <c r="C87" s="648" t="s">
        <v>897</v>
      </c>
      <c r="D87" s="648" t="s">
        <v>191</v>
      </c>
      <c r="E87" s="648" t="s">
        <v>509</v>
      </c>
      <c r="F87" s="858">
        <f>+IFERROR(VLOOKUP(A87,UIS!$A$3:$K$22,11,0),0)</f>
        <v>0</v>
      </c>
      <c r="G87" s="858">
        <f>+IFERROR(VLOOKUP(A87,TAT!$A$2:$C$11,3,FALSE),0)</f>
        <v>0</v>
      </c>
      <c r="H87" s="858">
        <f>+IFERROR(VLOOKUP(A87,'FOOD SERVICE'!A:C,3,0),0)</f>
        <v>0</v>
      </c>
      <c r="I87" s="858">
        <f>+IFERROR(VLOOKUP(A87,BARRANQUILLA!$A$8:$C$35,3,0),0)</f>
        <v>0</v>
      </c>
      <c r="J87" s="864"/>
      <c r="K87" s="858">
        <f>+IFERROR(VLOOKUP(A87,PV!$B$1:$D$100,3,FALSE),0)</f>
        <v>0</v>
      </c>
      <c r="L87" s="864">
        <f>+IFERROR(VLOOKUP(A87,'ADICIONALES FOOD SERVICE'!A:F,6,0),0)</f>
        <v>0</v>
      </c>
      <c r="M87" s="876">
        <f t="shared" si="60"/>
        <v>0</v>
      </c>
      <c r="N87" s="947"/>
      <c r="O87" s="867">
        <f>+IFERROR(VLOOKUP(C87,DESPOSTE!$A$5:$M$36,13,FALSE),0)</f>
        <v>0</v>
      </c>
      <c r="P87" s="634"/>
      <c r="Q87" s="1132"/>
      <c r="R87" s="1133">
        <f t="shared" si="61"/>
        <v>0</v>
      </c>
      <c r="S87" s="801"/>
      <c r="T87" s="1152">
        <f t="shared" si="62"/>
        <v>0</v>
      </c>
      <c r="U87" s="679"/>
      <c r="V87" s="679"/>
      <c r="W87"/>
      <c r="X87"/>
      <c r="Y87" s="924"/>
      <c r="Z87" s="924"/>
      <c r="AA87" s="924">
        <f t="shared" si="58"/>
        <v>0</v>
      </c>
      <c r="AB87" s="851">
        <f t="shared" si="38"/>
        <v>0</v>
      </c>
      <c r="AC87" s="917" t="str">
        <f t="shared" si="39"/>
        <v/>
      </c>
      <c r="AD87" s="1271"/>
      <c r="AL87" s="627" t="str">
        <f>IFERROR(AF87/#REF!,"")</f>
        <v/>
      </c>
      <c r="AM87" s="627" t="str">
        <f>IFERROR(AG87/#REF!,"")</f>
        <v/>
      </c>
      <c r="AN87" s="627" t="str">
        <f t="shared" si="59"/>
        <v/>
      </c>
      <c r="AO87" s="627" t="str">
        <f t="shared" si="59"/>
        <v/>
      </c>
      <c r="AP87" s="627" t="str">
        <f t="shared" si="59"/>
        <v/>
      </c>
      <c r="AQ87" s="627" t="str">
        <f t="shared" si="59"/>
        <v/>
      </c>
    </row>
    <row r="88" spans="1:43" ht="10.5" customHeight="1" x14ac:dyDescent="0.2">
      <c r="A88" s="1006" t="s">
        <v>974</v>
      </c>
      <c r="B88" s="1276"/>
      <c r="C88" s="648" t="s">
        <v>898</v>
      </c>
      <c r="D88" s="648" t="s">
        <v>191</v>
      </c>
      <c r="E88" s="648" t="s">
        <v>509</v>
      </c>
      <c r="F88" s="858">
        <f>+IFERROR(VLOOKUP(A88,UIS!$A$3:$K$22,11,0),0)</f>
        <v>0</v>
      </c>
      <c r="G88" s="858">
        <f>+IFERROR(VLOOKUP(A88,TAT!$A$2:$C$11,3,FALSE),0)</f>
        <v>0</v>
      </c>
      <c r="H88" s="858">
        <f>+IFERROR(VLOOKUP(A88,'FOOD SERVICE'!A:C,3,0),0)</f>
        <v>0</v>
      </c>
      <c r="I88" s="858">
        <f>+IFERROR(VLOOKUP(A88,BARRANQUILLA!$A$8:$C$35,3,0),0)</f>
        <v>0</v>
      </c>
      <c r="J88" s="864"/>
      <c r="K88" s="858">
        <f>+IFERROR(VLOOKUP(A88,PV!$B$1:$D$100,3,FALSE),0)</f>
        <v>0</v>
      </c>
      <c r="L88" s="864">
        <f>+IFERROR(VLOOKUP(A88,'ADICIONALES FOOD SERVICE'!A:F,6,0),0)</f>
        <v>0</v>
      </c>
      <c r="M88" s="876">
        <f t="shared" si="60"/>
        <v>0</v>
      </c>
      <c r="N88" s="947"/>
      <c r="O88" s="867">
        <f>+IFERROR(VLOOKUP(C88,DESPOSTE!$A$5:$M$36,13,FALSE),0)</f>
        <v>0</v>
      </c>
      <c r="P88" s="634"/>
      <c r="Q88" s="1132"/>
      <c r="R88" s="1133">
        <f t="shared" si="61"/>
        <v>0</v>
      </c>
      <c r="S88" s="801"/>
      <c r="T88" s="1152">
        <f t="shared" si="62"/>
        <v>0</v>
      </c>
      <c r="U88" s="679"/>
      <c r="V88" s="1177"/>
      <c r="W88"/>
      <c r="X88"/>
      <c r="Y88" s="924"/>
      <c r="Z88" s="924"/>
      <c r="AA88" s="924">
        <f t="shared" si="58"/>
        <v>0</v>
      </c>
      <c r="AB88" s="851">
        <f t="shared" si="38"/>
        <v>0</v>
      </c>
      <c r="AC88" s="917" t="str">
        <f t="shared" si="39"/>
        <v/>
      </c>
      <c r="AD88" s="1271"/>
      <c r="AL88" s="627" t="str">
        <f>IFERROR(AF88/#REF!,"")</f>
        <v/>
      </c>
      <c r="AM88" s="627" t="str">
        <f>IFERROR(AG88/#REF!,"")</f>
        <v/>
      </c>
      <c r="AN88" s="627" t="str">
        <f t="shared" si="59"/>
        <v/>
      </c>
      <c r="AO88" s="627" t="str">
        <f t="shared" si="59"/>
        <v/>
      </c>
      <c r="AP88" s="627" t="str">
        <f t="shared" si="59"/>
        <v/>
      </c>
      <c r="AQ88" s="627" t="str">
        <f t="shared" si="59"/>
        <v/>
      </c>
    </row>
    <row r="89" spans="1:43" ht="10.5" customHeight="1" x14ac:dyDescent="0.2">
      <c r="A89" s="1002" t="s">
        <v>63</v>
      </c>
      <c r="B89" s="1276"/>
      <c r="C89" s="648" t="s">
        <v>64</v>
      </c>
      <c r="D89" s="648" t="s">
        <v>249</v>
      </c>
      <c r="E89" s="648" t="s">
        <v>509</v>
      </c>
      <c r="F89" s="858">
        <f>+IFERROR(VLOOKUP(A89,UIS!$A$3:$K$22,11,0),0)</f>
        <v>0</v>
      </c>
      <c r="G89" s="858">
        <f>+IFERROR(VLOOKUP(A89,TAT!$A$2:$C$11,3,FALSE),0)</f>
        <v>52.5</v>
      </c>
      <c r="H89" s="858">
        <f>+IFERROR(VLOOKUP(A89,'FOOD SERVICE'!A:C,3,0),0)</f>
        <v>0</v>
      </c>
      <c r="I89" s="858">
        <f>+IFERROR(VLOOKUP(A89,BARRANQUILLA!$A$8:$C$35,3,0),0)</f>
        <v>0</v>
      </c>
      <c r="J89" s="863"/>
      <c r="K89" s="858">
        <f>+IFERROR(VLOOKUP(A89,PV!$B$1:$D$100,3,FALSE),0)</f>
        <v>0</v>
      </c>
      <c r="L89" s="863">
        <f>+IFERROR(VLOOKUP(A89,'ADICIONALES FOOD SERVICE'!A:F,6,0),0)</f>
        <v>0</v>
      </c>
      <c r="M89" s="876">
        <f t="shared" si="60"/>
        <v>52.5</v>
      </c>
      <c r="N89" s="947"/>
      <c r="O89" s="867">
        <f>+IFERROR(VLOOKUP(C89,DESPOSTE!$A$5:$M$36,13,FALSE),0)</f>
        <v>0</v>
      </c>
      <c r="P89" s="634"/>
      <c r="Q89" s="1132"/>
      <c r="R89" s="1133">
        <f t="shared" si="61"/>
        <v>0</v>
      </c>
      <c r="S89" s="801"/>
      <c r="T89" s="1152">
        <f t="shared" si="62"/>
        <v>52.5</v>
      </c>
      <c r="U89" s="679"/>
      <c r="V89" s="1177">
        <v>52.5</v>
      </c>
      <c r="W89"/>
      <c r="X89"/>
      <c r="Y89" s="924"/>
      <c r="Z89" s="924"/>
      <c r="AA89" s="924">
        <f t="shared" si="58"/>
        <v>52.5</v>
      </c>
      <c r="AB89" s="851">
        <f t="shared" si="38"/>
        <v>0</v>
      </c>
      <c r="AC89" s="917">
        <f t="shared" si="39"/>
        <v>1</v>
      </c>
      <c r="AD89" s="1271"/>
      <c r="AL89" s="627" t="str">
        <f>IFERROR(AF89/#REF!,"")</f>
        <v/>
      </c>
      <c r="AM89" s="627" t="str">
        <f>IFERROR(AG89/#REF!,"")</f>
        <v/>
      </c>
      <c r="AN89" s="627" t="str">
        <f t="shared" si="59"/>
        <v/>
      </c>
      <c r="AO89" s="627">
        <f t="shared" si="59"/>
        <v>0</v>
      </c>
      <c r="AP89" s="627" t="str">
        <f t="shared" si="59"/>
        <v/>
      </c>
      <c r="AQ89" s="627" t="str">
        <f t="shared" si="59"/>
        <v/>
      </c>
    </row>
    <row r="90" spans="1:43" ht="10.5" customHeight="1" x14ac:dyDescent="0.2">
      <c r="A90" s="1002" t="s">
        <v>65</v>
      </c>
      <c r="B90" s="1276"/>
      <c r="C90" s="648" t="s">
        <v>66</v>
      </c>
      <c r="D90" s="648" t="s">
        <v>249</v>
      </c>
      <c r="E90" s="648" t="s">
        <v>509</v>
      </c>
      <c r="F90" s="858">
        <f>+IFERROR(VLOOKUP(A90,UIS!$A$3:$K$22,11,0),0)</f>
        <v>0</v>
      </c>
      <c r="G90" s="858">
        <f>+IFERROR(VLOOKUP(A90,TAT!$A$2:$C$11,3,FALSE),0)</f>
        <v>0</v>
      </c>
      <c r="H90" s="858">
        <f>+IFERROR(VLOOKUP(A90,'FOOD SERVICE'!A:C,3,0),0)</f>
        <v>0</v>
      </c>
      <c r="I90" s="858">
        <f>+IFERROR(VLOOKUP(A90,BARRANQUILLA!$A$8:$C$35,3,0),0)</f>
        <v>0</v>
      </c>
      <c r="J90" s="863"/>
      <c r="K90" s="858">
        <f>+IFERROR(VLOOKUP(A90,PV!$B$1:$D$100,3,FALSE),0)</f>
        <v>0</v>
      </c>
      <c r="L90" s="863">
        <f>+IFERROR(VLOOKUP(A90,'ADICIONALES FOOD SERVICE'!A:F,6,0),0)</f>
        <v>0</v>
      </c>
      <c r="M90" s="876">
        <f t="shared" si="60"/>
        <v>0</v>
      </c>
      <c r="N90" s="947"/>
      <c r="O90" s="867">
        <f>+IFERROR(VLOOKUP(C90,DESPOSTE!$A$5:$M$36,13,FALSE),0)</f>
        <v>0</v>
      </c>
      <c r="P90" s="634"/>
      <c r="Q90" s="1132"/>
      <c r="R90" s="1133">
        <f t="shared" si="61"/>
        <v>0</v>
      </c>
      <c r="S90" s="801"/>
      <c r="T90" s="1152">
        <f t="shared" si="62"/>
        <v>0</v>
      </c>
      <c r="U90" s="679"/>
      <c r="V90" s="1177"/>
      <c r="W90"/>
      <c r="X90"/>
      <c r="Y90" s="924"/>
      <c r="Z90" s="924"/>
      <c r="AA90" s="924">
        <f t="shared" si="58"/>
        <v>0</v>
      </c>
      <c r="AB90" s="851">
        <f t="shared" si="38"/>
        <v>0</v>
      </c>
      <c r="AC90" s="917" t="str">
        <f t="shared" si="39"/>
        <v/>
      </c>
      <c r="AD90" s="1271"/>
      <c r="AL90" s="627" t="str">
        <f>IFERROR(AF90/#REF!,"")</f>
        <v/>
      </c>
      <c r="AM90" s="627" t="str">
        <f>IFERROR(AG90/#REF!,"")</f>
        <v/>
      </c>
      <c r="AN90" s="627" t="str">
        <f t="shared" si="59"/>
        <v/>
      </c>
      <c r="AO90" s="627" t="str">
        <f t="shared" si="59"/>
        <v/>
      </c>
      <c r="AP90" s="627" t="str">
        <f t="shared" si="59"/>
        <v/>
      </c>
      <c r="AQ90" s="627" t="str">
        <f t="shared" si="59"/>
        <v/>
      </c>
    </row>
    <row r="91" spans="1:43" ht="10.5" customHeight="1" x14ac:dyDescent="0.2">
      <c r="A91" s="1002" t="s">
        <v>177</v>
      </c>
      <c r="B91" s="1276"/>
      <c r="C91" s="648" t="s">
        <v>20</v>
      </c>
      <c r="D91" s="648" t="s">
        <v>191</v>
      </c>
      <c r="E91" s="648" t="s">
        <v>306</v>
      </c>
      <c r="F91" s="858">
        <f>+IFERROR(VLOOKUP(A91,UIS!$A$3:$K$22,11,0),0)</f>
        <v>0</v>
      </c>
      <c r="G91" s="858">
        <f>+IFERROR(VLOOKUP(A91,TAT!$A$2:$C$11,3,FALSE),0)</f>
        <v>0</v>
      </c>
      <c r="H91" s="858">
        <f>+IFERROR(VLOOKUP(A91,'FOOD SERVICE'!A:C,3,0),0)</f>
        <v>0</v>
      </c>
      <c r="I91" s="858">
        <f>+IFERROR(VLOOKUP(A91,BARRANQUILLA!$A$8:$C$35,3,0),0)</f>
        <v>0</v>
      </c>
      <c r="J91" s="863"/>
      <c r="K91" s="858">
        <f>+IFERROR(VLOOKUP(A91,PV!$B$1:$D$100,3,FALSE),0)</f>
        <v>0</v>
      </c>
      <c r="L91" s="863">
        <f>+IFERROR(VLOOKUP(A91,'ADICIONALES FOOD SERVICE'!A:F,6,0),0)</f>
        <v>0</v>
      </c>
      <c r="M91" s="876">
        <f t="shared" si="60"/>
        <v>0</v>
      </c>
      <c r="N91" s="947"/>
      <c r="O91" s="867">
        <f>+IFERROR(VLOOKUP(C91,DESPOSTE!$A$5:$M$36,13,FALSE),0)</f>
        <v>748.8</v>
      </c>
      <c r="P91" s="634"/>
      <c r="Q91" s="1132"/>
      <c r="R91" s="1133">
        <f t="shared" si="61"/>
        <v>748.8</v>
      </c>
      <c r="S91" s="801"/>
      <c r="T91" s="1152">
        <f t="shared" si="62"/>
        <v>0</v>
      </c>
      <c r="U91" s="679"/>
      <c r="V91" s="679"/>
      <c r="W91"/>
      <c r="X91"/>
      <c r="Y91" s="924"/>
      <c r="Z91" s="924"/>
      <c r="AA91" s="924">
        <f t="shared" si="58"/>
        <v>0</v>
      </c>
      <c r="AB91" s="851">
        <f t="shared" si="38"/>
        <v>0</v>
      </c>
      <c r="AC91" s="917" t="str">
        <f t="shared" si="39"/>
        <v/>
      </c>
      <c r="AD91" s="1271"/>
      <c r="AJ91" s="623">
        <v>129</v>
      </c>
      <c r="AM91" s="627" t="str">
        <f>IFERROR(AG91/#REF!,"")</f>
        <v/>
      </c>
      <c r="AN91" s="627" t="str">
        <f t="shared" si="59"/>
        <v/>
      </c>
    </row>
    <row r="92" spans="1:43" ht="10.199999999999999" x14ac:dyDescent="0.2">
      <c r="A92" s="1002" t="s">
        <v>210</v>
      </c>
      <c r="B92" s="1276"/>
      <c r="C92" s="648" t="s">
        <v>353</v>
      </c>
      <c r="D92" s="648" t="s">
        <v>191</v>
      </c>
      <c r="E92" s="648" t="s">
        <v>509</v>
      </c>
      <c r="F92" s="858">
        <f>+IFERROR(VLOOKUP(A92,UIS!$A$3:$K$22,11,0),0)</f>
        <v>0</v>
      </c>
      <c r="G92" s="858">
        <f>+IFERROR(VLOOKUP(A92,TAT!$A$2:$C$11,3,FALSE),0)</f>
        <v>0</v>
      </c>
      <c r="H92" s="858">
        <f>+IFERROR(VLOOKUP(A92,'FOOD SERVICE'!A:C,3,0),0)</f>
        <v>0</v>
      </c>
      <c r="I92" s="858">
        <f>+IFERROR(VLOOKUP(A92,BARRANQUILLA!$A$8:$C$35,3,0),0)</f>
        <v>0</v>
      </c>
      <c r="J92" s="863"/>
      <c r="K92" s="858">
        <f>+IFERROR(VLOOKUP(A92,PV!$B$1:$D$100,3,FALSE),0)</f>
        <v>0</v>
      </c>
      <c r="L92" s="863">
        <f>+IFERROR(VLOOKUP(A92,'ADICIONALES FOOD SERVICE'!A:F,6,0),0)</f>
        <v>0</v>
      </c>
      <c r="M92" s="876">
        <f t="shared" si="60"/>
        <v>0</v>
      </c>
      <c r="N92" s="947"/>
      <c r="O92" s="867">
        <f>+IFERROR(VLOOKUP(C92,DESPOSTE!$A$5:$M$36,13,FALSE),0)</f>
        <v>0</v>
      </c>
      <c r="P92" s="634">
        <v>0</v>
      </c>
      <c r="Q92" s="1132"/>
      <c r="R92" s="1133">
        <f t="shared" si="61"/>
        <v>0</v>
      </c>
      <c r="S92" s="801"/>
      <c r="T92" s="1152">
        <f t="shared" si="62"/>
        <v>0</v>
      </c>
      <c r="U92" s="679"/>
      <c r="V92" s="1177"/>
      <c r="W92"/>
      <c r="X92"/>
      <c r="Y92" s="924"/>
      <c r="Z92" s="924"/>
      <c r="AA92" s="924">
        <f t="shared" si="58"/>
        <v>0</v>
      </c>
      <c r="AB92" s="851">
        <f t="shared" si="38"/>
        <v>0</v>
      </c>
      <c r="AC92" s="917" t="str">
        <f t="shared" si="39"/>
        <v/>
      </c>
      <c r="AD92" s="1271"/>
      <c r="AL92" s="627" t="str">
        <f>IFERROR(AF92/#REF!,"")</f>
        <v/>
      </c>
      <c r="AM92" s="627" t="str">
        <f>IFERROR(AG92/#REF!,"")</f>
        <v/>
      </c>
      <c r="AN92" s="627" t="str">
        <f t="shared" ref="AN92:AQ99" si="63">IFERROR(AH92/U92,"")</f>
        <v/>
      </c>
      <c r="AO92" s="627" t="str">
        <f t="shared" si="63"/>
        <v/>
      </c>
      <c r="AP92" s="627" t="str">
        <f t="shared" si="63"/>
        <v/>
      </c>
      <c r="AQ92" s="627" t="str">
        <f t="shared" si="63"/>
        <v/>
      </c>
    </row>
    <row r="93" spans="1:43" ht="10.5" customHeight="1" x14ac:dyDescent="0.2">
      <c r="A93" s="1002" t="s">
        <v>354</v>
      </c>
      <c r="B93" s="1276"/>
      <c r="C93" s="648" t="s">
        <v>355</v>
      </c>
      <c r="D93" s="648" t="s">
        <v>191</v>
      </c>
      <c r="E93" s="648" t="s">
        <v>509</v>
      </c>
      <c r="F93" s="858">
        <f>+IFERROR(VLOOKUP(A93,UIS!$A$3:$K$22,11,0),0)</f>
        <v>0</v>
      </c>
      <c r="G93" s="858">
        <f>+IFERROR(VLOOKUP(A93,TAT!$A$2:$C$11,3,FALSE),0)</f>
        <v>0</v>
      </c>
      <c r="H93" s="858">
        <f>+IFERROR(VLOOKUP(A93,'FOOD SERVICE'!A:C,3,0),0)</f>
        <v>0</v>
      </c>
      <c r="I93" s="858">
        <f>+IFERROR(VLOOKUP(A93,BARRANQUILLA!$A$8:$C$35,3,0),0)</f>
        <v>0</v>
      </c>
      <c r="J93" s="863"/>
      <c r="K93" s="858">
        <f>+IFERROR(VLOOKUP(A93,PV!$B$1:$D$100,3,FALSE),0)</f>
        <v>0</v>
      </c>
      <c r="L93" s="863">
        <f>+IFERROR(VLOOKUP(A93,'ADICIONALES FOOD SERVICE'!A:F,6,0),0)</f>
        <v>0</v>
      </c>
      <c r="M93" s="876">
        <f t="shared" si="60"/>
        <v>0</v>
      </c>
      <c r="N93" s="947"/>
      <c r="O93" s="867">
        <f>+IFERROR(VLOOKUP(C93,DESPOSTE!$A$5:$M$36,13,FALSE),0)</f>
        <v>0</v>
      </c>
      <c r="P93" s="634"/>
      <c r="Q93" s="1132"/>
      <c r="R93" s="1133">
        <f t="shared" si="61"/>
        <v>0</v>
      </c>
      <c r="S93" s="801"/>
      <c r="T93" s="1152">
        <f t="shared" si="62"/>
        <v>0</v>
      </c>
      <c r="U93" s="679"/>
      <c r="V93" s="679"/>
      <c r="W93" s="679"/>
      <c r="X93" s="924"/>
      <c r="Y93" s="924"/>
      <c r="Z93" s="924"/>
      <c r="AA93" s="924">
        <f t="shared" si="58"/>
        <v>0</v>
      </c>
      <c r="AB93" s="851">
        <f t="shared" si="38"/>
        <v>0</v>
      </c>
      <c r="AC93" s="917" t="str">
        <f t="shared" si="39"/>
        <v/>
      </c>
      <c r="AD93" s="1271"/>
      <c r="AL93" s="627" t="str">
        <f>IFERROR(AF93/#REF!,"")</f>
        <v/>
      </c>
      <c r="AM93" s="627" t="str">
        <f>IFERROR(AG93/#REF!,"")</f>
        <v/>
      </c>
      <c r="AN93" s="627" t="str">
        <f t="shared" si="63"/>
        <v/>
      </c>
      <c r="AO93" s="627" t="str">
        <f t="shared" si="63"/>
        <v/>
      </c>
      <c r="AP93" s="627" t="str">
        <f t="shared" si="63"/>
        <v/>
      </c>
      <c r="AQ93" s="627" t="str">
        <f t="shared" si="63"/>
        <v/>
      </c>
    </row>
    <row r="94" spans="1:43" ht="10.5" customHeight="1" x14ac:dyDescent="0.2">
      <c r="A94" s="1002" t="s">
        <v>356</v>
      </c>
      <c r="B94" s="1276"/>
      <c r="C94" s="648" t="s">
        <v>357</v>
      </c>
      <c r="D94" s="648" t="s">
        <v>191</v>
      </c>
      <c r="E94" s="648" t="s">
        <v>509</v>
      </c>
      <c r="F94" s="858">
        <f>+IFERROR(VLOOKUP(A94,UIS!$A$3:$K$22,11,0),0)</f>
        <v>0</v>
      </c>
      <c r="G94" s="858">
        <f>+IFERROR(VLOOKUP(A94,TAT!$A$2:$C$11,3,FALSE),0)</f>
        <v>0</v>
      </c>
      <c r="H94" s="858">
        <f>+IFERROR(VLOOKUP(A94,'FOOD SERVICE'!A:C,3,0),0)</f>
        <v>0</v>
      </c>
      <c r="I94" s="858">
        <f>+IFERROR(VLOOKUP(A94,BARRANQUILLA!$A$8:$C$35,3,0),0)</f>
        <v>0</v>
      </c>
      <c r="J94" s="863"/>
      <c r="K94" s="858">
        <f>+IFERROR(VLOOKUP(A94,PV!$B$1:$D$100,3,FALSE),0)</f>
        <v>0</v>
      </c>
      <c r="L94" s="863">
        <f>+IFERROR(VLOOKUP(A94,'ADICIONALES FOOD SERVICE'!A:F,6,0),0)</f>
        <v>0</v>
      </c>
      <c r="M94" s="876">
        <f t="shared" si="60"/>
        <v>0</v>
      </c>
      <c r="N94" s="947"/>
      <c r="O94" s="867">
        <f>+IFERROR(VLOOKUP(C94,DESPOSTE!$A$5:$M$36,13,FALSE),0)</f>
        <v>0</v>
      </c>
      <c r="P94" s="634"/>
      <c r="Q94" s="1132"/>
      <c r="R94" s="1133">
        <f t="shared" si="61"/>
        <v>0</v>
      </c>
      <c r="S94" s="801"/>
      <c r="T94" s="1152">
        <f t="shared" si="62"/>
        <v>0</v>
      </c>
      <c r="U94" s="679"/>
      <c r="V94" s="1177"/>
      <c r="W94" s="679"/>
      <c r="X94" s="924"/>
      <c r="Y94" s="924"/>
      <c r="Z94" s="924"/>
      <c r="AA94" s="924">
        <f t="shared" si="58"/>
        <v>0</v>
      </c>
      <c r="AB94" s="851">
        <f t="shared" si="38"/>
        <v>0</v>
      </c>
      <c r="AC94" s="917" t="str">
        <f t="shared" si="39"/>
        <v/>
      </c>
      <c r="AD94" s="1271"/>
      <c r="AL94" s="627" t="str">
        <f>IFERROR(AF94/#REF!,"")</f>
        <v/>
      </c>
      <c r="AM94" s="627" t="str">
        <f>IFERROR(AG94/#REF!,"")</f>
        <v/>
      </c>
      <c r="AN94" s="627" t="str">
        <f t="shared" si="63"/>
        <v/>
      </c>
      <c r="AO94" s="627" t="str">
        <f t="shared" si="63"/>
        <v/>
      </c>
      <c r="AP94" s="627" t="str">
        <f t="shared" si="63"/>
        <v/>
      </c>
      <c r="AQ94" s="627" t="str">
        <f t="shared" si="63"/>
        <v/>
      </c>
    </row>
    <row r="95" spans="1:43" ht="11.25" customHeight="1" x14ac:dyDescent="0.2">
      <c r="A95" s="1002" t="s">
        <v>208</v>
      </c>
      <c r="B95" s="1276"/>
      <c r="C95" s="648" t="s">
        <v>209</v>
      </c>
      <c r="D95" s="648" t="s">
        <v>191</v>
      </c>
      <c r="E95" s="648" t="s">
        <v>509</v>
      </c>
      <c r="F95" s="858">
        <f>+IFERROR(VLOOKUP(A95,UIS!$A$3:$K$22,11,0),0)</f>
        <v>0</v>
      </c>
      <c r="G95" s="858">
        <f>+IFERROR(VLOOKUP(A95,TAT!$A$2:$C$11,3,FALSE),0)</f>
        <v>0</v>
      </c>
      <c r="H95" s="858">
        <f>+IFERROR(VLOOKUP(A95,'FOOD SERVICE'!A:C,3,0),0)</f>
        <v>40</v>
      </c>
      <c r="I95" s="858">
        <f>+IFERROR(VLOOKUP(A95,BARRANQUILLA!$A$8:$C$35,3,0),0)</f>
        <v>0</v>
      </c>
      <c r="J95" s="863"/>
      <c r="K95" s="858">
        <f>+IFERROR(VLOOKUP(A95,PV!$B$1:$D$100,3,FALSE),0)</f>
        <v>0</v>
      </c>
      <c r="L95" s="863">
        <f>+IFERROR(VLOOKUP(A95,'ADICIONALES FOOD SERVICE'!A:F,6,0),0)</f>
        <v>0</v>
      </c>
      <c r="M95" s="876">
        <f t="shared" si="60"/>
        <v>40</v>
      </c>
      <c r="N95" s="947"/>
      <c r="O95" s="867">
        <f>+IFERROR(VLOOKUP(C95,DESPOSTE!$A$5:$M$36,13,FALSE),0)</f>
        <v>0</v>
      </c>
      <c r="P95" s="634"/>
      <c r="Q95" s="1132"/>
      <c r="R95" s="1133">
        <f t="shared" si="61"/>
        <v>0</v>
      </c>
      <c r="S95" s="801">
        <v>40</v>
      </c>
      <c r="T95" s="1152">
        <f t="shared" si="62"/>
        <v>0</v>
      </c>
      <c r="U95" s="679"/>
      <c r="V95" s="679"/>
      <c r="W95" s="679"/>
      <c r="X95" s="924"/>
      <c r="Y95" s="924">
        <v>30</v>
      </c>
      <c r="Z95" s="924"/>
      <c r="AA95" s="924">
        <f t="shared" si="58"/>
        <v>30</v>
      </c>
      <c r="AB95" s="851">
        <f t="shared" si="38"/>
        <v>-30</v>
      </c>
      <c r="AC95" s="917">
        <f t="shared" si="39"/>
        <v>1.75</v>
      </c>
      <c r="AD95" s="1271"/>
      <c r="AL95" s="627" t="str">
        <f>IFERROR(AF95/#REF!,"")</f>
        <v/>
      </c>
      <c r="AM95" s="627" t="str">
        <f>IFERROR(AG95/#REF!,"")</f>
        <v/>
      </c>
      <c r="AN95" s="627" t="str">
        <f t="shared" si="63"/>
        <v/>
      </c>
      <c r="AO95" s="627" t="str">
        <f t="shared" si="63"/>
        <v/>
      </c>
      <c r="AP95" s="627" t="str">
        <f t="shared" si="63"/>
        <v/>
      </c>
      <c r="AQ95" s="627" t="str">
        <f t="shared" si="63"/>
        <v/>
      </c>
    </row>
    <row r="96" spans="1:43" ht="10.5" customHeight="1" x14ac:dyDescent="0.2">
      <c r="A96" s="1002" t="s">
        <v>211</v>
      </c>
      <c r="B96" s="1276"/>
      <c r="C96" s="648" t="s">
        <v>212</v>
      </c>
      <c r="D96" s="648" t="s">
        <v>191</v>
      </c>
      <c r="E96" s="648" t="s">
        <v>509</v>
      </c>
      <c r="F96" s="858">
        <f>+IFERROR(VLOOKUP(A96,UIS!$A$3:$K$22,11,0),0)</f>
        <v>0</v>
      </c>
      <c r="G96" s="858">
        <f>+IFERROR(VLOOKUP(A96,TAT!$A$2:$C$11,3,FALSE),0)</f>
        <v>0</v>
      </c>
      <c r="H96" s="858">
        <f>+IFERROR(VLOOKUP(A96,'FOOD SERVICE'!A:C,3,0),0)</f>
        <v>50</v>
      </c>
      <c r="I96" s="858">
        <f>+IFERROR(VLOOKUP(A96,BARRANQUILLA!$A$8:$C$35,3,0),0)</f>
        <v>0</v>
      </c>
      <c r="J96" s="863"/>
      <c r="K96" s="858">
        <f>+IFERROR(VLOOKUP(A96,PV!$B$1:$D$100,3,FALSE),0)</f>
        <v>0</v>
      </c>
      <c r="L96" s="863">
        <f>+IFERROR(VLOOKUP(A96,'ADICIONALES FOOD SERVICE'!A:F,6,0),0)</f>
        <v>0</v>
      </c>
      <c r="M96" s="876">
        <f t="shared" si="60"/>
        <v>50</v>
      </c>
      <c r="N96" s="947"/>
      <c r="O96" s="867">
        <f>+IFERROR(VLOOKUP(C96,DESPOSTE!$A$5:$M$36,13,FALSE),0)</f>
        <v>0</v>
      </c>
      <c r="P96" s="634"/>
      <c r="Q96" s="1132"/>
      <c r="R96" s="1133">
        <f t="shared" si="61"/>
        <v>0</v>
      </c>
      <c r="S96" s="801">
        <v>50</v>
      </c>
      <c r="T96" s="1152">
        <f t="shared" si="62"/>
        <v>0</v>
      </c>
      <c r="U96" s="679"/>
      <c r="V96" s="1177"/>
      <c r="W96" s="679"/>
      <c r="X96" s="924"/>
      <c r="Y96" s="924">
        <v>60</v>
      </c>
      <c r="Z96" s="924"/>
      <c r="AA96" s="924">
        <f t="shared" si="58"/>
        <v>60</v>
      </c>
      <c r="AB96" s="851">
        <f t="shared" si="38"/>
        <v>-60</v>
      </c>
      <c r="AC96" s="917">
        <f t="shared" si="39"/>
        <v>2.2000000000000002</v>
      </c>
      <c r="AD96" s="1271"/>
      <c r="AL96" s="627" t="str">
        <f>IFERROR(AF96/#REF!,"")</f>
        <v/>
      </c>
      <c r="AM96" s="627" t="str">
        <f>IFERROR(AG96/#REF!,"")</f>
        <v/>
      </c>
      <c r="AN96" s="627" t="str">
        <f t="shared" si="63"/>
        <v/>
      </c>
      <c r="AO96" s="627" t="str">
        <f t="shared" si="63"/>
        <v/>
      </c>
      <c r="AP96" s="627" t="str">
        <f t="shared" si="63"/>
        <v/>
      </c>
      <c r="AQ96" s="627" t="str">
        <f t="shared" si="63"/>
        <v/>
      </c>
    </row>
    <row r="97" spans="1:43" ht="10.5" customHeight="1" x14ac:dyDescent="0.2">
      <c r="A97" s="1002" t="s">
        <v>358</v>
      </c>
      <c r="B97" s="1276"/>
      <c r="C97" s="648" t="s">
        <v>359</v>
      </c>
      <c r="D97" s="648" t="s">
        <v>191</v>
      </c>
      <c r="E97" s="648" t="s">
        <v>509</v>
      </c>
      <c r="F97" s="858">
        <f>+IFERROR(VLOOKUP(A97,UIS!$A$3:$K$22,11,0),0)</f>
        <v>0</v>
      </c>
      <c r="G97" s="858">
        <f>+IFERROR(VLOOKUP(A97,TAT!$A$2:$C$11,3,FALSE),0)</f>
        <v>0</v>
      </c>
      <c r="H97" s="858">
        <f>+IFERROR(VLOOKUP(A97,'FOOD SERVICE'!A:C,3,0),0)</f>
        <v>10</v>
      </c>
      <c r="I97" s="858">
        <f>+IFERROR(VLOOKUP(A97,BARRANQUILLA!$A$8:$C$35,3,0),0)</f>
        <v>0</v>
      </c>
      <c r="J97" s="863"/>
      <c r="K97" s="858">
        <f>+IFERROR(VLOOKUP(A97,PV!$B$1:$D$100,3,FALSE),0)</f>
        <v>0</v>
      </c>
      <c r="L97" s="863">
        <f>+IFERROR(VLOOKUP(A97,'ADICIONALES FOOD SERVICE'!A:F,6,0),0)</f>
        <v>0</v>
      </c>
      <c r="M97" s="876">
        <f t="shared" si="60"/>
        <v>10</v>
      </c>
      <c r="N97" s="947"/>
      <c r="O97" s="867">
        <f>+IFERROR(VLOOKUP(C97,DESPOSTE!$A$5:$M$36,13,FALSE),0)</f>
        <v>0</v>
      </c>
      <c r="P97" s="634"/>
      <c r="Q97" s="1132"/>
      <c r="R97" s="1133">
        <f t="shared" si="61"/>
        <v>0</v>
      </c>
      <c r="S97" s="801">
        <v>10</v>
      </c>
      <c r="T97" s="1152">
        <f t="shared" si="62"/>
        <v>0</v>
      </c>
      <c r="U97" s="679"/>
      <c r="V97" s="679"/>
      <c r="W97" s="679"/>
      <c r="X97" s="924"/>
      <c r="Y97" s="924">
        <v>10</v>
      </c>
      <c r="Z97" s="924"/>
      <c r="AA97" s="924">
        <f t="shared" si="58"/>
        <v>10</v>
      </c>
      <c r="AB97" s="851">
        <f t="shared" si="38"/>
        <v>-10</v>
      </c>
      <c r="AC97" s="917">
        <f t="shared" si="39"/>
        <v>2</v>
      </c>
      <c r="AD97" s="1271"/>
      <c r="AL97" s="627" t="str">
        <f>IFERROR(AF97/#REF!,"")</f>
        <v/>
      </c>
      <c r="AM97" s="627" t="str">
        <f>IFERROR(AG97/#REF!,"")</f>
        <v/>
      </c>
      <c r="AN97" s="627" t="str">
        <f t="shared" si="63"/>
        <v/>
      </c>
      <c r="AO97" s="627" t="str">
        <f t="shared" si="63"/>
        <v/>
      </c>
      <c r="AP97" s="627" t="str">
        <f t="shared" si="63"/>
        <v/>
      </c>
      <c r="AQ97" s="627" t="str">
        <f t="shared" si="63"/>
        <v/>
      </c>
    </row>
    <row r="98" spans="1:43" ht="10.5" customHeight="1" x14ac:dyDescent="0.2">
      <c r="A98" s="1002" t="s">
        <v>213</v>
      </c>
      <c r="B98" s="1276"/>
      <c r="C98" s="648" t="s">
        <v>856</v>
      </c>
      <c r="D98" s="648" t="s">
        <v>191</v>
      </c>
      <c r="E98" s="648" t="s">
        <v>509</v>
      </c>
      <c r="F98" s="858">
        <f>+IFERROR(VLOOKUP(A98,UIS!$A$3:$K$22,11,0),0)</f>
        <v>0</v>
      </c>
      <c r="G98" s="858">
        <f>+IFERROR(VLOOKUP(A98,TAT!$A$2:$C$11,3,FALSE),0)</f>
        <v>0</v>
      </c>
      <c r="H98" s="858">
        <f>+IFERROR(VLOOKUP(A98,'FOOD SERVICE'!A:C,3,0),0)</f>
        <v>0</v>
      </c>
      <c r="I98" s="858">
        <f>+IFERROR(VLOOKUP(A98,BARRANQUILLA!$A$8:$C$35,3,0),0)</f>
        <v>0</v>
      </c>
      <c r="J98" s="863"/>
      <c r="K98" s="858">
        <f>+IFERROR(VLOOKUP(A98,PV!$B$1:$D$100,3,FALSE),0)</f>
        <v>0</v>
      </c>
      <c r="L98" s="863">
        <f>+IFERROR(VLOOKUP(A98,'ADICIONALES FOOD SERVICE'!A:F,6,0),0)</f>
        <v>0</v>
      </c>
      <c r="M98" s="876">
        <f t="shared" si="60"/>
        <v>0</v>
      </c>
      <c r="N98" s="947"/>
      <c r="O98" s="867">
        <f>+IFERROR(VLOOKUP(C98,DESPOSTE!$A$5:$M$36,13,FALSE),0)</f>
        <v>0</v>
      </c>
      <c r="P98" s="634"/>
      <c r="Q98" s="1132"/>
      <c r="R98" s="1133">
        <f t="shared" si="61"/>
        <v>0</v>
      </c>
      <c r="S98" s="801"/>
      <c r="T98" s="1152">
        <f t="shared" si="62"/>
        <v>0</v>
      </c>
      <c r="U98" s="679"/>
      <c r="V98" s="679"/>
      <c r="W98" s="679"/>
      <c r="X98" s="924"/>
      <c r="Y98" s="924"/>
      <c r="Z98" s="924"/>
      <c r="AA98" s="924">
        <f t="shared" si="58"/>
        <v>0</v>
      </c>
      <c r="AB98" s="851">
        <f t="shared" si="38"/>
        <v>0</v>
      </c>
      <c r="AC98" s="917" t="str">
        <f t="shared" si="39"/>
        <v/>
      </c>
      <c r="AD98" s="1271"/>
      <c r="AL98" s="627" t="str">
        <f>IFERROR(AF98/#REF!,"")</f>
        <v/>
      </c>
      <c r="AM98" s="627" t="str">
        <f>IFERROR(AG98/#REF!,"")</f>
        <v/>
      </c>
      <c r="AN98" s="627" t="str">
        <f t="shared" si="63"/>
        <v/>
      </c>
      <c r="AO98" s="627" t="str">
        <f t="shared" si="63"/>
        <v/>
      </c>
      <c r="AP98" s="627" t="str">
        <f t="shared" si="63"/>
        <v/>
      </c>
      <c r="AQ98" s="627" t="str">
        <f t="shared" si="63"/>
        <v/>
      </c>
    </row>
    <row r="99" spans="1:43" ht="10.5" customHeight="1" thickBot="1" x14ac:dyDescent="0.25">
      <c r="A99" s="1002" t="s">
        <v>360</v>
      </c>
      <c r="B99" s="1276"/>
      <c r="C99" s="648" t="s">
        <v>361</v>
      </c>
      <c r="D99" s="648" t="s">
        <v>191</v>
      </c>
      <c r="E99" s="648" t="s">
        <v>509</v>
      </c>
      <c r="F99" s="858">
        <f>+IFERROR(VLOOKUP(A99,UIS!$A$3:$K$22,11,0),0)</f>
        <v>0</v>
      </c>
      <c r="G99" s="858">
        <f>+IFERROR(VLOOKUP(A99,TAT!$A$2:$C$11,3,FALSE),0)</f>
        <v>0</v>
      </c>
      <c r="H99" s="858">
        <f>+IFERROR(VLOOKUP(A99,'FOOD SERVICE'!A:C,3,0),0)</f>
        <v>0</v>
      </c>
      <c r="I99" s="858">
        <f>+IFERROR(VLOOKUP(A99,BARRANQUILLA!$A$8:$C$35,3,0),0)</f>
        <v>0</v>
      </c>
      <c r="J99" s="863"/>
      <c r="K99" s="858">
        <f>+IFERROR(VLOOKUP(A99,PV!$B$1:$D$100,3,FALSE),0)</f>
        <v>0</v>
      </c>
      <c r="L99" s="863">
        <f>+IFERROR(VLOOKUP(A99,'ADICIONALES FOOD SERVICE'!A:F,6,0),0)</f>
        <v>0</v>
      </c>
      <c r="M99" s="876">
        <f t="shared" si="60"/>
        <v>0</v>
      </c>
      <c r="N99" s="947"/>
      <c r="O99" s="867">
        <f>+IFERROR(VLOOKUP(C99,DESPOSTE!$A$5:$M$36,13,FALSE),0)</f>
        <v>0</v>
      </c>
      <c r="P99" s="634"/>
      <c r="Q99" s="1132"/>
      <c r="R99" s="1133">
        <f t="shared" si="61"/>
        <v>0</v>
      </c>
      <c r="S99" s="801"/>
      <c r="T99" s="1152">
        <f t="shared" si="62"/>
        <v>0</v>
      </c>
      <c r="U99" s="679"/>
      <c r="V99" s="679"/>
      <c r="W99" s="679"/>
      <c r="X99" s="924"/>
      <c r="Y99" s="924"/>
      <c r="Z99" s="924"/>
      <c r="AA99" s="924">
        <f t="shared" si="58"/>
        <v>0</v>
      </c>
      <c r="AB99" s="851">
        <f t="shared" si="38"/>
        <v>0</v>
      </c>
      <c r="AC99" s="917" t="str">
        <f t="shared" si="39"/>
        <v/>
      </c>
      <c r="AD99" s="1272"/>
      <c r="AL99" s="627" t="str">
        <f>IFERROR(AF99/#REF!,"")</f>
        <v/>
      </c>
      <c r="AM99" s="627" t="str">
        <f>IFERROR(AG99/#REF!,"")</f>
        <v/>
      </c>
      <c r="AN99" s="627" t="str">
        <f t="shared" si="63"/>
        <v/>
      </c>
      <c r="AO99" s="627" t="str">
        <f t="shared" si="63"/>
        <v/>
      </c>
      <c r="AP99" s="627" t="str">
        <f t="shared" si="63"/>
        <v/>
      </c>
      <c r="AQ99" s="627" t="str">
        <f t="shared" si="63"/>
        <v/>
      </c>
    </row>
    <row r="100" spans="1:43" ht="10.5" customHeight="1" thickBot="1" x14ac:dyDescent="0.25">
      <c r="A100" s="1333" t="s">
        <v>321</v>
      </c>
      <c r="B100" s="1334"/>
      <c r="C100" s="1335"/>
      <c r="D100" s="1064"/>
      <c r="E100" s="1064"/>
      <c r="F100" s="1051">
        <f t="shared" ref="F100:T100" si="64">SUM(F80:F99)</f>
        <v>0</v>
      </c>
      <c r="G100" s="1051">
        <f t="shared" si="64"/>
        <v>52.5</v>
      </c>
      <c r="H100" s="1051">
        <f t="shared" si="64"/>
        <v>100</v>
      </c>
      <c r="I100" s="1051">
        <f t="shared" si="64"/>
        <v>0</v>
      </c>
      <c r="J100" s="1051">
        <f t="shared" si="64"/>
        <v>0</v>
      </c>
      <c r="K100" s="1051">
        <f t="shared" si="64"/>
        <v>140</v>
      </c>
      <c r="L100" s="1051">
        <f t="shared" si="64"/>
        <v>0</v>
      </c>
      <c r="M100" s="1051">
        <f t="shared" si="64"/>
        <v>292.5</v>
      </c>
      <c r="N100" s="1051">
        <f t="shared" si="64"/>
        <v>0</v>
      </c>
      <c r="O100" s="1051">
        <f t="shared" si="64"/>
        <v>1913.6000000000001</v>
      </c>
      <c r="P100" s="1051">
        <f t="shared" si="64"/>
        <v>0</v>
      </c>
      <c r="Q100" s="1135">
        <f t="shared" si="64"/>
        <v>0</v>
      </c>
      <c r="R100" s="1135">
        <f t="shared" si="64"/>
        <v>1913.6000000000001</v>
      </c>
      <c r="S100" s="1051">
        <f t="shared" si="64"/>
        <v>100</v>
      </c>
      <c r="T100" s="1155">
        <f t="shared" si="64"/>
        <v>192.5</v>
      </c>
      <c r="U100" s="1047"/>
      <c r="V100" s="1047"/>
      <c r="W100" s="1047"/>
      <c r="X100" s="1048"/>
      <c r="Y100" s="1048"/>
      <c r="Z100" s="1048"/>
      <c r="AA100" s="1048">
        <f>SUM(AA64:AA99)</f>
        <v>10139</v>
      </c>
      <c r="AB100" s="849">
        <f t="shared" si="38"/>
        <v>-9946.5</v>
      </c>
      <c r="AC100" s="913">
        <f t="shared" si="39"/>
        <v>35.005128205128209</v>
      </c>
      <c r="AD100" s="845">
        <f>R100+S100-AA100</f>
        <v>-8125.4</v>
      </c>
    </row>
    <row r="101" spans="1:43" ht="9" customHeight="1" x14ac:dyDescent="0.2">
      <c r="A101" s="1007" t="s">
        <v>173</v>
      </c>
      <c r="B101" s="1280" t="s">
        <v>988</v>
      </c>
      <c r="C101" s="1004" t="s">
        <v>22</v>
      </c>
      <c r="D101" s="1004" t="s">
        <v>191</v>
      </c>
      <c r="E101" s="1004" t="s">
        <v>306</v>
      </c>
      <c r="F101" s="959">
        <f>+IFERROR(VLOOKUP(A101,UIS!$A$3:$K$22,11,0),0)</f>
        <v>0</v>
      </c>
      <c r="G101" s="959">
        <f>+IFERROR(VLOOKUP(A101,TAT!$A$2:$C$11,3,FALSE),0)</f>
        <v>0</v>
      </c>
      <c r="H101" s="959">
        <f>+IFERROR(VLOOKUP(A101,'FOOD SERVICE'!A:C,3,0),0)</f>
        <v>20</v>
      </c>
      <c r="I101" s="959">
        <f>+IFERROR(VLOOKUP(A101,BARRANQUILLA!$A$8:$C$35,3,0),0)</f>
        <v>0</v>
      </c>
      <c r="J101" s="960"/>
      <c r="K101" s="959">
        <f>+IFERROR(VLOOKUP(A101,PV!$B$1:$D$100,3,FALSE),0)</f>
        <v>180</v>
      </c>
      <c r="L101" s="960">
        <f>+IFERROR(VLOOKUP(A101,'ADICIONALES FOOD SERVICE'!A:F,6,0),0)</f>
        <v>0</v>
      </c>
      <c r="M101" s="961">
        <f t="shared" si="45"/>
        <v>200</v>
      </c>
      <c r="N101" s="962"/>
      <c r="O101" s="963">
        <f>+IFERROR(VLOOKUP(C101,DESPOSTE!$A$5:$M$36,13,FALSE),0)</f>
        <v>975.10400000000016</v>
      </c>
      <c r="P101" s="964"/>
      <c r="Q101" s="1137"/>
      <c r="R101" s="1138">
        <f t="shared" si="56"/>
        <v>975.10400000000016</v>
      </c>
      <c r="S101" s="965"/>
      <c r="T101" s="1157">
        <f t="shared" si="54"/>
        <v>200</v>
      </c>
      <c r="U101" s="966"/>
      <c r="V101" s="966">
        <v>122</v>
      </c>
      <c r="W101" s="966"/>
      <c r="X101" s="967">
        <v>78</v>
      </c>
      <c r="Y101" s="967"/>
      <c r="Z101" s="967"/>
      <c r="AA101" s="967">
        <f t="shared" ref="AA101:AA108" si="65">+SUM(U101:Z101)</f>
        <v>200</v>
      </c>
      <c r="AB101" s="968">
        <f t="shared" si="38"/>
        <v>0</v>
      </c>
      <c r="AC101" s="1011">
        <f t="shared" si="39"/>
        <v>1</v>
      </c>
      <c r="AD101" s="1277">
        <f>R101+S101+S106-SUM(AA101:AA106)</f>
        <v>621.10400000000016</v>
      </c>
      <c r="AM101" s="627" t="str">
        <f>IFERROR(AG101/#REF!,"")</f>
        <v/>
      </c>
    </row>
    <row r="102" spans="1:43" ht="9" customHeight="1" x14ac:dyDescent="0.2">
      <c r="A102" s="1003" t="s">
        <v>783</v>
      </c>
      <c r="B102" s="1281"/>
      <c r="C102" s="648" t="s">
        <v>786</v>
      </c>
      <c r="D102" s="648" t="s">
        <v>191</v>
      </c>
      <c r="E102" s="648" t="s">
        <v>306</v>
      </c>
      <c r="F102" s="858">
        <f>+IFERROR(VLOOKUP(A102,UIS!$A$3:$K$22,11,0),0)</f>
        <v>0</v>
      </c>
      <c r="G102" s="858"/>
      <c r="H102" s="858">
        <f>+IFERROR(VLOOKUP(A102,'FOOD SERVICE'!A:C,3,0),0)</f>
        <v>0</v>
      </c>
      <c r="I102" s="858">
        <f>+IFERROR(VLOOKUP(A102,BARRANQUILLA!$A$8:$C$35,3,0),0)</f>
        <v>0</v>
      </c>
      <c r="J102" s="864"/>
      <c r="K102" s="858">
        <f>+IFERROR(VLOOKUP(A102,PV!$B$1:$D$100,3,FALSE),0)</f>
        <v>0</v>
      </c>
      <c r="L102" s="864">
        <f>+IFERROR(VLOOKUP(A102,'ADICIONALES FOOD SERVICE'!A:F,6,0),0)</f>
        <v>0</v>
      </c>
      <c r="M102" s="876">
        <f t="shared" si="45"/>
        <v>0</v>
      </c>
      <c r="N102" s="947"/>
      <c r="O102" s="867">
        <f>+IFERROR(VLOOKUP(C102,DESPOSTE!$A$5:$M$36,13,FALSE),0)</f>
        <v>0</v>
      </c>
      <c r="P102" s="634"/>
      <c r="Q102" s="1132"/>
      <c r="R102" s="1133">
        <f t="shared" si="56"/>
        <v>0</v>
      </c>
      <c r="S102" s="801"/>
      <c r="T102" s="1152">
        <f t="shared" si="54"/>
        <v>0</v>
      </c>
      <c r="U102" s="679"/>
      <c r="V102" s="679"/>
      <c r="W102" s="679"/>
      <c r="X102" s="924"/>
      <c r="Y102" s="924"/>
      <c r="Z102" s="924"/>
      <c r="AA102" s="924">
        <f t="shared" si="65"/>
        <v>0</v>
      </c>
      <c r="AB102" s="851">
        <f t="shared" si="38"/>
        <v>0</v>
      </c>
      <c r="AC102" s="973" t="str">
        <f t="shared" si="39"/>
        <v/>
      </c>
      <c r="AD102" s="1278"/>
    </row>
    <row r="103" spans="1:43" ht="10.5" customHeight="1" x14ac:dyDescent="0.2">
      <c r="A103" s="1002" t="s">
        <v>92</v>
      </c>
      <c r="B103" s="1281"/>
      <c r="C103" s="648" t="s">
        <v>699</v>
      </c>
      <c r="D103" s="648" t="s">
        <v>191</v>
      </c>
      <c r="E103" s="648" t="s">
        <v>509</v>
      </c>
      <c r="F103" s="858">
        <f>+IFERROR(VLOOKUP(A103,UIS!$A$3:$K$22,11,0),0)</f>
        <v>0</v>
      </c>
      <c r="G103" s="858">
        <f>+IFERROR(VLOOKUP(A103,TAT!$A$2:$C$11,3,FALSE),0)</f>
        <v>0</v>
      </c>
      <c r="H103" s="858">
        <f>+IFERROR(VLOOKUP(A103,'FOOD SERVICE'!A:C,3,0),0)</f>
        <v>0</v>
      </c>
      <c r="I103" s="858">
        <f>+IFERROR(VLOOKUP(A103,BARRANQUILLA!$A$8:$C$35,3,0),0)</f>
        <v>0</v>
      </c>
      <c r="J103" s="864"/>
      <c r="K103" s="858">
        <f>+IFERROR(VLOOKUP(A103,PV!$B$1:$D$100,3,FALSE),0)</f>
        <v>60</v>
      </c>
      <c r="L103" s="864">
        <f>+IFERROR(VLOOKUP(A103,'ADICIONALES FOOD SERVICE'!A:F,6,0),0)</f>
        <v>0</v>
      </c>
      <c r="M103" s="876">
        <f t="shared" si="45"/>
        <v>60</v>
      </c>
      <c r="N103" s="947"/>
      <c r="O103" s="867">
        <f>+IFERROR(VLOOKUP(C103,DESPOSTE!$A$5:$M$36,13,FALSE),0)</f>
        <v>0</v>
      </c>
      <c r="P103" s="634"/>
      <c r="Q103" s="1132"/>
      <c r="R103" s="1133">
        <f t="shared" si="56"/>
        <v>0</v>
      </c>
      <c r="S103" s="801"/>
      <c r="T103" s="1152">
        <f t="shared" si="54"/>
        <v>60</v>
      </c>
      <c r="U103" s="679"/>
      <c r="V103" s="1177">
        <v>60</v>
      </c>
      <c r="W103" s="679"/>
      <c r="X103" s="924"/>
      <c r="Y103" s="924"/>
      <c r="Z103" s="924"/>
      <c r="AA103" s="924">
        <f t="shared" si="65"/>
        <v>60</v>
      </c>
      <c r="AB103" s="851">
        <f t="shared" si="38"/>
        <v>0</v>
      </c>
      <c r="AC103" s="973">
        <f t="shared" si="39"/>
        <v>1</v>
      </c>
      <c r="AD103" s="1278"/>
      <c r="AL103" s="627" t="str">
        <f>IFERROR(AF103/#REF!,"")</f>
        <v/>
      </c>
      <c r="AM103" s="627" t="str">
        <f>IFERROR(AG103/#REF!,"")</f>
        <v/>
      </c>
      <c r="AN103" s="627" t="str">
        <f t="shared" ref="AN103:AQ108" si="66">IFERROR(AH103/U103,"")</f>
        <v/>
      </c>
      <c r="AO103" s="627">
        <f t="shared" si="66"/>
        <v>0</v>
      </c>
      <c r="AP103" s="627" t="str">
        <f t="shared" si="66"/>
        <v/>
      </c>
      <c r="AQ103" s="627" t="str">
        <f t="shared" si="66"/>
        <v/>
      </c>
    </row>
    <row r="104" spans="1:43" ht="10.5" customHeight="1" x14ac:dyDescent="0.2">
      <c r="A104" s="1002" t="s">
        <v>270</v>
      </c>
      <c r="B104" s="1281"/>
      <c r="C104" s="648" t="s">
        <v>371</v>
      </c>
      <c r="D104" s="648" t="s">
        <v>191</v>
      </c>
      <c r="E104" s="648" t="s">
        <v>509</v>
      </c>
      <c r="F104" s="858">
        <f>+IFERROR(VLOOKUP(A104,UIS!$A$3:$K$22,11,0),0)</f>
        <v>0</v>
      </c>
      <c r="G104" s="858">
        <f>+IFERROR(VLOOKUP(A104,TAT!$A$2:$C$11,3,FALSE),0)</f>
        <v>0</v>
      </c>
      <c r="H104" s="858">
        <f>+IFERROR(VLOOKUP(A104,'FOOD SERVICE'!A:C,3,0),0)</f>
        <v>0</v>
      </c>
      <c r="I104" s="858">
        <f>+IFERROR(VLOOKUP(A104,BARRANQUILLA!$A$8:$C$35,3,0),0)</f>
        <v>0</v>
      </c>
      <c r="J104" s="864"/>
      <c r="K104" s="858">
        <f>+IFERROR(VLOOKUP(A104,PV!$B$1:$D$100,3,FALSE),0)</f>
        <v>0</v>
      </c>
      <c r="L104" s="864">
        <f>+IFERROR(VLOOKUP(A104,'ADICIONALES FOOD SERVICE'!A:F,6,0),0)</f>
        <v>0</v>
      </c>
      <c r="M104" s="876">
        <f t="shared" si="45"/>
        <v>0</v>
      </c>
      <c r="N104" s="947"/>
      <c r="O104" s="867">
        <f>+IFERROR(VLOOKUP(C104,DESPOSTE!$A$5:$M$36,13,FALSE),0)</f>
        <v>0</v>
      </c>
      <c r="P104" s="634"/>
      <c r="Q104" s="1132"/>
      <c r="R104" s="1133">
        <f t="shared" si="56"/>
        <v>0</v>
      </c>
      <c r="S104" s="801"/>
      <c r="T104" s="1152">
        <f t="shared" si="54"/>
        <v>0</v>
      </c>
      <c r="U104" s="679"/>
      <c r="V104" s="679"/>
      <c r="W104" s="679"/>
      <c r="X104" s="924"/>
      <c r="Y104" s="924"/>
      <c r="Z104" s="924"/>
      <c r="AA104" s="924">
        <f t="shared" si="65"/>
        <v>0</v>
      </c>
      <c r="AB104" s="851">
        <f t="shared" si="38"/>
        <v>0</v>
      </c>
      <c r="AC104" s="973" t="str">
        <f t="shared" si="39"/>
        <v/>
      </c>
      <c r="AD104" s="1278"/>
      <c r="AL104" s="627" t="str">
        <f>IFERROR(AF104/#REF!,"")</f>
        <v/>
      </c>
      <c r="AM104" s="627" t="str">
        <f>IFERROR(AG104/#REF!,"")</f>
        <v/>
      </c>
      <c r="AN104" s="627" t="str">
        <f t="shared" si="66"/>
        <v/>
      </c>
      <c r="AO104" s="627" t="str">
        <f t="shared" si="66"/>
        <v/>
      </c>
      <c r="AP104" s="627" t="str">
        <f t="shared" si="66"/>
        <v/>
      </c>
      <c r="AQ104" s="627" t="str">
        <f t="shared" si="66"/>
        <v/>
      </c>
    </row>
    <row r="105" spans="1:43" ht="12" customHeight="1" x14ac:dyDescent="0.2">
      <c r="A105" s="1009" t="s">
        <v>685</v>
      </c>
      <c r="B105" s="1281"/>
      <c r="C105" s="648" t="s">
        <v>295</v>
      </c>
      <c r="D105" s="648" t="s">
        <v>191</v>
      </c>
      <c r="E105" s="648" t="s">
        <v>509</v>
      </c>
      <c r="F105" s="858">
        <f>+IFERROR(VLOOKUP(A105,UIS!$A$3:$K$22,11,0),0)</f>
        <v>0</v>
      </c>
      <c r="G105" s="858">
        <f>+IFERROR(VLOOKUP(A105,TAT!$A$2:$C$11,3,FALSE),0)</f>
        <v>0</v>
      </c>
      <c r="H105" s="858">
        <f>+IFERROR(VLOOKUP(A105,'FOOD SERVICE'!A:C,3,0),0)</f>
        <v>0</v>
      </c>
      <c r="I105" s="858">
        <f>+IFERROR(VLOOKUP(A105,BARRANQUILLA!$A$8:$C$35,3,0),0)</f>
        <v>0</v>
      </c>
      <c r="J105" s="864"/>
      <c r="K105" s="858">
        <f>+IFERROR(VLOOKUP(A105,PV!$B$1:$D$100,3,FALSE),0)</f>
        <v>0</v>
      </c>
      <c r="L105" s="864">
        <f>+IFERROR(VLOOKUP(A105,'ADICIONALES FOOD SERVICE'!A:F,6,0),0)</f>
        <v>0</v>
      </c>
      <c r="M105" s="876">
        <f t="shared" si="45"/>
        <v>0</v>
      </c>
      <c r="N105" s="947"/>
      <c r="O105" s="867">
        <f>+IFERROR(VLOOKUP(C105,DESPOSTE!$A$5:$M$36,13,FALSE),0)</f>
        <v>0</v>
      </c>
      <c r="P105" s="634"/>
      <c r="Q105" s="1132"/>
      <c r="R105" s="1133">
        <f t="shared" si="56"/>
        <v>0</v>
      </c>
      <c r="S105" s="801"/>
      <c r="T105" s="1152">
        <f t="shared" si="54"/>
        <v>0</v>
      </c>
      <c r="U105" s="679"/>
      <c r="V105"/>
      <c r="W105"/>
      <c r="X105"/>
      <c r="Y105"/>
      <c r="Z105" s="924"/>
      <c r="AA105" s="924">
        <f t="shared" si="65"/>
        <v>0</v>
      </c>
      <c r="AB105" s="851">
        <f t="shared" si="38"/>
        <v>0</v>
      </c>
      <c r="AC105" s="973" t="str">
        <f t="shared" si="39"/>
        <v/>
      </c>
      <c r="AD105" s="1278"/>
      <c r="AL105" s="627" t="str">
        <f>IFERROR(AF105/#REF!,"")</f>
        <v/>
      </c>
      <c r="AM105" s="627" t="str">
        <f>IFERROR(AG105/#REF!,"")</f>
        <v/>
      </c>
      <c r="AN105" s="627" t="str">
        <f t="shared" si="66"/>
        <v/>
      </c>
      <c r="AO105" s="627" t="str">
        <f t="shared" si="66"/>
        <v/>
      </c>
      <c r="AP105" s="627" t="str">
        <f t="shared" si="66"/>
        <v/>
      </c>
      <c r="AQ105" s="627" t="str">
        <f t="shared" si="66"/>
        <v/>
      </c>
    </row>
    <row r="106" spans="1:43" ht="10.199999999999999" x14ac:dyDescent="0.2">
      <c r="A106" s="1006" t="s">
        <v>864</v>
      </c>
      <c r="B106" s="1281"/>
      <c r="C106" s="648" t="s">
        <v>513</v>
      </c>
      <c r="D106" s="648" t="s">
        <v>249</v>
      </c>
      <c r="E106" s="648" t="s">
        <v>509</v>
      </c>
      <c r="F106" s="858">
        <f>+IFERROR(VLOOKUP(A106,UIS!$A$3:$K$22,11,0),0)</f>
        <v>0</v>
      </c>
      <c r="G106" s="858">
        <f>+IFERROR(VLOOKUP(A106,TAT!$A$2:$C$11,3,FALSE),0)</f>
        <v>0</v>
      </c>
      <c r="H106" s="858">
        <f>+IFERROR(VLOOKUP(A106,'FOOD SERVICE'!A:C,3,0),0)</f>
        <v>0</v>
      </c>
      <c r="I106" s="858">
        <f>+IFERROR(VLOOKUP(A106,BARRANQUILLA!$A$8:$C$35,3,0),0)</f>
        <v>0</v>
      </c>
      <c r="J106" s="864">
        <f>VLOOKUP(A106,JM!$A$4:$AL$16,38,0)</f>
        <v>0</v>
      </c>
      <c r="K106" s="858">
        <f>+IFERROR(VLOOKUP(A106,PV!$B$1:$D$100,3,FALSE),0)</f>
        <v>0</v>
      </c>
      <c r="L106" s="864">
        <f>+IFERROR(VLOOKUP(A106,'ADICIONALES FOOD SERVICE'!A:F,6,0),0)</f>
        <v>0</v>
      </c>
      <c r="M106" s="876">
        <f t="shared" si="45"/>
        <v>0</v>
      </c>
      <c r="N106" s="947"/>
      <c r="O106" s="867">
        <f>+IFERROR(VLOOKUP(C106,DESPOSTE!$A$5:$M$36,13,FALSE),0)</f>
        <v>0</v>
      </c>
      <c r="P106" s="634"/>
      <c r="Q106" s="1132"/>
      <c r="R106" s="1133">
        <f t="shared" si="56"/>
        <v>0</v>
      </c>
      <c r="S106" s="801"/>
      <c r="T106" s="1152">
        <f t="shared" si="54"/>
        <v>0</v>
      </c>
      <c r="U106" s="679"/>
      <c r="V106"/>
      <c r="W106"/>
      <c r="X106">
        <v>94</v>
      </c>
      <c r="Y106"/>
      <c r="Z106" s="924"/>
      <c r="AA106" s="924">
        <f t="shared" si="65"/>
        <v>94</v>
      </c>
      <c r="AB106" s="851">
        <f t="shared" si="38"/>
        <v>-94</v>
      </c>
      <c r="AC106" s="973" t="str">
        <f t="shared" si="39"/>
        <v/>
      </c>
      <c r="AD106" s="1278"/>
      <c r="AL106" s="627" t="str">
        <f>IFERROR(AF106/#REF!,"")</f>
        <v/>
      </c>
      <c r="AM106" s="627" t="str">
        <f>IFERROR(AG106/#REF!,"")</f>
        <v/>
      </c>
      <c r="AN106" s="627" t="str">
        <f t="shared" si="66"/>
        <v/>
      </c>
      <c r="AO106" s="627" t="str">
        <f t="shared" si="66"/>
        <v/>
      </c>
      <c r="AP106" s="627" t="str">
        <f t="shared" si="66"/>
        <v/>
      </c>
      <c r="AQ106" s="627">
        <f t="shared" si="66"/>
        <v>0</v>
      </c>
    </row>
    <row r="107" spans="1:43" ht="10.5" customHeight="1" x14ac:dyDescent="0.2">
      <c r="A107" s="1006" t="s">
        <v>968</v>
      </c>
      <c r="B107" s="1281"/>
      <c r="C107" s="648" t="s">
        <v>892</v>
      </c>
      <c r="D107" s="648" t="s">
        <v>191</v>
      </c>
      <c r="E107" s="648" t="s">
        <v>509</v>
      </c>
      <c r="F107" s="858">
        <f>+IFERROR(VLOOKUP(A107,UIS!$A$3:$K$22,11,0),0)</f>
        <v>0</v>
      </c>
      <c r="G107" s="858">
        <f>+IFERROR(VLOOKUP(A107,TAT!$A$2:$C$11,3,FALSE),0)</f>
        <v>0</v>
      </c>
      <c r="H107" s="858">
        <f>+IFERROR(VLOOKUP(A107,'FOOD SERVICE'!A:C,3,0),0)</f>
        <v>0</v>
      </c>
      <c r="I107" s="858">
        <f>+IFERROR(VLOOKUP(A107,BARRANQUILLA!$A$8:$C$35,3,0),0)</f>
        <v>0</v>
      </c>
      <c r="J107" s="864"/>
      <c r="K107" s="858">
        <f>+IFERROR(VLOOKUP(A107,PV!$B$1:$D$100,3,FALSE),0)</f>
        <v>60</v>
      </c>
      <c r="L107" s="864"/>
      <c r="M107" s="876">
        <f>+SUM(F107:L107)</f>
        <v>60</v>
      </c>
      <c r="N107" s="947"/>
      <c r="O107" s="867">
        <f>+IFERROR(VLOOKUP(C107,DESPOSTE!$A$5:$M$36,13,FALSE),0)</f>
        <v>0</v>
      </c>
      <c r="P107" s="634"/>
      <c r="Q107" s="1132"/>
      <c r="R107" s="1133">
        <f>+N107+O107+Q107+P107</f>
        <v>0</v>
      </c>
      <c r="S107" s="801"/>
      <c r="T107" s="1152">
        <f>+M107-S107</f>
        <v>60</v>
      </c>
      <c r="U107" s="679"/>
      <c r="V107">
        <v>60</v>
      </c>
      <c r="W107"/>
      <c r="X107"/>
      <c r="Y107"/>
      <c r="Z107" s="924"/>
      <c r="AA107" s="924">
        <f t="shared" si="65"/>
        <v>60</v>
      </c>
      <c r="AB107" s="851">
        <f t="shared" si="38"/>
        <v>0</v>
      </c>
      <c r="AC107" s="973">
        <f t="shared" si="39"/>
        <v>1</v>
      </c>
      <c r="AD107" s="1278"/>
      <c r="AL107" s="627" t="str">
        <f>IFERROR(AF107/#REF!,"")</f>
        <v/>
      </c>
      <c r="AM107" s="627" t="str">
        <f>IFERROR(AG107/#REF!,"")</f>
        <v/>
      </c>
      <c r="AN107" s="627" t="str">
        <f t="shared" si="66"/>
        <v/>
      </c>
      <c r="AO107" s="627">
        <f t="shared" si="66"/>
        <v>0</v>
      </c>
      <c r="AP107" s="627" t="str">
        <f t="shared" si="66"/>
        <v/>
      </c>
      <c r="AQ107" s="627" t="str">
        <f t="shared" si="66"/>
        <v/>
      </c>
    </row>
    <row r="108" spans="1:43" ht="10.5" customHeight="1" thickBot="1" x14ac:dyDescent="0.25">
      <c r="A108" s="1002" t="s">
        <v>104</v>
      </c>
      <c r="B108" s="1281"/>
      <c r="C108" s="648" t="s">
        <v>105</v>
      </c>
      <c r="D108" s="648" t="s">
        <v>191</v>
      </c>
      <c r="E108" s="648" t="s">
        <v>509</v>
      </c>
      <c r="F108" s="858">
        <f>+IFERROR(VLOOKUP(A108,UIS!$A$3:$K$22,11,0),0)</f>
        <v>0</v>
      </c>
      <c r="G108" s="858">
        <f>+IFERROR(VLOOKUP(A108,TAT!$A$2:$C$11,3,FALSE),0)</f>
        <v>0</v>
      </c>
      <c r="H108" s="858">
        <f>+IFERROR(VLOOKUP(A108,'FOOD SERVICE'!A:C,3,0),0)</f>
        <v>0</v>
      </c>
      <c r="I108" s="858">
        <f>+IFERROR(VLOOKUP(A108,BARRANQUILLA!$A$8:$C$35,3,0),0)</f>
        <v>0</v>
      </c>
      <c r="J108" s="863"/>
      <c r="K108" s="858">
        <f>+IFERROR(VLOOKUP(A108,PV!$B$1:$D$100,3,FALSE),0)</f>
        <v>20</v>
      </c>
      <c r="L108" s="863">
        <f>+IFERROR(VLOOKUP(A108,'ADICIONALES FOOD SERVICE'!A:F,6,0),0)</f>
        <v>0</v>
      </c>
      <c r="M108" s="876">
        <f>+SUM(F108:L108)</f>
        <v>20</v>
      </c>
      <c r="N108" s="947"/>
      <c r="O108" s="867">
        <f>+IFERROR(VLOOKUP(C108,DESPOSTE!$A$5:$M$36,13,FALSE),0)</f>
        <v>0</v>
      </c>
      <c r="P108" s="634"/>
      <c r="Q108" s="1132"/>
      <c r="R108" s="1133">
        <f>+N108+O108+Q108+P108</f>
        <v>0</v>
      </c>
      <c r="S108" s="801"/>
      <c r="T108" s="1152">
        <f>+M108-S108</f>
        <v>20</v>
      </c>
      <c r="U108" s="679"/>
      <c r="V108" s="81">
        <v>20</v>
      </c>
      <c r="W108" s="81"/>
      <c r="X108" s="81"/>
      <c r="Y108" s="81"/>
      <c r="Z108" s="924"/>
      <c r="AA108" s="924">
        <f t="shared" si="65"/>
        <v>20</v>
      </c>
      <c r="AB108" s="851">
        <f t="shared" si="38"/>
        <v>0</v>
      </c>
      <c r="AC108" s="973">
        <f t="shared" si="39"/>
        <v>1</v>
      </c>
      <c r="AD108" s="1279"/>
      <c r="AL108" s="627" t="str">
        <f>IFERROR(AF108/#REF!,"")</f>
        <v/>
      </c>
      <c r="AM108" s="627" t="str">
        <f>IFERROR(AG108/#REF!,"")</f>
        <v/>
      </c>
      <c r="AN108" s="627" t="str">
        <f t="shared" si="66"/>
        <v/>
      </c>
      <c r="AO108" s="627">
        <f t="shared" si="66"/>
        <v>0</v>
      </c>
      <c r="AP108" s="627" t="str">
        <f t="shared" si="66"/>
        <v/>
      </c>
      <c r="AQ108" s="627" t="str">
        <f t="shared" si="66"/>
        <v/>
      </c>
    </row>
    <row r="109" spans="1:43" ht="10.5" customHeight="1" thickBot="1" x14ac:dyDescent="0.25">
      <c r="A109" s="1333" t="s">
        <v>321</v>
      </c>
      <c r="B109" s="1334"/>
      <c r="C109" s="1335"/>
      <c r="D109" s="1064"/>
      <c r="E109" s="1064"/>
      <c r="F109" s="1051">
        <f t="shared" ref="F109:T109" si="67">SUM(F101:F108)</f>
        <v>0</v>
      </c>
      <c r="G109" s="1051">
        <f t="shared" si="67"/>
        <v>0</v>
      </c>
      <c r="H109" s="1051">
        <f t="shared" si="67"/>
        <v>20</v>
      </c>
      <c r="I109" s="1051">
        <f t="shared" si="67"/>
        <v>0</v>
      </c>
      <c r="J109" s="1051">
        <f t="shared" si="67"/>
        <v>0</v>
      </c>
      <c r="K109" s="1051">
        <f t="shared" si="67"/>
        <v>320</v>
      </c>
      <c r="L109" s="1051">
        <f t="shared" si="67"/>
        <v>0</v>
      </c>
      <c r="M109" s="1051">
        <f t="shared" si="67"/>
        <v>340</v>
      </c>
      <c r="N109" s="1051">
        <f t="shared" si="67"/>
        <v>0</v>
      </c>
      <c r="O109" s="1051">
        <f t="shared" si="67"/>
        <v>975.10400000000016</v>
      </c>
      <c r="P109" s="1051">
        <f t="shared" si="67"/>
        <v>0</v>
      </c>
      <c r="Q109" s="1135">
        <f t="shared" si="67"/>
        <v>0</v>
      </c>
      <c r="R109" s="1135">
        <f t="shared" si="67"/>
        <v>975.10400000000016</v>
      </c>
      <c r="S109" s="1051">
        <f t="shared" si="67"/>
        <v>0</v>
      </c>
      <c r="T109" s="1155">
        <f t="shared" si="67"/>
        <v>340</v>
      </c>
      <c r="U109" s="1047"/>
      <c r="V109" s="1047"/>
      <c r="W109" s="1047"/>
      <c r="X109" s="1048"/>
      <c r="Y109" s="1048"/>
      <c r="Z109" s="1048"/>
      <c r="AA109" s="1048"/>
      <c r="AB109" s="849"/>
      <c r="AC109" s="913"/>
      <c r="AD109" s="845"/>
    </row>
    <row r="110" spans="1:43" ht="12" customHeight="1" x14ac:dyDescent="0.2">
      <c r="A110" s="648" t="s">
        <v>174</v>
      </c>
      <c r="B110" s="1282" t="s">
        <v>989</v>
      </c>
      <c r="C110" s="648" t="s">
        <v>18</v>
      </c>
      <c r="D110" s="1004" t="s">
        <v>191</v>
      </c>
      <c r="E110" s="1004" t="s">
        <v>306</v>
      </c>
      <c r="F110" s="959">
        <f>+IFERROR(VLOOKUP(A110,UIS!$A$3:$K$22,11,0),0)</f>
        <v>0</v>
      </c>
      <c r="G110" s="959">
        <f>+IFERROR(VLOOKUP(A110,TAT!$A$2:$C$11,3,FALSE),0)</f>
        <v>0</v>
      </c>
      <c r="H110" s="959">
        <f>+IFERROR(VLOOKUP(A110,'FOOD SERVICE'!A:C,3,0),0)</f>
        <v>0</v>
      </c>
      <c r="I110" s="959">
        <f>+IFERROR(VLOOKUP(A110,BARRANQUILLA!$A$8:$C$35,3,0),0)</f>
        <v>0</v>
      </c>
      <c r="J110" s="960"/>
      <c r="K110" s="959">
        <f>+IFERROR(VLOOKUP(A110,PV!$B$1:$D$100,3,FALSE),0)</f>
        <v>0</v>
      </c>
      <c r="L110" s="960">
        <f>+IFERROR(VLOOKUP(A110,'ADICIONALES FOOD SERVICE'!A:F,6,0),0)</f>
        <v>0</v>
      </c>
      <c r="M110" s="961">
        <f t="shared" si="45"/>
        <v>0</v>
      </c>
      <c r="N110" s="962"/>
      <c r="O110" s="963">
        <f>+IFERROR(VLOOKUP(C110,DESPOSTE!$A$5:$M$36,13,FALSE),0)</f>
        <v>1873.6639999999998</v>
      </c>
      <c r="P110" s="964"/>
      <c r="Q110" s="1137"/>
      <c r="R110" s="1138">
        <f t="shared" si="56"/>
        <v>1873.6639999999998</v>
      </c>
      <c r="S110" s="965"/>
      <c r="T110" s="1157">
        <f t="shared" si="54"/>
        <v>0</v>
      </c>
      <c r="U110" s="1008"/>
      <c r="V110" s="966"/>
      <c r="W110" s="966"/>
      <c r="X110" s="967"/>
      <c r="Y110" s="967"/>
      <c r="Z110" s="967"/>
      <c r="AA110" s="967">
        <f t="shared" ref="AA110:AA119" si="68">+SUM(U110:Z110)</f>
        <v>0</v>
      </c>
      <c r="AB110" s="968">
        <f t="shared" ref="AB110:AB119" si="69">T110-AA110</f>
        <v>0</v>
      </c>
      <c r="AC110" s="969" t="str">
        <f t="shared" ref="AC110:AC119" si="70">+IFERROR((M110-AB110)/M110,"")</f>
        <v/>
      </c>
      <c r="AD110" s="1270">
        <f>R110+S118-SUM(AA110:AA118)</f>
        <v>806.66399999999976</v>
      </c>
    </row>
    <row r="111" spans="1:43" ht="12" customHeight="1" x14ac:dyDescent="0.2">
      <c r="A111" s="1002" t="s">
        <v>1046</v>
      </c>
      <c r="B111" s="1274"/>
      <c r="C111" s="648" t="s">
        <v>1045</v>
      </c>
      <c r="D111" s="1004" t="s">
        <v>191</v>
      </c>
      <c r="E111" s="1004" t="s">
        <v>306</v>
      </c>
      <c r="F111" s="959">
        <f>+IFERROR(VLOOKUP(A111,UIS!$A$3:$K$22,11,0),0)</f>
        <v>0</v>
      </c>
      <c r="G111" s="959">
        <f>+IFERROR(VLOOKUP(A111,TAT!$A$2:$C$11,3,FALSE),0)</f>
        <v>0</v>
      </c>
      <c r="H111" s="959">
        <f>+IFERROR(VLOOKUP(A111,'FOOD SERVICE'!A:C,3,0),0)</f>
        <v>300</v>
      </c>
      <c r="I111" s="959">
        <f>+IFERROR(VLOOKUP(A111,BARRANQUILLA!$A$8:$C$35,3,0),0)</f>
        <v>0</v>
      </c>
      <c r="J111" s="960"/>
      <c r="K111" s="959">
        <f>+IFERROR(VLOOKUP(A111,PV!$B$1:$D$100,3,FALSE),0)</f>
        <v>0</v>
      </c>
      <c r="L111" s="960">
        <f>+IFERROR(VLOOKUP(A111,'ADICIONALES FOOD SERVICE'!A:F,6,0),0)</f>
        <v>0</v>
      </c>
      <c r="M111" s="961">
        <f t="shared" ref="M111" si="71">+SUM(F111:L111)</f>
        <v>300</v>
      </c>
      <c r="N111" s="962"/>
      <c r="O111" s="963">
        <f>+IFERROR(VLOOKUP(C111,DESPOSTE!$A$5:$M$36,13,FALSE),0)</f>
        <v>0</v>
      </c>
      <c r="P111" s="964"/>
      <c r="Q111" s="1137"/>
      <c r="R111" s="1138">
        <f t="shared" ref="R111" si="72">+N111+O111+Q111+P111</f>
        <v>0</v>
      </c>
      <c r="S111" s="965">
        <v>126</v>
      </c>
      <c r="T111" s="1157">
        <f t="shared" ref="T111" si="73">+M111-S111</f>
        <v>174</v>
      </c>
      <c r="U111" s="1008"/>
      <c r="V111" s="966">
        <v>63</v>
      </c>
      <c r="W111" s="966">
        <v>194</v>
      </c>
      <c r="X111" s="967"/>
      <c r="Y111" s="967"/>
      <c r="Z111" s="967"/>
      <c r="AA111" s="967">
        <f t="shared" ref="AA111" si="74">+SUM(U111:Z111)</f>
        <v>257</v>
      </c>
      <c r="AB111" s="968">
        <f t="shared" ref="AB111" si="75">T111-AA111</f>
        <v>-83</v>
      </c>
      <c r="AC111" s="917"/>
      <c r="AD111" s="1271"/>
    </row>
    <row r="112" spans="1:43" ht="10.199999999999999" x14ac:dyDescent="0.2">
      <c r="A112" s="1003" t="s">
        <v>785</v>
      </c>
      <c r="B112" s="1274"/>
      <c r="C112" s="648" t="s">
        <v>205</v>
      </c>
      <c r="D112" s="648" t="s">
        <v>191</v>
      </c>
      <c r="E112" s="648" t="s">
        <v>306</v>
      </c>
      <c r="F112" s="858">
        <f>+IFERROR(VLOOKUP(A112,UIS!$A$3:$K$22,11,0),0)</f>
        <v>0</v>
      </c>
      <c r="G112" s="858">
        <f>+IFERROR(VLOOKUP(A112,TAT!$A$2:$C$11,3,FALSE),0)</f>
        <v>0</v>
      </c>
      <c r="H112" s="858">
        <f>+IFERROR(VLOOKUP(A112,'FOOD SERVICE'!A:C,3,0),0)</f>
        <v>80</v>
      </c>
      <c r="I112" s="858">
        <f>+IFERROR(VLOOKUP(A112,BARRANQUILLA!$A$8:$C$35,3,0),0)</f>
        <v>0</v>
      </c>
      <c r="J112" s="864"/>
      <c r="K112" s="858">
        <f>+IFERROR(VLOOKUP(A112,PV!$B$1:$D$100,3,FALSE),0)</f>
        <v>0</v>
      </c>
      <c r="L112" s="864">
        <f>+IFERROR(VLOOKUP(A112,'ADICIONALES FOOD SERVICE'!A:F,6,0),0)</f>
        <v>0</v>
      </c>
      <c r="M112" s="876">
        <f t="shared" si="45"/>
        <v>80</v>
      </c>
      <c r="N112" s="947"/>
      <c r="O112" s="867">
        <f>+IFERROR(VLOOKUP(C112,DESPOSTE!$A$5:$M$36,13,FALSE),0)</f>
        <v>0</v>
      </c>
      <c r="P112" s="634"/>
      <c r="Q112" s="1132"/>
      <c r="R112" s="1133">
        <f t="shared" si="56"/>
        <v>0</v>
      </c>
      <c r="S112" s="801"/>
      <c r="T112" s="1152">
        <f t="shared" si="54"/>
        <v>80</v>
      </c>
      <c r="U112" s="679"/>
      <c r="V112">
        <v>84</v>
      </c>
      <c r="W112"/>
      <c r="X112"/>
      <c r="Y112"/>
      <c r="Z112" s="924"/>
      <c r="AA112" s="924">
        <f t="shared" si="68"/>
        <v>84</v>
      </c>
      <c r="AB112" s="851">
        <f t="shared" si="69"/>
        <v>-4</v>
      </c>
      <c r="AC112" s="917">
        <f t="shared" si="70"/>
        <v>1.05</v>
      </c>
      <c r="AD112" s="1271"/>
    </row>
    <row r="113" spans="1:43" ht="10.5" customHeight="1" x14ac:dyDescent="0.2">
      <c r="A113" s="1002" t="s">
        <v>100</v>
      </c>
      <c r="B113" s="1274"/>
      <c r="C113" s="648" t="s">
        <v>863</v>
      </c>
      <c r="D113" s="648" t="s">
        <v>191</v>
      </c>
      <c r="E113" s="648" t="s">
        <v>509</v>
      </c>
      <c r="F113" s="858">
        <f>+IFERROR(VLOOKUP(A113,UIS!$A$3:$K$22,11,0),0)</f>
        <v>0</v>
      </c>
      <c r="G113" s="858">
        <f>+IFERROR(VLOOKUP(A113,TAT!$A$2:$C$11,3,FALSE),0)</f>
        <v>0</v>
      </c>
      <c r="H113" s="858">
        <f>+IFERROR(VLOOKUP(A113,'FOOD SERVICE'!A:C,3,0),0)</f>
        <v>0</v>
      </c>
      <c r="I113" s="858">
        <f>+IFERROR(VLOOKUP(A113,BARRANQUILLA!$A$8:$C$35,3,0),0)</f>
        <v>0</v>
      </c>
      <c r="J113" s="864"/>
      <c r="K113" s="858">
        <f>+IFERROR(VLOOKUP(A113,PV!$B$1:$D$100,3,FALSE),0)</f>
        <v>50</v>
      </c>
      <c r="L113" s="864">
        <f>+IFERROR(VLOOKUP(A113,'ADICIONALES FOOD SERVICE'!A:F,6,0),0)</f>
        <v>0</v>
      </c>
      <c r="M113" s="876">
        <f t="shared" si="45"/>
        <v>50</v>
      </c>
      <c r="N113" s="947"/>
      <c r="O113" s="867">
        <f>+IFERROR(VLOOKUP(C113,DESPOSTE!$A$5:$M$36,13,FALSE),0)</f>
        <v>0</v>
      </c>
      <c r="P113" s="634"/>
      <c r="Q113" s="1132"/>
      <c r="R113" s="1133">
        <f t="shared" si="56"/>
        <v>0</v>
      </c>
      <c r="S113" s="801"/>
      <c r="T113" s="1152">
        <f t="shared" si="54"/>
        <v>50</v>
      </c>
      <c r="U113" s="679"/>
      <c r="V113">
        <v>50</v>
      </c>
      <c r="W113"/>
      <c r="X113"/>
      <c r="Y113"/>
      <c r="Z113" s="924"/>
      <c r="AA113" s="924">
        <f t="shared" si="68"/>
        <v>50</v>
      </c>
      <c r="AB113" s="851">
        <f t="shared" si="69"/>
        <v>0</v>
      </c>
      <c r="AC113" s="917">
        <f t="shared" si="70"/>
        <v>1</v>
      </c>
      <c r="AD113" s="1271"/>
      <c r="AL113" s="627" t="str">
        <f>IFERROR(AF113/#REF!,"")</f>
        <v/>
      </c>
      <c r="AM113" s="627" t="str">
        <f>IFERROR(AG113/#REF!,"")</f>
        <v/>
      </c>
      <c r="AN113" s="627" t="str">
        <f>IFERROR(AH113/U113,"")</f>
        <v/>
      </c>
      <c r="AO113" s="627">
        <f>IFERROR(AI113/V113,"")</f>
        <v>0</v>
      </c>
      <c r="AP113" s="627" t="str">
        <f>IFERROR(AJ113/W113,"")</f>
        <v/>
      </c>
      <c r="AQ113" s="627" t="str">
        <f>IFERROR(AK113/X113,"")</f>
        <v/>
      </c>
    </row>
    <row r="114" spans="1:43" ht="10.5" customHeight="1" x14ac:dyDescent="0.2">
      <c r="A114" s="1002" t="s">
        <v>268</v>
      </c>
      <c r="B114" s="1274"/>
      <c r="C114" s="648" t="s">
        <v>362</v>
      </c>
      <c r="D114" s="648" t="s">
        <v>191</v>
      </c>
      <c r="E114" s="648" t="s">
        <v>306</v>
      </c>
      <c r="F114" s="858">
        <f>+IFERROR(VLOOKUP(A114,UIS!$A$3:$K$22,11,0),0)</f>
        <v>0</v>
      </c>
      <c r="G114" s="858">
        <f>+IFERROR(VLOOKUP(A114,TAT!$A$2:$C$11,3,FALSE),0)</f>
        <v>0</v>
      </c>
      <c r="H114" s="858">
        <f>+IFERROR(VLOOKUP(A114,'FOOD SERVICE'!A:C,3,0),0)</f>
        <v>60</v>
      </c>
      <c r="I114" s="858">
        <f>+IFERROR(VLOOKUP(A114,BARRANQUILLA!$A$8:$C$35,3,0),0)</f>
        <v>0</v>
      </c>
      <c r="J114" s="864"/>
      <c r="K114" s="858">
        <f>+IFERROR(VLOOKUP(A114,PV!$B$1:$D$100,3,FALSE),0)</f>
        <v>0</v>
      </c>
      <c r="L114" s="864">
        <f>+IFERROR(VLOOKUP(A114,'ADICIONALES FOOD SERVICE'!A:F,6,0),0)</f>
        <v>0</v>
      </c>
      <c r="M114" s="876">
        <f t="shared" si="45"/>
        <v>60</v>
      </c>
      <c r="N114" s="947"/>
      <c r="O114" s="867">
        <f>+IFERROR(VLOOKUP(C114,DESPOSTE!$A$5:$M$36,13,FALSE),0)</f>
        <v>0</v>
      </c>
      <c r="P114" s="634"/>
      <c r="Q114" s="1132"/>
      <c r="R114" s="1133">
        <f t="shared" si="56"/>
        <v>0</v>
      </c>
      <c r="S114" s="801"/>
      <c r="T114" s="1152">
        <f t="shared" si="54"/>
        <v>60</v>
      </c>
      <c r="U114" s="679"/>
      <c r="V114"/>
      <c r="W114"/>
      <c r="X114">
        <v>60</v>
      </c>
      <c r="Y114"/>
      <c r="Z114" s="924"/>
      <c r="AA114" s="924">
        <f t="shared" si="68"/>
        <v>60</v>
      </c>
      <c r="AB114" s="851">
        <f t="shared" si="69"/>
        <v>0</v>
      </c>
      <c r="AC114" s="917">
        <f t="shared" si="70"/>
        <v>1</v>
      </c>
      <c r="AD114" s="1271"/>
    </row>
    <row r="115" spans="1:43" ht="10.5" customHeight="1" x14ac:dyDescent="0.2">
      <c r="A115" s="1002" t="s">
        <v>365</v>
      </c>
      <c r="B115" s="1274"/>
      <c r="C115" s="648" t="s">
        <v>366</v>
      </c>
      <c r="D115" s="648" t="s">
        <v>191</v>
      </c>
      <c r="E115" s="648" t="s">
        <v>306</v>
      </c>
      <c r="F115" s="858">
        <f>+IFERROR(VLOOKUP(A115,UIS!$A$3:$K$22,11,0),0)</f>
        <v>0</v>
      </c>
      <c r="G115" s="858">
        <f>+IFERROR(VLOOKUP(A115,TAT!$A$2:$C$11,3,FALSE),0)</f>
        <v>0</v>
      </c>
      <c r="H115" s="858">
        <f>+IFERROR(VLOOKUP(A115,'FOOD SERVICE'!A:C,3,0),0)</f>
        <v>0</v>
      </c>
      <c r="I115" s="858">
        <f>+IFERROR(VLOOKUP(A115,BARRANQUILLA!$A$8:$C$35,3,0),0)</f>
        <v>0</v>
      </c>
      <c r="J115" s="864"/>
      <c r="K115" s="858">
        <f>+IFERROR(VLOOKUP(A115,PV!$B$1:$D$100,3,FALSE),0)</f>
        <v>0</v>
      </c>
      <c r="L115" s="864">
        <f>+IFERROR(VLOOKUP(A115,'ADICIONALES FOOD SERVICE'!A:F,6,0),0)</f>
        <v>0</v>
      </c>
      <c r="M115" s="876">
        <f t="shared" si="45"/>
        <v>0</v>
      </c>
      <c r="N115" s="947"/>
      <c r="O115" s="867">
        <f>+IFERROR(VLOOKUP(C115,DESPOSTE!$A$5:$M$36,13,FALSE),0)</f>
        <v>0</v>
      </c>
      <c r="P115" s="634"/>
      <c r="Q115" s="1132"/>
      <c r="R115" s="1133">
        <f t="shared" si="56"/>
        <v>0</v>
      </c>
      <c r="S115" s="801"/>
      <c r="T115" s="1152">
        <f t="shared" si="54"/>
        <v>0</v>
      </c>
      <c r="U115" s="679"/>
      <c r="V115"/>
      <c r="W115"/>
      <c r="X115"/>
      <c r="Y115"/>
      <c r="Z115" s="924"/>
      <c r="AA115" s="924">
        <f t="shared" si="68"/>
        <v>0</v>
      </c>
      <c r="AB115" s="851">
        <f t="shared" si="69"/>
        <v>0</v>
      </c>
      <c r="AC115" s="917" t="str">
        <f t="shared" si="70"/>
        <v/>
      </c>
      <c r="AD115" s="1271"/>
    </row>
    <row r="116" spans="1:43" ht="10.5" customHeight="1" x14ac:dyDescent="0.2">
      <c r="A116" s="1006" t="s">
        <v>969</v>
      </c>
      <c r="B116" s="1274"/>
      <c r="C116" s="648" t="s">
        <v>893</v>
      </c>
      <c r="D116" s="648" t="s">
        <v>191</v>
      </c>
      <c r="E116" s="648" t="s">
        <v>509</v>
      </c>
      <c r="F116" s="858">
        <f>+IFERROR(VLOOKUP(A116,UIS!$A$3:$K$22,11,0),0)</f>
        <v>0</v>
      </c>
      <c r="G116" s="858">
        <f>+IFERROR(VLOOKUP(A116,TAT!$A$2:$C$11,3,FALSE),0)</f>
        <v>0</v>
      </c>
      <c r="H116" s="858">
        <f>+IFERROR(VLOOKUP(A116,'FOOD SERVICE'!A:C,3,0),0)</f>
        <v>0</v>
      </c>
      <c r="I116" s="858">
        <f>+IFERROR(VLOOKUP(A116,BARRANQUILLA!$A$8:$C$35,3,0),0)</f>
        <v>0</v>
      </c>
      <c r="J116" s="864"/>
      <c r="K116" s="858">
        <f>+IFERROR(VLOOKUP(A116,PV!$B$1:$D$100,3,FALSE),0)</f>
        <v>105.56714285714281</v>
      </c>
      <c r="L116" s="864"/>
      <c r="M116" s="876">
        <f>+SUM(F116:L116)</f>
        <v>105.56714285714281</v>
      </c>
      <c r="N116" s="947"/>
      <c r="O116" s="867">
        <f>+IFERROR(VLOOKUP(C116,DESPOSTE!$A$5:$M$36,13,FALSE),0)</f>
        <v>0</v>
      </c>
      <c r="P116" s="634"/>
      <c r="Q116" s="1132"/>
      <c r="R116" s="1133">
        <f>+N116+O116+Q116+P116</f>
        <v>0</v>
      </c>
      <c r="S116" s="801"/>
      <c r="T116" s="1152">
        <f>+M116-S116</f>
        <v>105.56714285714281</v>
      </c>
      <c r="U116" s="679"/>
      <c r="V116">
        <v>50</v>
      </c>
      <c r="W116">
        <v>56</v>
      </c>
      <c r="X116"/>
      <c r="Y116"/>
      <c r="Z116" s="924"/>
      <c r="AA116" s="924">
        <f t="shared" si="68"/>
        <v>106</v>
      </c>
      <c r="AB116" s="851">
        <f t="shared" si="69"/>
        <v>-0.43285714285718768</v>
      </c>
      <c r="AC116" s="917">
        <f t="shared" si="70"/>
        <v>1.004100301771385</v>
      </c>
      <c r="AD116" s="1271"/>
      <c r="AL116" s="627" t="str">
        <f>IFERROR(AF116/#REF!,"")</f>
        <v/>
      </c>
      <c r="AM116" s="627" t="str">
        <f>IFERROR(AG116/#REF!,"")</f>
        <v/>
      </c>
      <c r="AN116" s="627" t="str">
        <f t="shared" ref="AN116:AQ119" si="76">IFERROR(AH116/U116,"")</f>
        <v/>
      </c>
      <c r="AO116" s="627">
        <f t="shared" si="76"/>
        <v>0</v>
      </c>
      <c r="AP116" s="627">
        <f t="shared" si="76"/>
        <v>0</v>
      </c>
      <c r="AQ116" s="627" t="str">
        <f t="shared" si="76"/>
        <v/>
      </c>
    </row>
    <row r="117" spans="1:43" ht="10.5" customHeight="1" x14ac:dyDescent="0.2">
      <c r="A117" s="1002" t="s">
        <v>108</v>
      </c>
      <c r="B117" s="1274"/>
      <c r="C117" s="648" t="s">
        <v>109</v>
      </c>
      <c r="D117" s="648" t="s">
        <v>191</v>
      </c>
      <c r="E117" s="648" t="s">
        <v>509</v>
      </c>
      <c r="F117" s="858">
        <f>+IFERROR(VLOOKUP(A117,UIS!$A$3:$K$22,11,0),0)</f>
        <v>0</v>
      </c>
      <c r="G117" s="858">
        <f>+IFERROR(VLOOKUP(A117,TAT!$A$2:$C$11,3,FALSE),0)</f>
        <v>0</v>
      </c>
      <c r="H117" s="858">
        <f>+IFERROR(VLOOKUP(A117,'FOOD SERVICE'!A:C,3,0),0)</f>
        <v>0</v>
      </c>
      <c r="I117" s="858">
        <f>+IFERROR(VLOOKUP(A117,BARRANQUILLA!$A$8:$C$35,3,0),0)</f>
        <v>0</v>
      </c>
      <c r="J117" s="863"/>
      <c r="K117" s="858">
        <f>+IFERROR(VLOOKUP(A117,PV!$B$1:$D$100,3,FALSE),0)</f>
        <v>10</v>
      </c>
      <c r="L117" s="863">
        <f>+IFERROR(VLOOKUP(A117,'ADICIONALES FOOD SERVICE'!A:F,6,0),0)</f>
        <v>0</v>
      </c>
      <c r="M117" s="876">
        <f>+SUM(F117:L117)</f>
        <v>10</v>
      </c>
      <c r="N117" s="947"/>
      <c r="O117" s="867">
        <f>+IFERROR(VLOOKUP(C117,DESPOSTE!$A$5:$M$36,13,FALSE),0)</f>
        <v>0</v>
      </c>
      <c r="P117" s="634"/>
      <c r="Q117" s="1132"/>
      <c r="R117" s="1133">
        <f>+N117+O117+Q117+P117</f>
        <v>0</v>
      </c>
      <c r="S117" s="801"/>
      <c r="T117" s="1152">
        <f>+M117-S117</f>
        <v>10</v>
      </c>
      <c r="U117" s="679"/>
      <c r="V117">
        <v>10</v>
      </c>
      <c r="W117"/>
      <c r="X117"/>
      <c r="Y117"/>
      <c r="Z117" s="924"/>
      <c r="AA117" s="924">
        <f t="shared" si="68"/>
        <v>10</v>
      </c>
      <c r="AB117" s="851">
        <f t="shared" si="69"/>
        <v>0</v>
      </c>
      <c r="AC117" s="917">
        <f t="shared" si="70"/>
        <v>1</v>
      </c>
      <c r="AD117" s="1271"/>
      <c r="AL117" s="627" t="str">
        <f>IFERROR(AF117/#REF!,"")</f>
        <v/>
      </c>
      <c r="AM117" s="627" t="str">
        <f>IFERROR(AG117/#REF!,"")</f>
        <v/>
      </c>
      <c r="AN117" s="627" t="str">
        <f t="shared" si="76"/>
        <v/>
      </c>
      <c r="AO117" s="627">
        <f t="shared" si="76"/>
        <v>0</v>
      </c>
      <c r="AP117" s="627" t="str">
        <f t="shared" si="76"/>
        <v/>
      </c>
      <c r="AQ117" s="627" t="str">
        <f t="shared" si="76"/>
        <v/>
      </c>
    </row>
    <row r="118" spans="1:43" ht="9.75" customHeight="1" x14ac:dyDescent="0.2">
      <c r="A118" s="1010" t="s">
        <v>865</v>
      </c>
      <c r="B118" s="1274"/>
      <c r="C118" s="648" t="s">
        <v>512</v>
      </c>
      <c r="D118" s="648" t="s">
        <v>249</v>
      </c>
      <c r="E118" s="648" t="s">
        <v>509</v>
      </c>
      <c r="F118" s="858">
        <f>+IFERROR(VLOOKUP(A118,UIS!$A$3:$K$22,11,0),0)</f>
        <v>0</v>
      </c>
      <c r="G118" s="858">
        <f>+IFERROR(VLOOKUP(A118,TAT!$A$2:$C$11,3,FALSE),0)</f>
        <v>0</v>
      </c>
      <c r="H118" s="858">
        <f>+IFERROR(VLOOKUP(A118,'FOOD SERVICE'!A:C,3,0),0)</f>
        <v>0</v>
      </c>
      <c r="I118" s="858">
        <f>+IFERROR(VLOOKUP(A118,BARRANQUILLA!$A$8:$C$35,3,0),0)</f>
        <v>0</v>
      </c>
      <c r="J118" s="864">
        <f>VLOOKUP(A118,JM!$A$4:$AL$16,38,0)</f>
        <v>0</v>
      </c>
      <c r="K118" s="858">
        <f>+IFERROR(VLOOKUP(A118,PV!$B$1:$D$100,3,FALSE),0)</f>
        <v>0</v>
      </c>
      <c r="L118" s="864">
        <f>+IFERROR(VLOOKUP(A118,'ADICIONALES FOOD SERVICE'!A:F,6,0),0)</f>
        <v>0</v>
      </c>
      <c r="M118" s="876">
        <f>+SUM(F118:L118)</f>
        <v>0</v>
      </c>
      <c r="N118" s="947"/>
      <c r="O118" s="867">
        <f>+IFERROR(VLOOKUP(C118,DESPOSTE!$A$5:$M$36,13,FALSE),0)</f>
        <v>0</v>
      </c>
      <c r="P118" s="634"/>
      <c r="Q118" s="1132"/>
      <c r="R118" s="1133">
        <f>+N118+O118+Q118+P118</f>
        <v>0</v>
      </c>
      <c r="S118" s="801"/>
      <c r="T118" s="1152">
        <f>+M118-S118</f>
        <v>0</v>
      </c>
      <c r="U118" s="679"/>
      <c r="V118"/>
      <c r="W118"/>
      <c r="X118">
        <v>500</v>
      </c>
      <c r="Y118"/>
      <c r="Z118" s="924"/>
      <c r="AA118" s="924">
        <f t="shared" si="68"/>
        <v>500</v>
      </c>
      <c r="AB118" s="851">
        <f t="shared" si="69"/>
        <v>-500</v>
      </c>
      <c r="AC118" s="917" t="str">
        <f t="shared" si="70"/>
        <v/>
      </c>
      <c r="AD118" s="1271"/>
      <c r="AL118" s="627" t="str">
        <f>IFERROR(AF118/#REF!,"")</f>
        <v/>
      </c>
      <c r="AM118" s="627" t="str">
        <f>IFERROR(AG118/#REF!,"")</f>
        <v/>
      </c>
      <c r="AN118" s="627" t="str">
        <f t="shared" si="76"/>
        <v/>
      </c>
      <c r="AO118" s="627" t="str">
        <f t="shared" si="76"/>
        <v/>
      </c>
      <c r="AP118" s="627" t="str">
        <f t="shared" si="76"/>
        <v/>
      </c>
      <c r="AQ118" s="627">
        <f t="shared" si="76"/>
        <v>0</v>
      </c>
    </row>
    <row r="119" spans="1:43" ht="10.5" customHeight="1" thickBot="1" x14ac:dyDescent="0.25">
      <c r="A119" s="1002" t="s">
        <v>278</v>
      </c>
      <c r="B119" s="1283"/>
      <c r="C119" s="648" t="s">
        <v>279</v>
      </c>
      <c r="D119" s="648" t="s">
        <v>191</v>
      </c>
      <c r="E119" s="648" t="s">
        <v>509</v>
      </c>
      <c r="F119" s="858">
        <f>+IFERROR(VLOOKUP(A119,UIS!$A$3:$K$22,11,0),0)</f>
        <v>0</v>
      </c>
      <c r="G119" s="858">
        <f>+IFERROR(VLOOKUP(A119,TAT!$A$2:$C$11,3,FALSE),0)</f>
        <v>0</v>
      </c>
      <c r="H119" s="858">
        <f>+IFERROR(VLOOKUP(A119,'FOOD SERVICE'!A:C,3,0),0)</f>
        <v>0</v>
      </c>
      <c r="I119" s="858">
        <f>+IFERROR(VLOOKUP(A119,BARRANQUILLA!$A$8:$C$35,3,0),0)</f>
        <v>0</v>
      </c>
      <c r="J119" s="864"/>
      <c r="K119" s="858">
        <f>+IFERROR(VLOOKUP(A119,PV!$B$1:$D$100,3,FALSE),0)</f>
        <v>0</v>
      </c>
      <c r="L119" s="864">
        <f>+IFERROR(VLOOKUP(A119,'ADICIONALES FOOD SERVICE'!A:F,6,0),0)</f>
        <v>0</v>
      </c>
      <c r="M119" s="876">
        <f>+SUM(F119:L119)</f>
        <v>0</v>
      </c>
      <c r="N119" s="947"/>
      <c r="O119" s="867">
        <f>+IFERROR(VLOOKUP(C119,DESPOSTE!$A$5:$M$36,13,FALSE),0)</f>
        <v>0</v>
      </c>
      <c r="P119" s="634"/>
      <c r="Q119" s="1132">
        <v>0</v>
      </c>
      <c r="R119" s="1133">
        <f>+N119+O119+Q119+P119</f>
        <v>0</v>
      </c>
      <c r="S119" s="801"/>
      <c r="T119" s="1152">
        <f>+M119-S119</f>
        <v>0</v>
      </c>
      <c r="U119" s="679"/>
      <c r="V119" s="679"/>
      <c r="W119" s="679"/>
      <c r="X119" s="924"/>
      <c r="Y119" s="924"/>
      <c r="Z119" s="924"/>
      <c r="AA119" s="924">
        <f t="shared" si="68"/>
        <v>0</v>
      </c>
      <c r="AB119" s="851">
        <f t="shared" si="69"/>
        <v>0</v>
      </c>
      <c r="AC119" s="917" t="str">
        <f t="shared" si="70"/>
        <v/>
      </c>
      <c r="AD119" s="1272"/>
      <c r="AL119" s="627" t="str">
        <f>IFERROR(AF119/#REF!,"")</f>
        <v/>
      </c>
      <c r="AM119" s="627" t="str">
        <f>IFERROR(AG119/#REF!,"")</f>
        <v/>
      </c>
      <c r="AN119" s="627" t="str">
        <f t="shared" si="76"/>
        <v/>
      </c>
      <c r="AO119" s="627" t="str">
        <f t="shared" si="76"/>
        <v/>
      </c>
      <c r="AP119" s="627" t="str">
        <f t="shared" si="76"/>
        <v/>
      </c>
      <c r="AQ119" s="627" t="str">
        <f t="shared" si="76"/>
        <v/>
      </c>
    </row>
    <row r="120" spans="1:43" ht="10.5" customHeight="1" thickBot="1" x14ac:dyDescent="0.25">
      <c r="A120" s="1333" t="s">
        <v>321</v>
      </c>
      <c r="B120" s="1334"/>
      <c r="C120" s="1335"/>
      <c r="D120" s="1064"/>
      <c r="E120" s="1064"/>
      <c r="F120" s="1051">
        <f t="shared" ref="F120:T120" si="77">SUM(F110:F119)</f>
        <v>0</v>
      </c>
      <c r="G120" s="1051">
        <f t="shared" si="77"/>
        <v>0</v>
      </c>
      <c r="H120" s="1051">
        <f t="shared" si="77"/>
        <v>440</v>
      </c>
      <c r="I120" s="1051">
        <f t="shared" si="77"/>
        <v>0</v>
      </c>
      <c r="J120" s="1051">
        <f t="shared" si="77"/>
        <v>0</v>
      </c>
      <c r="K120" s="1051">
        <f t="shared" si="77"/>
        <v>165.56714285714281</v>
      </c>
      <c r="L120" s="1051">
        <f t="shared" si="77"/>
        <v>0</v>
      </c>
      <c r="M120" s="1051">
        <f t="shared" si="77"/>
        <v>605.56714285714281</v>
      </c>
      <c r="N120" s="1051">
        <f t="shared" si="77"/>
        <v>0</v>
      </c>
      <c r="O120" s="1051">
        <f t="shared" si="77"/>
        <v>1873.6639999999998</v>
      </c>
      <c r="P120" s="1051">
        <f t="shared" si="77"/>
        <v>0</v>
      </c>
      <c r="Q120" s="1135">
        <f t="shared" si="77"/>
        <v>0</v>
      </c>
      <c r="R120" s="1135">
        <f t="shared" si="77"/>
        <v>1873.6639999999998</v>
      </c>
      <c r="S120" s="1051">
        <f t="shared" si="77"/>
        <v>126</v>
      </c>
      <c r="T120" s="1155">
        <f t="shared" si="77"/>
        <v>479.56714285714281</v>
      </c>
      <c r="U120" s="1047"/>
      <c r="V120" s="1047"/>
      <c r="W120" s="1047"/>
      <c r="X120" s="1048"/>
      <c r="Y120" s="1048"/>
      <c r="Z120" s="1048"/>
      <c r="AA120" s="1048"/>
      <c r="AB120" s="849"/>
      <c r="AC120" s="913"/>
      <c r="AD120" s="845"/>
    </row>
    <row r="121" spans="1:43" ht="10.5" customHeight="1" x14ac:dyDescent="0.2">
      <c r="A121" s="1005" t="s">
        <v>964</v>
      </c>
      <c r="B121" s="1273" t="s">
        <v>990</v>
      </c>
      <c r="C121" s="1004" t="s">
        <v>888</v>
      </c>
      <c r="D121" s="1004" t="s">
        <v>191</v>
      </c>
      <c r="E121" s="1004" t="s">
        <v>509</v>
      </c>
      <c r="F121" s="959">
        <f>+IFERROR(VLOOKUP(A121,UIS!$A$3:$K$22,11,0),0)</f>
        <v>0</v>
      </c>
      <c r="G121" s="959">
        <f>+IFERROR(VLOOKUP(A121,TAT!$A$2:$C$11,3,FALSE),0)</f>
        <v>0</v>
      </c>
      <c r="H121" s="959">
        <f>+IFERROR(VLOOKUP(A121,'FOOD SERVICE'!A:C,3,0),0)</f>
        <v>0</v>
      </c>
      <c r="I121" s="959">
        <f>+IFERROR(VLOOKUP(A121,BARRANQUILLA!$A$8:$C$35,3,0),0)</f>
        <v>0</v>
      </c>
      <c r="J121" s="960"/>
      <c r="K121" s="959">
        <f>+IFERROR(VLOOKUP(A121,PV!$B$1:$D$100,3,FALSE),0)</f>
        <v>20</v>
      </c>
      <c r="L121" s="960">
        <f>+IFERROR(VLOOKUP(A121,'ADICIONALES FOOD SERVICE'!A:F,6,0),0)</f>
        <v>0</v>
      </c>
      <c r="M121" s="961">
        <f t="shared" si="45"/>
        <v>20</v>
      </c>
      <c r="N121" s="962"/>
      <c r="O121" s="963">
        <f>+IFERROR(VLOOKUP(C121,DESPOSTE!$A$5:$M$36,13,FALSE),0)</f>
        <v>0</v>
      </c>
      <c r="P121" s="964"/>
      <c r="Q121" s="1137"/>
      <c r="R121" s="1138">
        <f t="shared" si="56"/>
        <v>0</v>
      </c>
      <c r="S121" s="965"/>
      <c r="T121" s="1157">
        <f t="shared" si="54"/>
        <v>20</v>
      </c>
      <c r="U121" s="966"/>
      <c r="V121" s="1178">
        <v>20</v>
      </c>
      <c r="W121" s="966"/>
      <c r="X121" s="967"/>
      <c r="Y121" s="967"/>
      <c r="Z121" s="967"/>
      <c r="AA121" s="967">
        <f>+SUM(U121:Z121)</f>
        <v>20</v>
      </c>
      <c r="AB121" s="968">
        <f>T121-AA121</f>
        <v>0</v>
      </c>
      <c r="AC121" s="969">
        <f>+IFERROR((M121-AB121)/M121,"")</f>
        <v>1</v>
      </c>
      <c r="AD121" s="1270">
        <f>R9+S122+S125-SUM(AA122:AA125)</f>
        <v>1183.0639999999999</v>
      </c>
      <c r="AL121" s="627" t="str">
        <f>IFERROR(AF121/#REF!,"")</f>
        <v/>
      </c>
      <c r="AM121" s="627" t="str">
        <f>IFERROR(AG121/#REF!,"")</f>
        <v/>
      </c>
      <c r="AN121" s="627" t="str">
        <f>IFERROR(AH121/U121,"")</f>
        <v/>
      </c>
      <c r="AO121" s="627">
        <f>IFERROR(AI121/V121,"")</f>
        <v>0</v>
      </c>
      <c r="AP121" s="627" t="str">
        <f>IFERROR(AJ121/W121,"")</f>
        <v/>
      </c>
      <c r="AQ121" s="627" t="str">
        <f>IFERROR(AK121/X121,"")</f>
        <v/>
      </c>
    </row>
    <row r="122" spans="1:43" ht="9" customHeight="1" x14ac:dyDescent="0.2">
      <c r="A122" s="1006" t="s">
        <v>772</v>
      </c>
      <c r="B122" s="1274"/>
      <c r="C122" s="648" t="s">
        <v>19</v>
      </c>
      <c r="D122" s="648" t="s">
        <v>191</v>
      </c>
      <c r="E122" s="648" t="s">
        <v>306</v>
      </c>
      <c r="F122" s="858">
        <f>+IFERROR(VLOOKUP(A122,UIS!$A$3:$K$22,11,0),0)</f>
        <v>0</v>
      </c>
      <c r="G122" s="858">
        <f>+IFERROR(VLOOKUP(A122,TAT!$A$2:$C$11,3,FALSE),0)</f>
        <v>0</v>
      </c>
      <c r="H122" s="858">
        <f>+IFERROR(VLOOKUP(A122,'FOOD SERVICE'!A:C,3,0),0)</f>
        <v>10</v>
      </c>
      <c r="I122" s="858">
        <f>+IFERROR(VLOOKUP(A122,BARRANQUILLA!$A$8:$C$35,3,0),0)</f>
        <v>0</v>
      </c>
      <c r="J122" s="864"/>
      <c r="K122" s="858">
        <f>+IFERROR(VLOOKUP(A122,PV!$B$1:$D$100,3,FALSE),0)</f>
        <v>0</v>
      </c>
      <c r="L122" s="864">
        <f>+IFERROR(VLOOKUP(A122,'ADICIONALES FOOD SERVICE'!A:F,6,0),0)</f>
        <v>0</v>
      </c>
      <c r="M122" s="876">
        <f t="shared" ref="M122:M130" si="78">+SUM(F122:L122)</f>
        <v>10</v>
      </c>
      <c r="N122" s="947"/>
      <c r="O122" s="867">
        <f>+IFERROR(VLOOKUP(C122,DESPOSTE!$A$5:$M$36,13,FALSE),0)</f>
        <v>1231.3600000000001</v>
      </c>
      <c r="P122" s="634"/>
      <c r="Q122" s="1132"/>
      <c r="R122" s="1133">
        <f t="shared" si="56"/>
        <v>1231.3600000000001</v>
      </c>
      <c r="S122" s="801"/>
      <c r="T122" s="1152">
        <f t="shared" si="54"/>
        <v>10</v>
      </c>
      <c r="U122" s="679"/>
      <c r="V122" s="679"/>
      <c r="W122" s="679"/>
      <c r="X122" s="924"/>
      <c r="Y122" s="924"/>
      <c r="Z122" s="924"/>
      <c r="AA122" s="924">
        <f>+SUM(U122:Z122)</f>
        <v>0</v>
      </c>
      <c r="AB122" s="851">
        <f>T122-AA122</f>
        <v>10</v>
      </c>
      <c r="AC122" s="917">
        <f>+IFERROR((M122-AB122)/M122,"")</f>
        <v>0</v>
      </c>
      <c r="AD122" s="1271"/>
    </row>
    <row r="123" spans="1:43" ht="9" customHeight="1" x14ac:dyDescent="0.2">
      <c r="A123" s="1002" t="s">
        <v>206</v>
      </c>
      <c r="B123" s="1274"/>
      <c r="C123" s="648" t="s">
        <v>207</v>
      </c>
      <c r="D123" s="648" t="s">
        <v>191</v>
      </c>
      <c r="E123" s="648" t="s">
        <v>306</v>
      </c>
      <c r="F123" s="858">
        <f>+IFERROR(VLOOKUP(A123,UIS!$A$3:$K$22,11,0),0)</f>
        <v>0</v>
      </c>
      <c r="G123" s="858">
        <f>+IFERROR(VLOOKUP(A123,TAT!$A$2:$C$11,3,FALSE),0)</f>
        <v>0</v>
      </c>
      <c r="H123" s="858">
        <f>+IFERROR(VLOOKUP(A123,'FOOD SERVICE'!A:C,3,0),0)</f>
        <v>0</v>
      </c>
      <c r="I123" s="858">
        <f>+IFERROR(VLOOKUP(A123,BARRANQUILLA!$A$8:$C$35,3,0),0)</f>
        <v>0</v>
      </c>
      <c r="J123" s="864"/>
      <c r="K123" s="858">
        <f>+IFERROR(VLOOKUP(A123,PV!$B$1:$D$100,3,FALSE),0)</f>
        <v>0</v>
      </c>
      <c r="L123" s="864">
        <f>+IFERROR(VLOOKUP(A123,'ADICIONALES FOOD SERVICE'!A:F,6,0),0)</f>
        <v>0</v>
      </c>
      <c r="M123" s="876">
        <f t="shared" si="78"/>
        <v>0</v>
      </c>
      <c r="N123" s="947"/>
      <c r="O123" s="867">
        <f>+IFERROR(VLOOKUP(C123,DESPOSTE!$A$5:$M$36,13,FALSE),0)</f>
        <v>0</v>
      </c>
      <c r="P123" s="634"/>
      <c r="Q123" s="1132"/>
      <c r="R123" s="1133">
        <f t="shared" si="56"/>
        <v>0</v>
      </c>
      <c r="S123" s="801"/>
      <c r="T123" s="1152">
        <f t="shared" si="54"/>
        <v>0</v>
      </c>
      <c r="U123" s="679"/>
      <c r="V123" s="679"/>
      <c r="W123" s="679"/>
      <c r="X123" s="924"/>
      <c r="Y123" s="924"/>
      <c r="Z123" s="924"/>
      <c r="AA123" s="924">
        <f>+SUM(U123:Z123)</f>
        <v>0</v>
      </c>
      <c r="AB123" s="851">
        <f>T123-AA123</f>
        <v>0</v>
      </c>
      <c r="AC123" s="917" t="str">
        <f>+IFERROR((M123-AB123)/M123,"")</f>
        <v/>
      </c>
      <c r="AD123" s="1271"/>
    </row>
    <row r="124" spans="1:43" ht="9.75" customHeight="1" x14ac:dyDescent="0.2">
      <c r="A124" s="1002" t="s">
        <v>117</v>
      </c>
      <c r="B124" s="1274"/>
      <c r="C124" s="648" t="s">
        <v>656</v>
      </c>
      <c r="D124" s="648" t="s">
        <v>191</v>
      </c>
      <c r="E124" s="648" t="s">
        <v>509</v>
      </c>
      <c r="F124" s="858">
        <f>+IFERROR(VLOOKUP(A124,UIS!$A$3:$K$22,11,0),0)</f>
        <v>0</v>
      </c>
      <c r="G124" s="858">
        <f>+IFERROR(VLOOKUP(A124,TAT!$A$2:$C$11,3,FALSE),0)</f>
        <v>0</v>
      </c>
      <c r="H124" s="858">
        <f>+IFERROR(VLOOKUP(A124,'FOOD SERVICE'!A:C,3,0),0)</f>
        <v>0</v>
      </c>
      <c r="I124" s="858">
        <f>+IFERROR(VLOOKUP(A124,BARRANQUILLA!$A$8:$C$35,3,0),0)</f>
        <v>0</v>
      </c>
      <c r="J124" s="864"/>
      <c r="K124" s="858">
        <f>+IFERROR(VLOOKUP(A124,PV!$B$1:$D$100,3,FALSE),0)</f>
        <v>25</v>
      </c>
      <c r="L124" s="864">
        <f>+IFERROR(VLOOKUP(A124,'ADICIONALES FOOD SERVICE'!A:F,6,0),0)</f>
        <v>0</v>
      </c>
      <c r="M124" s="876">
        <f t="shared" si="78"/>
        <v>25</v>
      </c>
      <c r="N124" s="947"/>
      <c r="O124" s="867">
        <f>+IFERROR(VLOOKUP(C124,DESPOSTE!$A$5:$M$36,13,FALSE),0)</f>
        <v>0</v>
      </c>
      <c r="P124" s="634"/>
      <c r="Q124" s="1132"/>
      <c r="R124" s="1133">
        <f t="shared" si="56"/>
        <v>0</v>
      </c>
      <c r="S124" s="801"/>
      <c r="T124" s="1152">
        <f t="shared" si="54"/>
        <v>25</v>
      </c>
      <c r="U124" s="679"/>
      <c r="V124" s="1177">
        <v>25</v>
      </c>
      <c r="W124" s="679"/>
      <c r="X124" s="924"/>
      <c r="Y124" s="924"/>
      <c r="Z124" s="924"/>
      <c r="AA124" s="924">
        <f>+SUM(U124:Z124)</f>
        <v>25</v>
      </c>
      <c r="AB124" s="851">
        <f>T124-AA124</f>
        <v>0</v>
      </c>
      <c r="AC124" s="917">
        <f>+IFERROR((M124-AB124)/M124,"")</f>
        <v>1</v>
      </c>
      <c r="AD124" s="1271"/>
      <c r="AL124" s="627" t="str">
        <f>IFERROR(AF124/#REF!,"")</f>
        <v/>
      </c>
      <c r="AM124" s="627" t="str">
        <f>IFERROR(AG124/#REF!,"")</f>
        <v/>
      </c>
      <c r="AN124" s="627" t="str">
        <f t="shared" ref="AN124:AQ125" si="79">IFERROR(AH124/U124,"")</f>
        <v/>
      </c>
      <c r="AO124" s="627">
        <f t="shared" si="79"/>
        <v>0</v>
      </c>
      <c r="AP124" s="627" t="str">
        <f t="shared" si="79"/>
        <v/>
      </c>
      <c r="AQ124" s="627" t="str">
        <f t="shared" si="79"/>
        <v/>
      </c>
    </row>
    <row r="125" spans="1:43" ht="10.5" customHeight="1" thickBot="1" x14ac:dyDescent="0.25">
      <c r="A125" s="1006" t="s">
        <v>839</v>
      </c>
      <c r="B125" s="1274"/>
      <c r="C125" s="648" t="s">
        <v>963</v>
      </c>
      <c r="D125" s="648" t="s">
        <v>249</v>
      </c>
      <c r="E125" s="648" t="s">
        <v>509</v>
      </c>
      <c r="F125" s="858">
        <f>+IFERROR(VLOOKUP(A125,UIS!$A$3:$K$22,11,0),0)</f>
        <v>0</v>
      </c>
      <c r="G125" s="858">
        <f>+IFERROR(VLOOKUP(A125,TAT!$A$2:$C$11,3,FALSE),0)</f>
        <v>0</v>
      </c>
      <c r="H125" s="858">
        <f>+IFERROR(VLOOKUP(A125,'FOOD SERVICE'!A:C,3,0),0)</f>
        <v>0</v>
      </c>
      <c r="I125" s="858">
        <f>+IFERROR(VLOOKUP(A125,BARRANQUILLA!$A$8:$C$35,3,0),0)</f>
        <v>0</v>
      </c>
      <c r="J125" s="864">
        <f>VLOOKUP(A125,JM!$A$4:$AL$16,38,0)</f>
        <v>0</v>
      </c>
      <c r="K125" s="858">
        <f>+IFERROR(VLOOKUP(A125,PV!$B$1:$D$100,3,FALSE),0)</f>
        <v>0</v>
      </c>
      <c r="L125" s="864">
        <f>+IFERROR(VLOOKUP(A125,'ADICIONALES FOOD SERVICE'!A:F,6,0),0)</f>
        <v>0</v>
      </c>
      <c r="M125" s="876">
        <f t="shared" si="78"/>
        <v>0</v>
      </c>
      <c r="N125" s="947"/>
      <c r="O125" s="867">
        <f>+IFERROR(VLOOKUP(C125,DESPOSTE!$A$5:$M$36,13,FALSE),0)</f>
        <v>0</v>
      </c>
      <c r="P125" s="634"/>
      <c r="Q125" s="1132"/>
      <c r="R125" s="1133">
        <f t="shared" si="56"/>
        <v>0</v>
      </c>
      <c r="S125" s="801"/>
      <c r="T125" s="1152">
        <f t="shared" si="54"/>
        <v>0</v>
      </c>
      <c r="U125" s="679"/>
      <c r="V125" s="679"/>
      <c r="W125" s="679"/>
      <c r="X125" s="924"/>
      <c r="Y125" s="924"/>
      <c r="Z125" s="924"/>
      <c r="AA125" s="924">
        <f>+SUM(U125:Z125)</f>
        <v>0</v>
      </c>
      <c r="AB125" s="851">
        <f>T125-AA125</f>
        <v>0</v>
      </c>
      <c r="AC125" s="917" t="str">
        <f>+IFERROR((M125-AB125)/M125,"")</f>
        <v/>
      </c>
      <c r="AD125" s="1272"/>
      <c r="AL125" s="627" t="str">
        <f>IFERROR(AF125/#REF!,"")</f>
        <v/>
      </c>
      <c r="AM125" s="627" t="str">
        <f>IFERROR(AG125/#REF!,"")</f>
        <v/>
      </c>
      <c r="AN125" s="627" t="str">
        <f t="shared" si="79"/>
        <v/>
      </c>
      <c r="AO125" s="627" t="str">
        <f t="shared" si="79"/>
        <v/>
      </c>
      <c r="AP125" s="627" t="str">
        <f t="shared" si="79"/>
        <v/>
      </c>
      <c r="AQ125" s="627" t="str">
        <f t="shared" si="79"/>
        <v/>
      </c>
    </row>
    <row r="126" spans="1:43" ht="10.5" customHeight="1" thickBot="1" x14ac:dyDescent="0.25">
      <c r="A126" s="1333" t="s">
        <v>321</v>
      </c>
      <c r="B126" s="1334"/>
      <c r="C126" s="1335"/>
      <c r="D126" s="1064"/>
      <c r="E126" s="1064"/>
      <c r="F126" s="1051">
        <f t="shared" ref="F126:T126" si="80">SUM(F121:F125)</f>
        <v>0</v>
      </c>
      <c r="G126" s="1051">
        <f t="shared" si="80"/>
        <v>0</v>
      </c>
      <c r="H126" s="1051">
        <f t="shared" si="80"/>
        <v>10</v>
      </c>
      <c r="I126" s="1051">
        <f t="shared" si="80"/>
        <v>0</v>
      </c>
      <c r="J126" s="1051">
        <f t="shared" si="80"/>
        <v>0</v>
      </c>
      <c r="K126" s="1051">
        <f t="shared" si="80"/>
        <v>45</v>
      </c>
      <c r="L126" s="1051">
        <f t="shared" si="80"/>
        <v>0</v>
      </c>
      <c r="M126" s="1051">
        <f t="shared" si="80"/>
        <v>55</v>
      </c>
      <c r="N126" s="1051">
        <f t="shared" si="80"/>
        <v>0</v>
      </c>
      <c r="O126" s="1051">
        <f t="shared" si="80"/>
        <v>1231.3600000000001</v>
      </c>
      <c r="P126" s="1051">
        <f t="shared" si="80"/>
        <v>0</v>
      </c>
      <c r="Q126" s="1135">
        <f t="shared" si="80"/>
        <v>0</v>
      </c>
      <c r="R126" s="1135">
        <f t="shared" si="80"/>
        <v>1231.3600000000001</v>
      </c>
      <c r="S126" s="1051">
        <f t="shared" si="80"/>
        <v>0</v>
      </c>
      <c r="T126" s="1155">
        <f t="shared" si="80"/>
        <v>55</v>
      </c>
      <c r="U126" s="1047"/>
      <c r="V126" s="1047"/>
      <c r="W126" s="1047"/>
      <c r="X126" s="1048"/>
      <c r="Y126" s="1048"/>
      <c r="Z126" s="1048"/>
      <c r="AA126" s="1048"/>
      <c r="AB126" s="849"/>
      <c r="AC126" s="913"/>
      <c r="AD126" s="845"/>
    </row>
    <row r="127" spans="1:43" ht="10.5" customHeight="1" x14ac:dyDescent="0.2">
      <c r="A127" s="822" t="s">
        <v>276</v>
      </c>
      <c r="B127" s="935"/>
      <c r="C127" s="648" t="s">
        <v>673</v>
      </c>
      <c r="D127" s="648" t="s">
        <v>191</v>
      </c>
      <c r="E127" s="648" t="s">
        <v>509</v>
      </c>
      <c r="F127" s="858">
        <f>+IFERROR(VLOOKUP(A127,UIS!$A$3:$K$22,11,0),0)</f>
        <v>0</v>
      </c>
      <c r="G127" s="858">
        <f>+IFERROR(VLOOKUP(A127,TAT!$A$2:$C$11,3,FALSE),0)</f>
        <v>0</v>
      </c>
      <c r="H127" s="858">
        <f>+IFERROR(VLOOKUP(A127,'FOOD SERVICE'!A:C,3,0),0)</f>
        <v>21</v>
      </c>
      <c r="I127" s="858">
        <f>+IFERROR(VLOOKUP(A127,BARRANQUILLA!$A$8:$C$35,3,0),0)</f>
        <v>0</v>
      </c>
      <c r="J127" s="864"/>
      <c r="K127" s="858">
        <f>+IFERROR(VLOOKUP(A127,PV!$B$1:$D$100,3,FALSE),0)</f>
        <v>0</v>
      </c>
      <c r="L127" s="864">
        <f>+IFERROR(VLOOKUP(A127,'ADICIONALES FOOD SERVICE'!A:F,6,0),0)</f>
        <v>0</v>
      </c>
      <c r="M127" s="876">
        <f t="shared" si="78"/>
        <v>21</v>
      </c>
      <c r="N127" s="947"/>
      <c r="O127" s="867">
        <f>+IFERROR(VLOOKUP(C127,DESPOSTE!$A$5:$M$36,13,FALSE),0)</f>
        <v>0</v>
      </c>
      <c r="P127" s="634"/>
      <c r="Q127" s="1132"/>
      <c r="R127" s="1133">
        <f t="shared" si="56"/>
        <v>0</v>
      </c>
      <c r="S127" s="801">
        <v>21</v>
      </c>
      <c r="T127" s="1152">
        <f t="shared" si="54"/>
        <v>0</v>
      </c>
      <c r="U127" s="679"/>
      <c r="V127" s="1177"/>
      <c r="W127" s="679"/>
      <c r="X127" s="924"/>
      <c r="Y127" s="924">
        <v>38</v>
      </c>
      <c r="Z127" s="924"/>
      <c r="AA127" s="924">
        <f>+SUM(U127:Z127)</f>
        <v>38</v>
      </c>
      <c r="AB127" s="851">
        <f>T127-AA127</f>
        <v>-38</v>
      </c>
      <c r="AC127" s="917">
        <f>+IFERROR((M127-AB127)/M127,"")</f>
        <v>2.8095238095238093</v>
      </c>
      <c r="AD127" s="818"/>
      <c r="AL127" s="627" t="str">
        <f>IFERROR(AF127/#REF!,"")</f>
        <v/>
      </c>
      <c r="AM127" s="627" t="str">
        <f>IFERROR(AG127/#REF!,"")</f>
        <v/>
      </c>
      <c r="AN127" s="627" t="str">
        <f t="shared" ref="AN127:AQ128" si="81">IFERROR(AH127/U127,"")</f>
        <v/>
      </c>
      <c r="AO127" s="627" t="str">
        <f t="shared" si="81"/>
        <v/>
      </c>
      <c r="AP127" s="627" t="str">
        <f t="shared" si="81"/>
        <v/>
      </c>
      <c r="AQ127" s="627" t="str">
        <f t="shared" si="81"/>
        <v/>
      </c>
    </row>
    <row r="128" spans="1:43" ht="10.5" customHeight="1" x14ac:dyDescent="0.2">
      <c r="A128" s="823" t="s">
        <v>388</v>
      </c>
      <c r="B128" s="935"/>
      <c r="C128" s="648" t="s">
        <v>1024</v>
      </c>
      <c r="D128" s="648" t="s">
        <v>191</v>
      </c>
      <c r="E128" s="648" t="s">
        <v>509</v>
      </c>
      <c r="F128" s="858">
        <f>+IFERROR(VLOOKUP(A128,UIS!$A$3:$K$22,11,0),0)</f>
        <v>0</v>
      </c>
      <c r="G128" s="858">
        <f>+IFERROR(VLOOKUP(A128,TAT!$A$2:$C$11,3,FALSE),0)</f>
        <v>0</v>
      </c>
      <c r="H128" s="858">
        <f>+IFERROR(VLOOKUP(A128,'FOOD SERVICE'!A:C,3,0),0)</f>
        <v>0</v>
      </c>
      <c r="I128" s="858">
        <f>+IFERROR(VLOOKUP(A128,BARRANQUILLA!$A$8:$C$35,3,0),0)</f>
        <v>0</v>
      </c>
      <c r="J128" s="863"/>
      <c r="K128" s="858">
        <f>+IFERROR(VLOOKUP(A128,PV!$B$1:$D$100,3,FALSE),0)</f>
        <v>0</v>
      </c>
      <c r="L128" s="863">
        <f>+IFERROR(VLOOKUP(A128,'ADICIONALES FOOD SERVICE'!A:F,6,0),0)</f>
        <v>0</v>
      </c>
      <c r="M128" s="876">
        <f t="shared" si="78"/>
        <v>0</v>
      </c>
      <c r="N128" s="947"/>
      <c r="O128" s="867">
        <f>+IFERROR(VLOOKUP(C128,DESPOSTE!$A$5:$M$36,13,FALSE),0)</f>
        <v>0</v>
      </c>
      <c r="P128" s="634"/>
      <c r="Q128" s="1132"/>
      <c r="R128" s="1133">
        <f>+N128+O128+Q128+P128</f>
        <v>0</v>
      </c>
      <c r="S128" s="801"/>
      <c r="T128" s="1152">
        <f t="shared" si="54"/>
        <v>0</v>
      </c>
      <c r="U128" s="679"/>
      <c r="V128" s="1177"/>
      <c r="W128" s="679"/>
      <c r="X128" s="924"/>
      <c r="Y128" s="924"/>
      <c r="Z128" s="924"/>
      <c r="AA128" s="924">
        <f>+SUM(U128:Z128)</f>
        <v>0</v>
      </c>
      <c r="AB128" s="851">
        <f>T128-AA128</f>
        <v>0</v>
      </c>
      <c r="AC128" s="917" t="str">
        <f>+IFERROR((M128-AB128)/M128,"")</f>
        <v/>
      </c>
      <c r="AD128" s="818">
        <f>R128-AA128</f>
        <v>0</v>
      </c>
      <c r="AL128" s="627" t="str">
        <f>IFERROR(AF128/#REF!,"")</f>
        <v/>
      </c>
      <c r="AM128" s="627" t="str">
        <f>IFERROR(AG128/#REF!,"")</f>
        <v/>
      </c>
      <c r="AN128" s="627" t="str">
        <f t="shared" si="81"/>
        <v/>
      </c>
      <c r="AO128" s="627" t="str">
        <f t="shared" si="81"/>
        <v/>
      </c>
      <c r="AP128" s="627" t="str">
        <f t="shared" si="81"/>
        <v/>
      </c>
      <c r="AQ128" s="627" t="str">
        <f t="shared" si="81"/>
        <v/>
      </c>
    </row>
    <row r="129" spans="1:43" ht="10.5" customHeight="1" x14ac:dyDescent="0.2">
      <c r="A129" s="822" t="s">
        <v>380</v>
      </c>
      <c r="B129" s="935"/>
      <c r="C129" s="648" t="s">
        <v>381</v>
      </c>
      <c r="D129" s="648" t="s">
        <v>191</v>
      </c>
      <c r="E129" s="648" t="s">
        <v>306</v>
      </c>
      <c r="F129" s="858">
        <f>+IFERROR(VLOOKUP(A129,UIS!$A$3:$K$22,11,0),0)</f>
        <v>0</v>
      </c>
      <c r="G129" s="858">
        <f>+IFERROR(VLOOKUP(A129,TAT!$A$2:$C$11,3,FALSE),0)</f>
        <v>0</v>
      </c>
      <c r="H129" s="858">
        <f>+IFERROR(VLOOKUP(A129,'FOOD SERVICE'!A:C,3,0),0)</f>
        <v>0</v>
      </c>
      <c r="I129" s="858">
        <f>+IFERROR(VLOOKUP(A129,BARRANQUILLA!$A$8:$C$35,3,0),0)</f>
        <v>0</v>
      </c>
      <c r="J129" s="863"/>
      <c r="K129" s="858">
        <f>+IFERROR(VLOOKUP(A129,PV!$B$1:$D$100,3,FALSE),0)</f>
        <v>0</v>
      </c>
      <c r="L129" s="863">
        <f>+IFERROR(VLOOKUP(A129,'ADICIONALES FOOD SERVICE'!A:F,6,0),0)</f>
        <v>0</v>
      </c>
      <c r="M129" s="876">
        <f t="shared" si="78"/>
        <v>0</v>
      </c>
      <c r="N129" s="947"/>
      <c r="O129" s="867">
        <f>+IFERROR(VLOOKUP(C129,DESPOSTE!$A$5:$M$36,13,FALSE),0)</f>
        <v>0</v>
      </c>
      <c r="P129" s="634"/>
      <c r="Q129" s="1132"/>
      <c r="R129" s="1133">
        <f>+N129+O129+Q129+P129</f>
        <v>0</v>
      </c>
      <c r="S129" s="801"/>
      <c r="T129" s="1152">
        <f t="shared" si="54"/>
        <v>0</v>
      </c>
      <c r="U129" s="679"/>
      <c r="V129" s="679"/>
      <c r="W129" s="679"/>
      <c r="X129" s="924"/>
      <c r="Y129" s="924"/>
      <c r="Z129" s="924"/>
      <c r="AA129" s="924">
        <f>+SUM(U129:Z129)</f>
        <v>0</v>
      </c>
      <c r="AB129" s="851">
        <f>T129-AA129</f>
        <v>0</v>
      </c>
      <c r="AC129" s="917" t="str">
        <f>+IFERROR((M129-AB129)/M129,"")</f>
        <v/>
      </c>
      <c r="AD129" s="818">
        <f>R129-AA129</f>
        <v>0</v>
      </c>
    </row>
    <row r="130" spans="1:43" ht="10.5" customHeight="1" thickBot="1" x14ac:dyDescent="0.25">
      <c r="A130" s="822" t="s">
        <v>178</v>
      </c>
      <c r="B130" s="935"/>
      <c r="C130" s="648" t="s">
        <v>21</v>
      </c>
      <c r="D130" s="648" t="s">
        <v>191</v>
      </c>
      <c r="E130" s="648" t="s">
        <v>306</v>
      </c>
      <c r="F130" s="858">
        <f>+IFERROR(VLOOKUP(A130,UIS!$A$3:$K$22,11,0),0)</f>
        <v>0</v>
      </c>
      <c r="G130" s="858">
        <f>+IFERROR(VLOOKUP(A130,TAT!$A$2:$C$11,3,FALSE),0)</f>
        <v>0</v>
      </c>
      <c r="H130" s="858">
        <f>+IFERROR(VLOOKUP(A130,'FOOD SERVICE'!A:C,3,0),0)</f>
        <v>0</v>
      </c>
      <c r="I130" s="858">
        <f>+IFERROR(VLOOKUP(A130,BARRANQUILLA!$A$8:$C$35,3,0),0)</f>
        <v>0</v>
      </c>
      <c r="J130" s="863"/>
      <c r="K130" s="858">
        <f>+IFERROR(VLOOKUP(A130,PV!$B$1:$D$100,3,FALSE),0)</f>
        <v>0</v>
      </c>
      <c r="L130" s="863">
        <f>+IFERROR(VLOOKUP(A130,'ADICIONALES FOOD SERVICE'!A:F,6,0),0)</f>
        <v>0</v>
      </c>
      <c r="M130" s="876">
        <f t="shared" si="78"/>
        <v>0</v>
      </c>
      <c r="N130" s="947"/>
      <c r="O130" s="867">
        <f>+IFERROR(VLOOKUP(C130,DESPOSTE!$A$5:$M$36,13,FALSE),0)</f>
        <v>332.79999999999984</v>
      </c>
      <c r="P130" s="634"/>
      <c r="Q130" s="1132"/>
      <c r="R130" s="1133">
        <f>+N130+O130+Q130+P130</f>
        <v>332.79999999999984</v>
      </c>
      <c r="S130" s="801"/>
      <c r="T130" s="1152">
        <f t="shared" si="54"/>
        <v>0</v>
      </c>
      <c r="U130" s="679"/>
      <c r="V130" s="679"/>
      <c r="W130" s="679"/>
      <c r="X130" s="924"/>
      <c r="Y130" s="924"/>
      <c r="Z130" s="924"/>
      <c r="AA130" s="924">
        <f>+SUM(U130:Z130)</f>
        <v>0</v>
      </c>
      <c r="AB130" s="851">
        <f>T130-AA130</f>
        <v>0</v>
      </c>
      <c r="AC130" s="917" t="str">
        <f>+IFERROR((M130-AB130)/M130,"")</f>
        <v/>
      </c>
      <c r="AD130" s="818">
        <f>R130-AA130</f>
        <v>332.79999999999984</v>
      </c>
    </row>
    <row r="131" spans="1:43" ht="10.5" customHeight="1" thickBot="1" x14ac:dyDescent="0.25">
      <c r="A131" s="1333" t="s">
        <v>321</v>
      </c>
      <c r="B131" s="1334"/>
      <c r="C131" s="1335"/>
      <c r="D131" s="1064"/>
      <c r="E131" s="1064"/>
      <c r="F131" s="1046">
        <f t="shared" ref="F131:G131" si="82">SUM(F127:F130)</f>
        <v>0</v>
      </c>
      <c r="G131" s="1046">
        <f t="shared" si="82"/>
        <v>0</v>
      </c>
      <c r="H131" s="1046">
        <f>SUM(H127:H130)</f>
        <v>21</v>
      </c>
      <c r="I131" s="1046">
        <f t="shared" ref="I131" si="83">SUM(I127:I130)</f>
        <v>0</v>
      </c>
      <c r="J131" s="1046">
        <f t="shared" ref="J131:T131" si="84">SUM(J127:J130)</f>
        <v>0</v>
      </c>
      <c r="K131" s="1046">
        <f t="shared" si="84"/>
        <v>0</v>
      </c>
      <c r="L131" s="1046">
        <f t="shared" si="84"/>
        <v>0</v>
      </c>
      <c r="M131" s="1046">
        <f t="shared" si="84"/>
        <v>21</v>
      </c>
      <c r="N131" s="1046">
        <f t="shared" si="84"/>
        <v>0</v>
      </c>
      <c r="O131" s="1046">
        <f t="shared" si="84"/>
        <v>332.79999999999984</v>
      </c>
      <c r="P131" s="1046">
        <f t="shared" si="84"/>
        <v>0</v>
      </c>
      <c r="Q131" s="1134">
        <f t="shared" si="84"/>
        <v>0</v>
      </c>
      <c r="R131" s="1134">
        <f t="shared" si="84"/>
        <v>332.79999999999984</v>
      </c>
      <c r="S131" s="1046">
        <f t="shared" si="84"/>
        <v>21</v>
      </c>
      <c r="T131" s="1153">
        <f t="shared" si="84"/>
        <v>0</v>
      </c>
      <c r="U131" s="1047"/>
      <c r="V131" s="1047"/>
      <c r="W131" s="1047"/>
      <c r="X131" s="1048"/>
      <c r="Y131" s="1048"/>
      <c r="Z131" s="1048"/>
      <c r="AA131" s="1048"/>
      <c r="AB131" s="849"/>
      <c r="AC131" s="913"/>
      <c r="AD131" s="845"/>
    </row>
    <row r="132" spans="1:43" ht="10.5" customHeight="1" thickBot="1" x14ac:dyDescent="0.25">
      <c r="A132" s="1336" t="s">
        <v>58</v>
      </c>
      <c r="B132" s="1337"/>
      <c r="C132" s="1337"/>
      <c r="D132" s="1337"/>
      <c r="E132" s="1338"/>
      <c r="F132" s="1046">
        <f t="shared" ref="F132:G132" si="85">+F79+F100+F109+F120+F126+F131</f>
        <v>0</v>
      </c>
      <c r="G132" s="1046">
        <f t="shared" si="85"/>
        <v>52.5</v>
      </c>
      <c r="H132" s="1046">
        <f>+H79+H100+H109+H120+H126+H131</f>
        <v>619</v>
      </c>
      <c r="I132" s="1046">
        <f t="shared" ref="I132" si="86">+I79+I100+I109+I120+I126+I131</f>
        <v>40</v>
      </c>
      <c r="J132" s="1046">
        <f t="shared" ref="J132:T132" si="87">+J79+J100+J109+J120+J126+J131</f>
        <v>0</v>
      </c>
      <c r="K132" s="1046">
        <f t="shared" si="87"/>
        <v>886.71857142857129</v>
      </c>
      <c r="L132" s="1046">
        <f t="shared" si="87"/>
        <v>0</v>
      </c>
      <c r="M132" s="1046">
        <f t="shared" si="87"/>
        <v>1598.2185714285713</v>
      </c>
      <c r="N132" s="1046">
        <f t="shared" si="87"/>
        <v>0</v>
      </c>
      <c r="O132" s="1046">
        <f t="shared" si="87"/>
        <v>6992.1280000000015</v>
      </c>
      <c r="P132" s="1046">
        <f t="shared" si="87"/>
        <v>0</v>
      </c>
      <c r="Q132" s="1134">
        <f t="shared" si="87"/>
        <v>0</v>
      </c>
      <c r="R132" s="1134">
        <f t="shared" si="87"/>
        <v>6992.1280000000015</v>
      </c>
      <c r="S132" s="1046">
        <f t="shared" si="87"/>
        <v>265</v>
      </c>
      <c r="T132" s="1153">
        <f t="shared" si="87"/>
        <v>1333.2185714285713</v>
      </c>
      <c r="U132" s="1047"/>
      <c r="V132" s="1047"/>
      <c r="W132" s="1047"/>
      <c r="X132" s="1048"/>
      <c r="Y132" s="1048"/>
      <c r="Z132" s="1048"/>
      <c r="AA132" s="1048">
        <f>SUM(AA67:AA130)</f>
        <v>21807</v>
      </c>
      <c r="AB132" s="849">
        <f t="shared" ref="AB132:AB164" si="88">T132-AA132</f>
        <v>-20473.78142857143</v>
      </c>
      <c r="AC132" s="913">
        <f t="shared" ref="AC132:AC164" si="89">+IFERROR((M132-AB132)/M132,"")</f>
        <v>13.810376374409723</v>
      </c>
      <c r="AD132" s="845">
        <f>R132-AA132</f>
        <v>-14814.871999999999</v>
      </c>
    </row>
    <row r="133" spans="1:43" ht="10.5" customHeight="1" x14ac:dyDescent="0.2">
      <c r="A133" s="825" t="s">
        <v>152</v>
      </c>
      <c r="B133" s="1316" t="str">
        <f>+DESPOSTE!A5</f>
        <v>CAPON - BOLLO</v>
      </c>
      <c r="C133" s="826" t="s">
        <v>703</v>
      </c>
      <c r="D133" s="826" t="s">
        <v>191</v>
      </c>
      <c r="E133" s="826" t="s">
        <v>306</v>
      </c>
      <c r="F133" s="857">
        <f>+IFERROR(VLOOKUP(A133,UIS!$A$3:$K$22,11,0),0)</f>
        <v>0</v>
      </c>
      <c r="G133" s="857">
        <f>+IFERROR(VLOOKUP(A133,TAT!$A$2:$C$11,3,FALSE),0)</f>
        <v>0</v>
      </c>
      <c r="H133" s="857">
        <f>+IFERROR(VLOOKUP(A133,'FOOD SERVICE'!A:C,3,0),0)</f>
        <v>20</v>
      </c>
      <c r="I133" s="857">
        <f>+IFERROR(VLOOKUP(A133,BARRANQUILLA!$A$8:$C$35,3,0),0)</f>
        <v>0</v>
      </c>
      <c r="J133" s="862"/>
      <c r="K133" s="857">
        <f>+IFERROR(VLOOKUP(A133,PV!$B$1:$D$100,3,FALSE),0)</f>
        <v>0</v>
      </c>
      <c r="L133" s="862">
        <f>+IFERROR(VLOOKUP(A133,'ADICIONALES FOOD SERVICE'!A:F,6,0),0)</f>
        <v>0</v>
      </c>
      <c r="M133" s="875">
        <f>+SUM(F133:L133)</f>
        <v>20</v>
      </c>
      <c r="N133" s="946"/>
      <c r="O133" s="866">
        <f>+IFERROR(VLOOKUP(C133,DESPOSTE!$A$5:$M$36,13,FALSE),0)</f>
        <v>622.33600000000001</v>
      </c>
      <c r="P133" s="630"/>
      <c r="Q133" s="1130"/>
      <c r="R133" s="1131">
        <f>+N133+O133+Q133+P133</f>
        <v>622.33600000000001</v>
      </c>
      <c r="S133" s="955"/>
      <c r="T133" s="1154">
        <f t="shared" si="54"/>
        <v>20</v>
      </c>
      <c r="U133" s="623"/>
      <c r="V133" s="921"/>
      <c r="W133" s="921">
        <v>12</v>
      </c>
      <c r="X133" s="922">
        <v>20</v>
      </c>
      <c r="Y133" s="922"/>
      <c r="Z133" s="922"/>
      <c r="AA133" s="922">
        <f>+SUM(U133:Z133)</f>
        <v>32</v>
      </c>
      <c r="AB133" s="850">
        <f t="shared" si="88"/>
        <v>-12</v>
      </c>
      <c r="AC133" s="916">
        <f t="shared" si="89"/>
        <v>1.6</v>
      </c>
      <c r="AD133" s="816">
        <f>R133-AA133</f>
        <v>590.33600000000001</v>
      </c>
    </row>
    <row r="134" spans="1:43" ht="10.5" customHeight="1" x14ac:dyDescent="0.2">
      <c r="A134" s="827" t="s">
        <v>382</v>
      </c>
      <c r="B134" s="1317"/>
      <c r="C134" s="650" t="s">
        <v>383</v>
      </c>
      <c r="D134" s="650" t="s">
        <v>191</v>
      </c>
      <c r="E134" s="650" t="s">
        <v>306</v>
      </c>
      <c r="F134" s="858">
        <f>+IFERROR(VLOOKUP(A134,UIS!$A$3:$K$22,11,0),0)</f>
        <v>0</v>
      </c>
      <c r="G134" s="858">
        <f>+IFERROR(VLOOKUP(A134,TAT!$A$2:$C$11,3,FALSE),0)</f>
        <v>0</v>
      </c>
      <c r="H134" s="858">
        <f>+IFERROR(VLOOKUP(A134,'FOOD SERVICE'!A:C,3,0),0)</f>
        <v>0</v>
      </c>
      <c r="I134" s="858">
        <f>+IFERROR(VLOOKUP(A134,BARRANQUILLA!$A$8:$C$35,3,0),0)</f>
        <v>0</v>
      </c>
      <c r="J134" s="863"/>
      <c r="K134" s="858">
        <f>+IFERROR(VLOOKUP(A134,PV!$B$1:$D$100,3,FALSE),0)</f>
        <v>0</v>
      </c>
      <c r="L134" s="863">
        <f>+IFERROR(VLOOKUP(A134,'ADICIONALES FOOD SERVICE'!A:F,6,0),0)</f>
        <v>0</v>
      </c>
      <c r="M134" s="876">
        <f>+SUM(F134:L134)</f>
        <v>0</v>
      </c>
      <c r="N134" s="947"/>
      <c r="O134" s="867">
        <f>+IFERROR(VLOOKUP(C134,DESPOSTE!$A$5:$M$36,13,FALSE),0)</f>
        <v>0</v>
      </c>
      <c r="P134" s="634"/>
      <c r="Q134" s="1132"/>
      <c r="R134" s="1133">
        <f>+N134+O134+Q134+P134</f>
        <v>0</v>
      </c>
      <c r="S134" s="801"/>
      <c r="T134" s="1152">
        <f t="shared" si="54"/>
        <v>0</v>
      </c>
      <c r="U134" s="679"/>
      <c r="V134" s="679"/>
      <c r="W134" s="679"/>
      <c r="X134" s="924"/>
      <c r="Y134" s="924"/>
      <c r="Z134" s="924"/>
      <c r="AA134" s="924">
        <f>+SUM(U134:Z134)</f>
        <v>0</v>
      </c>
      <c r="AB134" s="851">
        <f t="shared" si="88"/>
        <v>0</v>
      </c>
      <c r="AC134" s="917" t="str">
        <f t="shared" si="89"/>
        <v/>
      </c>
      <c r="AD134" s="818">
        <f>R134-AA134</f>
        <v>0</v>
      </c>
    </row>
    <row r="135" spans="1:43" ht="10.5" customHeight="1" x14ac:dyDescent="0.2">
      <c r="A135" s="827" t="s">
        <v>791</v>
      </c>
      <c r="B135" s="1317"/>
      <c r="C135" s="650" t="s">
        <v>906</v>
      </c>
      <c r="D135" s="650" t="s">
        <v>191</v>
      </c>
      <c r="E135" s="650" t="s">
        <v>509</v>
      </c>
      <c r="F135" s="858">
        <f>+IFERROR(VLOOKUP(A135,UIS!$A$3:$K$22,11,0),0)</f>
        <v>0</v>
      </c>
      <c r="G135" s="858">
        <f>+IFERROR(VLOOKUP(A135,TAT!$A$2:$C$11,3,FALSE),0)</f>
        <v>0</v>
      </c>
      <c r="H135" s="858">
        <f>+IFERROR(VLOOKUP(A135,'FOOD SERVICE'!A:C,3,0),0)</f>
        <v>0</v>
      </c>
      <c r="I135" s="858">
        <f>+IFERROR(VLOOKUP(A135,BARRANQUILLA!$A$8:$C$35,3,0),0)</f>
        <v>0</v>
      </c>
      <c r="J135" s="863"/>
      <c r="K135" s="858">
        <f>+IFERROR(VLOOKUP(A135,PV!$B$1:$D$100,3,FALSE),0)</f>
        <v>10</v>
      </c>
      <c r="L135" s="863">
        <f>+IFERROR(VLOOKUP(A135,'ADICIONALES FOOD SERVICE'!A:F,6,0),0)</f>
        <v>0</v>
      </c>
      <c r="M135" s="876">
        <f>+SUM(F135:L135)</f>
        <v>10</v>
      </c>
      <c r="N135" s="947"/>
      <c r="O135" s="867">
        <f>+IFERROR(VLOOKUP(C135,DESPOSTE!$A$5:$M$36,13,FALSE),0)</f>
        <v>0</v>
      </c>
      <c r="P135" s="634"/>
      <c r="Q135" s="1132"/>
      <c r="R135" s="1133">
        <f>+N135+O135+Q135+P135</f>
        <v>0</v>
      </c>
      <c r="S135" s="801"/>
      <c r="T135" s="1152">
        <f t="shared" si="54"/>
        <v>10</v>
      </c>
      <c r="U135" s="679"/>
      <c r="V135" s="679">
        <v>10</v>
      </c>
      <c r="W135" s="679"/>
      <c r="X135" s="924"/>
      <c r="Y135" s="924"/>
      <c r="Z135" s="924"/>
      <c r="AA135" s="924">
        <f>+SUM(U135:Z135)</f>
        <v>10</v>
      </c>
      <c r="AB135" s="851">
        <f t="shared" si="88"/>
        <v>0</v>
      </c>
      <c r="AC135" s="917">
        <f t="shared" si="89"/>
        <v>1</v>
      </c>
      <c r="AD135" s="818"/>
      <c r="AL135" s="627" t="str">
        <f>IFERROR(AF135/#REF!,"")</f>
        <v/>
      </c>
      <c r="AM135" s="627" t="str">
        <f>IFERROR(AG135/#REF!,"")</f>
        <v/>
      </c>
      <c r="AN135" s="627" t="str">
        <f>IFERROR(AH135/U135,"")</f>
        <v/>
      </c>
      <c r="AO135" s="627">
        <f>IFERROR(AI135/V135,"")</f>
        <v>0</v>
      </c>
      <c r="AP135" s="627" t="str">
        <f>IFERROR(AJ135/W135,"")</f>
        <v/>
      </c>
      <c r="AQ135" s="627" t="str">
        <f>IFERROR(AK135/X135,"")</f>
        <v/>
      </c>
    </row>
    <row r="136" spans="1:43" ht="10.5" customHeight="1" x14ac:dyDescent="0.2">
      <c r="A136" s="828" t="s">
        <v>384</v>
      </c>
      <c r="B136" s="1317"/>
      <c r="C136" s="650" t="s">
        <v>385</v>
      </c>
      <c r="D136" s="650" t="s">
        <v>191</v>
      </c>
      <c r="E136" s="650" t="s">
        <v>306</v>
      </c>
      <c r="F136" s="858">
        <f>+IFERROR(VLOOKUP(A136,UIS!$A$3:$K$22,11,0),0)</f>
        <v>0</v>
      </c>
      <c r="G136" s="858">
        <f>+IFERROR(VLOOKUP(A136,TAT!$A$2:$C$11,3,FALSE),0)</f>
        <v>0</v>
      </c>
      <c r="H136" s="858">
        <f>+IFERROR(VLOOKUP(A136,'FOOD SERVICE'!A:C,3,0),0)</f>
        <v>0</v>
      </c>
      <c r="I136" s="858">
        <f>+IFERROR(VLOOKUP(A136,BARRANQUILLA!$A$8:$C$35,3,0),0)</f>
        <v>0</v>
      </c>
      <c r="J136" s="863"/>
      <c r="K136" s="858">
        <f>+IFERROR(VLOOKUP(A136,PV!$B$1:$D$100,3,FALSE),0)</f>
        <v>0</v>
      </c>
      <c r="L136" s="863">
        <f>+IFERROR(VLOOKUP(A136,'ADICIONALES FOOD SERVICE'!A:F,6,0),0)</f>
        <v>0</v>
      </c>
      <c r="M136" s="876">
        <f>+SUM(F136:L136)</f>
        <v>0</v>
      </c>
      <c r="N136" s="947"/>
      <c r="O136" s="867">
        <f>+IFERROR(VLOOKUP(C136,DESPOSTE!$A$5:$M$36,13,FALSE),0)</f>
        <v>0</v>
      </c>
      <c r="P136" s="634"/>
      <c r="Q136" s="1132"/>
      <c r="R136" s="1133">
        <f>+N136+O136+Q136+P136</f>
        <v>0</v>
      </c>
      <c r="S136" s="801"/>
      <c r="T136" s="1152">
        <f t="shared" si="54"/>
        <v>0</v>
      </c>
      <c r="U136" s="679"/>
      <c r="V136" s="679"/>
      <c r="W136" s="679"/>
      <c r="X136" s="924"/>
      <c r="Y136" s="924"/>
      <c r="Z136" s="924"/>
      <c r="AA136" s="924">
        <f>+SUM(U136:Z136)</f>
        <v>0</v>
      </c>
      <c r="AB136" s="851">
        <f t="shared" si="88"/>
        <v>0</v>
      </c>
      <c r="AC136" s="917" t="str">
        <f t="shared" si="89"/>
        <v/>
      </c>
      <c r="AD136" s="818">
        <f t="shared" ref="AD136:AD163" si="90">R136-AA136</f>
        <v>0</v>
      </c>
    </row>
    <row r="137" spans="1:43" ht="10.5" customHeight="1" thickBot="1" x14ac:dyDescent="0.25">
      <c r="A137" s="827" t="s">
        <v>272</v>
      </c>
      <c r="B137" s="1317"/>
      <c r="C137" s="650" t="s">
        <v>273</v>
      </c>
      <c r="D137" s="650" t="s">
        <v>191</v>
      </c>
      <c r="E137" s="650" t="s">
        <v>509</v>
      </c>
      <c r="F137" s="858">
        <f>+IFERROR(VLOOKUP(A137,UIS!$A$3:$K$22,11,0),0)</f>
        <v>0</v>
      </c>
      <c r="G137" s="858">
        <f>+IFERROR(VLOOKUP(A137,TAT!$A$2:$C$11,3,FALSE),0)</f>
        <v>0</v>
      </c>
      <c r="H137" s="858">
        <f>+IFERROR(VLOOKUP(A137,'FOOD SERVICE'!A:C,3,0),0)</f>
        <v>0</v>
      </c>
      <c r="I137" s="858">
        <f>+IFERROR(VLOOKUP(A137,BARRANQUILLA!$A$8:$C$35,3,0),0)</f>
        <v>0</v>
      </c>
      <c r="J137" s="863"/>
      <c r="K137" s="858">
        <f>+IFERROR(VLOOKUP(A137,PV!$B$1:$D$100,3,FALSE),0)</f>
        <v>0</v>
      </c>
      <c r="L137" s="863">
        <f>+IFERROR(VLOOKUP(A137,'ADICIONALES FOOD SERVICE'!A:F,6,0),0)</f>
        <v>0</v>
      </c>
      <c r="M137" s="876">
        <f>+SUM(F137:L137)</f>
        <v>0</v>
      </c>
      <c r="N137" s="947"/>
      <c r="O137" s="867">
        <f>+IFERROR(VLOOKUP(C137,DESPOSTE!$A$5:$M$36,13,FALSE),0)</f>
        <v>0</v>
      </c>
      <c r="P137" s="634"/>
      <c r="Q137" s="1132"/>
      <c r="R137" s="1133">
        <f>+N137+O137+Q137+P137</f>
        <v>0</v>
      </c>
      <c r="S137" s="801"/>
      <c r="T137" s="1152">
        <f t="shared" si="54"/>
        <v>0</v>
      </c>
      <c r="U137" s="679"/>
      <c r="V137" s="679"/>
      <c r="W137" s="679"/>
      <c r="X137" s="924"/>
      <c r="Y137" s="924"/>
      <c r="Z137" s="924"/>
      <c r="AA137" s="924">
        <f>+SUM(U137:Z137)</f>
        <v>0</v>
      </c>
      <c r="AB137" s="851">
        <f t="shared" si="88"/>
        <v>0</v>
      </c>
      <c r="AC137" s="917" t="str">
        <f t="shared" si="89"/>
        <v/>
      </c>
      <c r="AD137" s="818">
        <f t="shared" si="90"/>
        <v>0</v>
      </c>
      <c r="AL137" s="627" t="str">
        <f>IFERROR(AF137/#REF!,"")</f>
        <v/>
      </c>
      <c r="AM137" s="627" t="str">
        <f>IFERROR(AG137/#REF!,"")</f>
        <v/>
      </c>
      <c r="AN137" s="627" t="str">
        <f>IFERROR(AH137/U137,"")</f>
        <v/>
      </c>
      <c r="AO137" s="627" t="str">
        <f>IFERROR(AI137/V137,"")</f>
        <v/>
      </c>
      <c r="AP137" s="627" t="str">
        <f>IFERROR(AJ137/W137,"")</f>
        <v/>
      </c>
      <c r="AQ137" s="627" t="str">
        <f>IFERROR(AK137/X137,"")</f>
        <v/>
      </c>
    </row>
    <row r="138" spans="1:43" ht="10.5" customHeight="1" thickBot="1" x14ac:dyDescent="0.25">
      <c r="A138" s="1324" t="s">
        <v>321</v>
      </c>
      <c r="B138" s="1325"/>
      <c r="C138" s="1326"/>
      <c r="D138" s="1065"/>
      <c r="E138" s="1065"/>
      <c r="F138" s="1066">
        <f t="shared" ref="F138:T138" si="91">SUM(F133:F137)</f>
        <v>0</v>
      </c>
      <c r="G138" s="1066">
        <f t="shared" si="91"/>
        <v>0</v>
      </c>
      <c r="H138" s="1066">
        <f t="shared" si="91"/>
        <v>20</v>
      </c>
      <c r="I138" s="1066">
        <f t="shared" si="91"/>
        <v>0</v>
      </c>
      <c r="J138" s="1066">
        <f t="shared" si="91"/>
        <v>0</v>
      </c>
      <c r="K138" s="1066">
        <f t="shared" si="91"/>
        <v>10</v>
      </c>
      <c r="L138" s="1066">
        <f t="shared" si="91"/>
        <v>0</v>
      </c>
      <c r="M138" s="1066">
        <f t="shared" si="91"/>
        <v>30</v>
      </c>
      <c r="N138" s="1066">
        <f t="shared" si="91"/>
        <v>0</v>
      </c>
      <c r="O138" s="1066">
        <f t="shared" si="91"/>
        <v>622.33600000000001</v>
      </c>
      <c r="P138" s="1066">
        <f t="shared" si="91"/>
        <v>0</v>
      </c>
      <c r="Q138" s="1139">
        <f t="shared" si="91"/>
        <v>0</v>
      </c>
      <c r="R138" s="1139">
        <f t="shared" si="91"/>
        <v>622.33600000000001</v>
      </c>
      <c r="S138" s="1066">
        <f t="shared" si="91"/>
        <v>0</v>
      </c>
      <c r="T138" s="1158">
        <f t="shared" si="91"/>
        <v>30</v>
      </c>
      <c r="U138" s="1047"/>
      <c r="V138" s="1047"/>
      <c r="W138" s="1047"/>
      <c r="X138" s="1048"/>
      <c r="Y138" s="1048"/>
      <c r="Z138" s="1048"/>
      <c r="AA138" s="1048">
        <f>SUM(AA133:AA137)</f>
        <v>42</v>
      </c>
      <c r="AB138" s="849">
        <f t="shared" si="88"/>
        <v>-12</v>
      </c>
      <c r="AC138" s="913">
        <f t="shared" si="89"/>
        <v>1.4</v>
      </c>
      <c r="AD138" s="845">
        <f t="shared" si="90"/>
        <v>580.33600000000001</v>
      </c>
    </row>
    <row r="139" spans="1:43" ht="10.5" customHeight="1" x14ac:dyDescent="0.2">
      <c r="A139" s="829" t="s">
        <v>256</v>
      </c>
      <c r="B139" s="1314" t="str">
        <f>DESPOSTE!A6</f>
        <v>CHATA PREMIUM P.V</v>
      </c>
      <c r="C139" s="830" t="s">
        <v>1014</v>
      </c>
      <c r="D139" s="830" t="s">
        <v>191</v>
      </c>
      <c r="E139" s="830" t="s">
        <v>509</v>
      </c>
      <c r="F139" s="857">
        <f>+IFERROR(VLOOKUP(A139,UIS!$A$3:$K$22,11,0),0)</f>
        <v>0</v>
      </c>
      <c r="G139" s="857">
        <f>+IFERROR(VLOOKUP(A139,TAT!$A$2:$C$11,3,FALSE),0)</f>
        <v>0</v>
      </c>
      <c r="H139" s="857">
        <f>+IFERROR(VLOOKUP(A139,'FOOD SERVICE'!A:C,3,0),0)</f>
        <v>0</v>
      </c>
      <c r="I139" s="857">
        <f>+IFERROR(VLOOKUP(A139,BARRANQUILLA!$A$8:$C$35,3,0),0)</f>
        <v>0</v>
      </c>
      <c r="J139" s="862"/>
      <c r="K139" s="857">
        <f>+IFERROR(VLOOKUP(A139,PV!$B$1:$D$100,3,FALSE),0)</f>
        <v>0</v>
      </c>
      <c r="L139" s="862">
        <f>+IFERROR(VLOOKUP(A139,'ADICIONALES FOOD SERVICE'!A:F,6,0),0)</f>
        <v>0</v>
      </c>
      <c r="M139" s="875">
        <f t="shared" ref="M139:M170" si="92">+SUM(F139:L139)</f>
        <v>0</v>
      </c>
      <c r="N139" s="946"/>
      <c r="O139" s="866">
        <f>+IFERROR(VLOOKUP(C139,DESPOSTE!$A$5:$M$36,13,FALSE),0)</f>
        <v>0</v>
      </c>
      <c r="P139" s="630"/>
      <c r="Q139" s="1130"/>
      <c r="R139" s="1131">
        <f t="shared" ref="R139:R170" si="93">+N139+O139+Q139+P139</f>
        <v>0</v>
      </c>
      <c r="S139" s="955"/>
      <c r="T139" s="1154">
        <f t="shared" si="54"/>
        <v>0</v>
      </c>
      <c r="U139" s="921"/>
      <c r="V139" s="921"/>
      <c r="W139" s="921"/>
      <c r="X139" s="922"/>
      <c r="Y139" s="922"/>
      <c r="Z139" s="922"/>
      <c r="AA139" s="922">
        <f t="shared" ref="AA139:AA170" si="94">+SUM(U139:Z139)</f>
        <v>0</v>
      </c>
      <c r="AB139" s="850">
        <f t="shared" si="88"/>
        <v>0</v>
      </c>
      <c r="AC139" s="916" t="str">
        <f t="shared" si="89"/>
        <v/>
      </c>
      <c r="AD139" s="816">
        <f t="shared" si="90"/>
        <v>0</v>
      </c>
      <c r="AL139" s="627" t="str">
        <f>IFERROR(AF139/#REF!,"")</f>
        <v/>
      </c>
      <c r="AM139" s="627" t="str">
        <f>IFERROR(AG139/#REF!,"")</f>
        <v/>
      </c>
      <c r="AN139" s="627" t="str">
        <f>IFERROR(AH139/U139,"")</f>
        <v/>
      </c>
      <c r="AO139" s="627" t="str">
        <f>IFERROR(AI139/V139,"")</f>
        <v/>
      </c>
      <c r="AP139" s="627" t="str">
        <f>IFERROR(AJ139/W139,"")</f>
        <v/>
      </c>
      <c r="AQ139" s="627" t="str">
        <f>IFERROR(AK139/X139,"")</f>
        <v/>
      </c>
    </row>
    <row r="140" spans="1:43" ht="9" customHeight="1" x14ac:dyDescent="0.2">
      <c r="A140" s="831" t="s">
        <v>258</v>
      </c>
      <c r="B140" s="1315"/>
      <c r="C140" s="651" t="s">
        <v>626</v>
      </c>
      <c r="D140" s="651" t="s">
        <v>191</v>
      </c>
      <c r="E140" s="651" t="s">
        <v>509</v>
      </c>
      <c r="F140" s="858">
        <f>+IFERROR(VLOOKUP(A140,UIS!$A$3:$K$22,11,0),0)</f>
        <v>0</v>
      </c>
      <c r="G140" s="858">
        <f>+IFERROR(VLOOKUP(A140,TAT!$A$2:$C$11,3,FALSE),0)</f>
        <v>0</v>
      </c>
      <c r="H140" s="858">
        <f>+IFERROR(VLOOKUP(A140,'FOOD SERVICE'!A:C,3,0),0)</f>
        <v>0</v>
      </c>
      <c r="I140" s="858">
        <f>+IFERROR(VLOOKUP(A140,BARRANQUILLA!$A$8:$C$35,3,0),0)</f>
        <v>0</v>
      </c>
      <c r="J140" s="863"/>
      <c r="K140" s="858">
        <f>+IFERROR(VLOOKUP(A140,PV!$B$1:$D$100,3,FALSE),0)</f>
        <v>0</v>
      </c>
      <c r="L140" s="863">
        <f>+IFERROR(VLOOKUP(A140,'ADICIONALES FOOD SERVICE'!A:F,6,0),0)</f>
        <v>0</v>
      </c>
      <c r="M140" s="876">
        <f t="shared" si="92"/>
        <v>0</v>
      </c>
      <c r="N140" s="947"/>
      <c r="O140" s="867">
        <f>+IFERROR(VLOOKUP(C140,DESPOSTE!$A$5:$M$36,13,FALSE),0)</f>
        <v>0</v>
      </c>
      <c r="P140" s="634">
        <v>0</v>
      </c>
      <c r="Q140" s="1132"/>
      <c r="R140" s="1133">
        <f t="shared" si="93"/>
        <v>0</v>
      </c>
      <c r="S140" s="801"/>
      <c r="T140" s="1152">
        <f t="shared" si="54"/>
        <v>0</v>
      </c>
      <c r="U140" s="679"/>
      <c r="V140" s="623"/>
      <c r="W140" s="679"/>
      <c r="X140" s="924"/>
      <c r="Y140" s="924"/>
      <c r="Z140" s="924"/>
      <c r="AA140" s="924">
        <f t="shared" si="94"/>
        <v>0</v>
      </c>
      <c r="AB140" s="851">
        <f t="shared" si="88"/>
        <v>0</v>
      </c>
      <c r="AC140" s="917" t="str">
        <f t="shared" si="89"/>
        <v/>
      </c>
      <c r="AD140" s="818">
        <f t="shared" si="90"/>
        <v>0</v>
      </c>
      <c r="AL140" s="627" t="str">
        <f>IFERROR(AF140/#REF!,"")</f>
        <v/>
      </c>
      <c r="AM140" s="627" t="str">
        <f>IFERROR(AG140/#REF!,"")</f>
        <v/>
      </c>
      <c r="AN140" s="627" t="str">
        <f>IFERROR(AH140/U140,"")</f>
        <v/>
      </c>
      <c r="AO140" s="627" t="str">
        <f>IFERROR(AI140/#REF!,"")</f>
        <v/>
      </c>
      <c r="AP140" s="627" t="str">
        <f>IFERROR(AJ140/W140,"")</f>
        <v/>
      </c>
      <c r="AQ140" s="627" t="str">
        <f>IFERROR(AK140/X140,"")</f>
        <v/>
      </c>
    </row>
    <row r="141" spans="1:43" ht="10.5" customHeight="1" x14ac:dyDescent="0.2">
      <c r="A141" s="832" t="s">
        <v>842</v>
      </c>
      <c r="B141" s="1315"/>
      <c r="C141" s="651" t="s">
        <v>740</v>
      </c>
      <c r="D141" s="651" t="s">
        <v>249</v>
      </c>
      <c r="E141" s="651" t="s">
        <v>509</v>
      </c>
      <c r="F141" s="858">
        <f>+IFERROR(VLOOKUP(A141,UIS!$A$3:$K$22,11,0),0)</f>
        <v>0</v>
      </c>
      <c r="G141" s="858">
        <f>+IFERROR(VLOOKUP(A141,TAT!$A$2:$C$11,3,FALSE),0)</f>
        <v>0</v>
      </c>
      <c r="H141" s="858">
        <f>+IFERROR(VLOOKUP(A141,'FOOD SERVICE'!A:C,3,0),0)</f>
        <v>0</v>
      </c>
      <c r="I141" s="858">
        <f>+IFERROR(VLOOKUP(A141,BARRANQUILLA!$A$8:$C$35,3,0),0)</f>
        <v>0</v>
      </c>
      <c r="J141" s="864">
        <f>VLOOKUP(A141,JM!$A$4:$AL$16,38,0)</f>
        <v>0</v>
      </c>
      <c r="K141" s="858">
        <f>+IFERROR(VLOOKUP(A141,PV!$B$1:$D$100,3,FALSE),0)</f>
        <v>0</v>
      </c>
      <c r="L141" s="864">
        <f>+IFERROR(VLOOKUP(A141,'ADICIONALES FOOD SERVICE'!A:F,6,0),0)</f>
        <v>0</v>
      </c>
      <c r="M141" s="876">
        <f t="shared" si="92"/>
        <v>0</v>
      </c>
      <c r="N141" s="947">
        <v>0</v>
      </c>
      <c r="O141" s="867">
        <f>+IFERROR(VLOOKUP(C141,DESPOSTE!$A$5:$M$36,13,FALSE),0)</f>
        <v>0</v>
      </c>
      <c r="P141" s="634"/>
      <c r="Q141" s="1132"/>
      <c r="R141" s="1133">
        <f t="shared" si="93"/>
        <v>0</v>
      </c>
      <c r="S141" s="801"/>
      <c r="T141" s="1152">
        <f t="shared" si="54"/>
        <v>0</v>
      </c>
      <c r="U141" s="624"/>
      <c r="V141" s="679"/>
      <c r="W141" s="679"/>
      <c r="X141" s="924">
        <v>290</v>
      </c>
      <c r="Y141" s="924"/>
      <c r="Z141" s="924"/>
      <c r="AA141" s="924">
        <f t="shared" si="94"/>
        <v>290</v>
      </c>
      <c r="AB141" s="851">
        <f t="shared" si="88"/>
        <v>-290</v>
      </c>
      <c r="AC141" s="917" t="str">
        <f t="shared" si="89"/>
        <v/>
      </c>
      <c r="AD141" s="818">
        <f t="shared" si="90"/>
        <v>-290</v>
      </c>
      <c r="AL141" s="627" t="str">
        <f>IFERROR(AF141/#REF!,"")</f>
        <v/>
      </c>
      <c r="AM141" s="627" t="str">
        <f>IFERROR(AG141/#REF!,"")</f>
        <v/>
      </c>
      <c r="AN141" s="627" t="str">
        <f>IFERROR(AH141/#REF!,"")</f>
        <v/>
      </c>
      <c r="AO141" s="627" t="str">
        <f>IFERROR(AI141/#REF!,"")</f>
        <v/>
      </c>
      <c r="AP141" s="627" t="str">
        <f>IFERROR(AJ141/V141,"")</f>
        <v/>
      </c>
      <c r="AQ141" s="627">
        <f>IFERROR(AK141/X141,"")</f>
        <v>0</v>
      </c>
    </row>
    <row r="142" spans="1:43" ht="10.5" customHeight="1" x14ac:dyDescent="0.2">
      <c r="A142" s="831" t="s">
        <v>98</v>
      </c>
      <c r="B142" s="1315"/>
      <c r="C142" s="651" t="s">
        <v>99</v>
      </c>
      <c r="D142" s="651" t="s">
        <v>191</v>
      </c>
      <c r="E142" s="651" t="s">
        <v>509</v>
      </c>
      <c r="F142" s="858">
        <f>+IFERROR(VLOOKUP(A142,UIS!$A$3:$K$22,11,0),0)</f>
        <v>0</v>
      </c>
      <c r="G142" s="858">
        <f>+IFERROR(VLOOKUP(A142,TAT!$A$2:$C$11,3,FALSE),0)</f>
        <v>0</v>
      </c>
      <c r="H142" s="858">
        <f>+IFERROR(VLOOKUP(A142,'FOOD SERVICE'!A:C,3,0),0)</f>
        <v>0</v>
      </c>
      <c r="I142" s="858">
        <f>+IFERROR(VLOOKUP(A142,BARRANQUILLA!$A$8:$C$35,3,0),0)</f>
        <v>0</v>
      </c>
      <c r="J142" s="863"/>
      <c r="K142" s="858">
        <f>+IFERROR(VLOOKUP(A142,PV!$B$1:$D$100,3,FALSE),0)</f>
        <v>66.498571428571424</v>
      </c>
      <c r="L142" s="863"/>
      <c r="M142" s="876">
        <f t="shared" si="92"/>
        <v>66.498571428571424</v>
      </c>
      <c r="N142" s="947"/>
      <c r="O142" s="867">
        <f>+IFERROR(VLOOKUP(C142,DESPOSTE!$A$5:$M$36,13,FALSE),0)</f>
        <v>0</v>
      </c>
      <c r="P142" s="634"/>
      <c r="Q142" s="1132"/>
      <c r="R142" s="1133">
        <f t="shared" si="93"/>
        <v>0</v>
      </c>
      <c r="S142" s="801"/>
      <c r="T142" s="1152">
        <f t="shared" si="54"/>
        <v>66.498571428571424</v>
      </c>
      <c r="U142" s="679"/>
      <c r="V142" s="1177"/>
      <c r="W142" s="679">
        <v>67</v>
      </c>
      <c r="X142" s="924"/>
      <c r="Y142" s="924"/>
      <c r="Z142" s="924"/>
      <c r="AA142" s="924">
        <f t="shared" si="94"/>
        <v>67</v>
      </c>
      <c r="AB142" s="851">
        <f t="shared" si="88"/>
        <v>-0.50142857142857622</v>
      </c>
      <c r="AC142" s="917">
        <f t="shared" si="89"/>
        <v>1.0075404412554514</v>
      </c>
      <c r="AD142" s="818">
        <f t="shared" si="90"/>
        <v>-67</v>
      </c>
      <c r="AL142" s="627" t="str">
        <f>IFERROR(AF142/#REF!,"")</f>
        <v/>
      </c>
      <c r="AM142" s="627" t="str">
        <f>IFERROR(AG142/#REF!,"")</f>
        <v/>
      </c>
      <c r="AN142" s="627" t="str">
        <f t="shared" ref="AN142:AP143" si="95">IFERROR(AH142/U142,"")</f>
        <v/>
      </c>
      <c r="AO142" s="627" t="str">
        <f t="shared" si="95"/>
        <v/>
      </c>
      <c r="AP142" s="627">
        <f t="shared" si="95"/>
        <v>0</v>
      </c>
      <c r="AQ142" s="627" t="str">
        <f>IFERROR(AK142/X142,"")</f>
        <v/>
      </c>
    </row>
    <row r="143" spans="1:43" ht="10.5" customHeight="1" x14ac:dyDescent="0.2">
      <c r="A143" s="831" t="s">
        <v>280</v>
      </c>
      <c r="B143" s="1315"/>
      <c r="C143" s="651" t="s">
        <v>281</v>
      </c>
      <c r="D143" s="651" t="s">
        <v>191</v>
      </c>
      <c r="E143" s="651" t="s">
        <v>509</v>
      </c>
      <c r="F143" s="858">
        <f>+IFERROR(VLOOKUP(A143,UIS!$A$3:$K$22,11,0),0)</f>
        <v>0</v>
      </c>
      <c r="G143" s="858">
        <f>+IFERROR(VLOOKUP(A143,TAT!$A$2:$C$11,3,FALSE),0)</f>
        <v>0</v>
      </c>
      <c r="H143" s="858">
        <f>+IFERROR(VLOOKUP(A143,'FOOD SERVICE'!A:C,3,0),0)</f>
        <v>0</v>
      </c>
      <c r="I143" s="858">
        <f>+IFERROR(VLOOKUP(A143,BARRANQUILLA!$A$8:$C$35,3,0),0)</f>
        <v>0</v>
      </c>
      <c r="J143" s="863"/>
      <c r="K143" s="858">
        <f>+IFERROR(VLOOKUP(A143,PV!$B$1:$D$100,3,FALSE),0)</f>
        <v>0</v>
      </c>
      <c r="L143" s="863">
        <f>+IFERROR(VLOOKUP(A143,'ADICIONALES FOOD SERVICE'!A:F,6,0),0)</f>
        <v>0</v>
      </c>
      <c r="M143" s="876">
        <f t="shared" si="92"/>
        <v>0</v>
      </c>
      <c r="N143" s="947"/>
      <c r="O143" s="867">
        <f>+IFERROR(VLOOKUP(C143,DESPOSTE!$A$5:$M$36,13,FALSE),0)</f>
        <v>0</v>
      </c>
      <c r="P143" s="634"/>
      <c r="Q143" s="1132"/>
      <c r="R143" s="1133">
        <f t="shared" si="93"/>
        <v>0</v>
      </c>
      <c r="S143" s="801"/>
      <c r="T143" s="1152">
        <f t="shared" ref="T143:T209" si="96">+M143-S143</f>
        <v>0</v>
      </c>
      <c r="U143" s="679"/>
      <c r="V143" s="679"/>
      <c r="W143" s="679"/>
      <c r="X143" s="924"/>
      <c r="Y143" s="924"/>
      <c r="Z143" s="924"/>
      <c r="AA143" s="924">
        <f t="shared" si="94"/>
        <v>0</v>
      </c>
      <c r="AB143" s="851">
        <f t="shared" si="88"/>
        <v>0</v>
      </c>
      <c r="AC143" s="917" t="str">
        <f t="shared" si="89"/>
        <v/>
      </c>
      <c r="AD143" s="818">
        <f t="shared" si="90"/>
        <v>0</v>
      </c>
      <c r="AL143" s="627" t="str">
        <f>IFERROR(AF143/#REF!,"")</f>
        <v/>
      </c>
      <c r="AM143" s="627" t="str">
        <f>IFERROR(AG143/#REF!,"")</f>
        <v/>
      </c>
      <c r="AN143" s="627" t="str">
        <f t="shared" si="95"/>
        <v/>
      </c>
      <c r="AO143" s="627" t="str">
        <f t="shared" si="95"/>
        <v/>
      </c>
      <c r="AP143" s="627" t="str">
        <f t="shared" si="95"/>
        <v/>
      </c>
      <c r="AQ143" s="627" t="str">
        <f>IFERROR(AK143/X143,"")</f>
        <v/>
      </c>
    </row>
    <row r="144" spans="1:43" ht="10.5" customHeight="1" x14ac:dyDescent="0.2">
      <c r="A144" s="831" t="s">
        <v>389</v>
      </c>
      <c r="B144" s="1315"/>
      <c r="C144" s="651" t="s">
        <v>390</v>
      </c>
      <c r="D144" s="651" t="s">
        <v>191</v>
      </c>
      <c r="E144" s="651" t="s">
        <v>306</v>
      </c>
      <c r="F144" s="858">
        <f>+IFERROR(VLOOKUP(A144,UIS!$A$3:$K$22,11,0),0)</f>
        <v>0</v>
      </c>
      <c r="G144" s="858">
        <f>+IFERROR(VLOOKUP(A144,TAT!$A$2:$C$11,3,FALSE),0)</f>
        <v>0</v>
      </c>
      <c r="H144" s="858">
        <f>+IFERROR(VLOOKUP(A144,'FOOD SERVICE'!A:C,3,0),0)</f>
        <v>0</v>
      </c>
      <c r="I144" s="858">
        <f>+IFERROR(VLOOKUP(A144,BARRANQUILLA!$A$8:$C$35,3,0),0)</f>
        <v>0</v>
      </c>
      <c r="J144" s="863"/>
      <c r="K144" s="858">
        <f>+IFERROR(VLOOKUP(A144,PV!$B$1:$D$100,3,FALSE),0)</f>
        <v>0</v>
      </c>
      <c r="L144" s="863"/>
      <c r="M144" s="876">
        <f t="shared" si="92"/>
        <v>0</v>
      </c>
      <c r="N144" s="947"/>
      <c r="O144" s="867">
        <f>+IFERROR(VLOOKUP(C144,DESPOSTE!$A$5:$M$36,13,FALSE),0)</f>
        <v>0</v>
      </c>
      <c r="P144" s="634"/>
      <c r="Q144" s="1132"/>
      <c r="R144" s="1133">
        <f t="shared" si="93"/>
        <v>0</v>
      </c>
      <c r="S144" s="801"/>
      <c r="T144" s="1152">
        <f t="shared" si="96"/>
        <v>0</v>
      </c>
      <c r="U144" s="679"/>
      <c r="V144" s="679"/>
      <c r="W144" s="679"/>
      <c r="X144" s="924"/>
      <c r="Y144" s="924"/>
      <c r="Z144" s="924"/>
      <c r="AA144" s="924">
        <f t="shared" si="94"/>
        <v>0</v>
      </c>
      <c r="AB144" s="851">
        <f t="shared" si="88"/>
        <v>0</v>
      </c>
      <c r="AC144" s="917" t="str">
        <f t="shared" si="89"/>
        <v/>
      </c>
      <c r="AD144" s="818">
        <f t="shared" si="90"/>
        <v>0</v>
      </c>
    </row>
    <row r="145" spans="1:43" ht="10.5" customHeight="1" x14ac:dyDescent="0.2">
      <c r="A145" s="831" t="s">
        <v>145</v>
      </c>
      <c r="B145" s="1315"/>
      <c r="C145" s="651" t="s">
        <v>146</v>
      </c>
      <c r="D145" s="651" t="s">
        <v>191</v>
      </c>
      <c r="E145" s="651" t="s">
        <v>509</v>
      </c>
      <c r="F145" s="858">
        <f>+IFERROR(VLOOKUP(A145,UIS!$A$3:$K$22,11,0),0)</f>
        <v>0</v>
      </c>
      <c r="G145" s="858">
        <f>+IFERROR(VLOOKUP(A145,TAT!$A$2:$C$11,3,FALSE),0)</f>
        <v>0</v>
      </c>
      <c r="H145" s="858">
        <f>+IFERROR(VLOOKUP(A145,'FOOD SERVICE'!A:C,3,0),0)</f>
        <v>0</v>
      </c>
      <c r="I145" s="858">
        <f>+IFERROR(VLOOKUP(A145,BARRANQUILLA!$A$8:$C$35,3,0),0)</f>
        <v>0</v>
      </c>
      <c r="J145" s="863"/>
      <c r="K145" s="858">
        <f>+IFERROR(VLOOKUP(A145,PV!$B$1:$D$100,3,FALSE),0)</f>
        <v>0</v>
      </c>
      <c r="L145" s="863">
        <f>+IFERROR(VLOOKUP(A145,'ADICIONALES FOOD SERVICE'!A:F,6,0),0)</f>
        <v>0</v>
      </c>
      <c r="M145" s="876">
        <f t="shared" si="92"/>
        <v>0</v>
      </c>
      <c r="N145" s="947"/>
      <c r="O145" s="867">
        <f>+IFERROR(VLOOKUP(C145,DESPOSTE!$A$5:$M$36,13,FALSE),0)</f>
        <v>0</v>
      </c>
      <c r="P145" s="634"/>
      <c r="Q145" s="1132"/>
      <c r="R145" s="1133">
        <f t="shared" si="93"/>
        <v>0</v>
      </c>
      <c r="S145" s="801"/>
      <c r="T145" s="1152">
        <f t="shared" si="96"/>
        <v>0</v>
      </c>
      <c r="U145" s="679"/>
      <c r="V145" s="679"/>
      <c r="W145" s="679"/>
      <c r="X145" s="924"/>
      <c r="Y145" s="924"/>
      <c r="Z145" s="924"/>
      <c r="AA145" s="924">
        <f t="shared" si="94"/>
        <v>0</v>
      </c>
      <c r="AB145" s="851">
        <f t="shared" si="88"/>
        <v>0</v>
      </c>
      <c r="AC145" s="917" t="str">
        <f t="shared" si="89"/>
        <v/>
      </c>
      <c r="AD145" s="818">
        <f t="shared" si="90"/>
        <v>0</v>
      </c>
      <c r="AL145" s="627" t="str">
        <f>IFERROR(AF145/#REF!,"")</f>
        <v/>
      </c>
      <c r="AM145" s="627" t="str">
        <f>IFERROR(AG145/#REF!,"")</f>
        <v/>
      </c>
      <c r="AN145" s="627" t="str">
        <f t="shared" ref="AN145:AN146" si="97">IFERROR(AH145/U145,"")</f>
        <v/>
      </c>
      <c r="AO145" s="627" t="str">
        <f>IFERROR(AI145/#REF!,"")</f>
        <v/>
      </c>
      <c r="AP145" s="627" t="str">
        <f>IFERROR(AJ145/V145,"")</f>
        <v/>
      </c>
      <c r="AQ145" s="627" t="str">
        <f>IFERROR(AK145/X145,"")</f>
        <v/>
      </c>
    </row>
    <row r="146" spans="1:43" ht="10.5" customHeight="1" x14ac:dyDescent="0.2">
      <c r="A146" s="831" t="s">
        <v>198</v>
      </c>
      <c r="B146" s="1315"/>
      <c r="C146" s="651" t="s">
        <v>391</v>
      </c>
      <c r="D146" s="651" t="s">
        <v>191</v>
      </c>
      <c r="E146" s="651" t="s">
        <v>509</v>
      </c>
      <c r="F146" s="858">
        <f>+IFERROR(VLOOKUP(A146,UIS!$A$3:$K$22,11,0),0)</f>
        <v>0</v>
      </c>
      <c r="G146" s="858">
        <f>+IFERROR(VLOOKUP(A146,TAT!$A$2:$C$11,3,FALSE),0)</f>
        <v>0</v>
      </c>
      <c r="H146" s="858">
        <f>+IFERROR(VLOOKUP(A146,'FOOD SERVICE'!A:C,3,0),0)</f>
        <v>0</v>
      </c>
      <c r="I146" s="858">
        <f>+IFERROR(VLOOKUP(A146,BARRANQUILLA!$A$8:$C$35,3,0),0)</f>
        <v>0</v>
      </c>
      <c r="J146" s="863"/>
      <c r="K146" s="858">
        <f>+IFERROR(VLOOKUP(A146,PV!$B$1:$D$100,3,FALSE),0)</f>
        <v>0</v>
      </c>
      <c r="L146" s="863">
        <f>+IFERROR(VLOOKUP(A146,'ADICIONALES FOOD SERVICE'!A:F,6,0),0)</f>
        <v>0</v>
      </c>
      <c r="M146" s="876">
        <f t="shared" si="92"/>
        <v>0</v>
      </c>
      <c r="N146" s="947"/>
      <c r="O146" s="867">
        <f>+IFERROR(VLOOKUP(C146,DESPOSTE!$A$5:$M$36,13,FALSE),0)</f>
        <v>0</v>
      </c>
      <c r="P146" s="634"/>
      <c r="Q146" s="1132"/>
      <c r="R146" s="1133">
        <f t="shared" si="93"/>
        <v>0</v>
      </c>
      <c r="S146" s="801"/>
      <c r="T146" s="1152">
        <f t="shared" si="96"/>
        <v>0</v>
      </c>
      <c r="U146" s="679"/>
      <c r="V146" s="679"/>
      <c r="W146" s="679"/>
      <c r="X146" s="924"/>
      <c r="Y146" s="924"/>
      <c r="Z146" s="924"/>
      <c r="AA146" s="924">
        <f t="shared" si="94"/>
        <v>0</v>
      </c>
      <c r="AB146" s="851">
        <f t="shared" si="88"/>
        <v>0</v>
      </c>
      <c r="AC146" s="917" t="str">
        <f t="shared" si="89"/>
        <v/>
      </c>
      <c r="AD146" s="818">
        <f t="shared" si="90"/>
        <v>0</v>
      </c>
      <c r="AL146" s="627" t="str">
        <f>IFERROR(AF146/#REF!,"")</f>
        <v/>
      </c>
      <c r="AM146" s="627" t="str">
        <f>IFERROR(AG146/#REF!,"")</f>
        <v/>
      </c>
      <c r="AN146" s="627" t="str">
        <f t="shared" si="97"/>
        <v/>
      </c>
      <c r="AO146" s="627" t="str">
        <f>IFERROR(AI146/#REF!,"")</f>
        <v/>
      </c>
      <c r="AP146" s="627" t="str">
        <f>IFERROR(AJ146/V146,"")</f>
        <v/>
      </c>
      <c r="AQ146" s="627" t="str">
        <f>IFERROR(AK146/X146,"")</f>
        <v/>
      </c>
    </row>
    <row r="147" spans="1:43" ht="10.5" customHeight="1" x14ac:dyDescent="0.2">
      <c r="A147" s="831" t="s">
        <v>1049</v>
      </c>
      <c r="B147" s="1315"/>
      <c r="C147" s="651" t="s">
        <v>1050</v>
      </c>
      <c r="D147" s="651" t="s">
        <v>191</v>
      </c>
      <c r="E147" s="651" t="s">
        <v>509</v>
      </c>
      <c r="F147" s="858">
        <f>+IFERROR(VLOOKUP(A147,UIS!$A$3:$K$22,11,0),0)</f>
        <v>0</v>
      </c>
      <c r="G147" s="858">
        <f>+IFERROR(VLOOKUP(A147,TAT!$A$2:$C$11,3,FALSE),0)</f>
        <v>0</v>
      </c>
      <c r="H147" s="858">
        <f>+IFERROR(VLOOKUP(A147,'FOOD SERVICE'!A:C,3,0),0)</f>
        <v>55</v>
      </c>
      <c r="I147" s="858">
        <f>+IFERROR(VLOOKUP(A147,BARRANQUILLA!$A$8:$C$35,3,0),0)</f>
        <v>0</v>
      </c>
      <c r="J147" s="863"/>
      <c r="K147" s="858">
        <f>+IFERROR(VLOOKUP(A147,PV!$B$1:$D$100,3,FALSE),0)</f>
        <v>0</v>
      </c>
      <c r="L147" s="863">
        <f>+IFERROR(VLOOKUP(A147,'ADICIONALES FOOD SERVICE'!A:F,6,0),0)</f>
        <v>0</v>
      </c>
      <c r="M147" s="876">
        <f t="shared" ref="M147" si="98">+SUM(F147:L147)</f>
        <v>55</v>
      </c>
      <c r="N147" s="947"/>
      <c r="O147" s="867">
        <f>+IFERROR(VLOOKUP(C147,DESPOSTE!$A$5:$M$36,13,FALSE),0)</f>
        <v>0</v>
      </c>
      <c r="P147" s="634"/>
      <c r="Q147" s="1132"/>
      <c r="R147" s="1133">
        <f t="shared" ref="R147" si="99">+N147+O147+Q147+P147</f>
        <v>0</v>
      </c>
      <c r="S147" s="801"/>
      <c r="T147" s="1152">
        <f t="shared" ref="T147" si="100">+M147-S147</f>
        <v>55</v>
      </c>
      <c r="U147" s="679"/>
      <c r="V147" s="679"/>
      <c r="W147" s="679">
        <v>55</v>
      </c>
      <c r="X147" s="924"/>
      <c r="Y147" s="924"/>
      <c r="Z147" s="924"/>
      <c r="AA147" s="924">
        <f t="shared" ref="AA147" si="101">+SUM(U147:Z147)</f>
        <v>55</v>
      </c>
      <c r="AB147" s="851">
        <f t="shared" ref="AB147" si="102">T147-AA147</f>
        <v>0</v>
      </c>
      <c r="AC147" s="917"/>
      <c r="AD147" s="818"/>
    </row>
    <row r="148" spans="1:43" ht="11.25" customHeight="1" x14ac:dyDescent="0.2">
      <c r="A148" s="831" t="s">
        <v>392</v>
      </c>
      <c r="B148" s="1315"/>
      <c r="C148" s="651" t="s">
        <v>393</v>
      </c>
      <c r="D148" s="651" t="s">
        <v>191</v>
      </c>
      <c r="E148" s="651" t="s">
        <v>306</v>
      </c>
      <c r="F148" s="858">
        <f>+IFERROR(VLOOKUP(A148,UIS!$A$3:$K$22,11,0),0)</f>
        <v>0</v>
      </c>
      <c r="G148" s="858">
        <f>+IFERROR(VLOOKUP(A148,TAT!$A$2:$C$11,3,FALSE),0)</f>
        <v>0</v>
      </c>
      <c r="H148" s="858">
        <f>+IFERROR(VLOOKUP(A148,'FOOD SERVICE'!A:C,3,0),0)</f>
        <v>0</v>
      </c>
      <c r="I148" s="858">
        <f>+IFERROR(VLOOKUP(A148,BARRANQUILLA!$A$8:$C$35,3,0),0)</f>
        <v>0</v>
      </c>
      <c r="J148" s="863"/>
      <c r="K148" s="858">
        <f>+IFERROR(VLOOKUP(A148,PV!$B$1:$D$100,3,FALSE),0)</f>
        <v>0</v>
      </c>
      <c r="L148" s="863">
        <f>+IFERROR(VLOOKUP(A148,'ADICIONALES FOOD SERVICE'!A:F,6,0),0)</f>
        <v>0</v>
      </c>
      <c r="M148" s="876">
        <f t="shared" si="92"/>
        <v>0</v>
      </c>
      <c r="N148" s="947"/>
      <c r="O148" s="867">
        <f>+IFERROR(VLOOKUP(C148,DESPOSTE!$A$5:$M$36,13,FALSE),0)</f>
        <v>0</v>
      </c>
      <c r="P148" s="634"/>
      <c r="Q148" s="1132"/>
      <c r="R148" s="1133">
        <f t="shared" si="93"/>
        <v>0</v>
      </c>
      <c r="S148" s="801"/>
      <c r="T148" s="1152">
        <f t="shared" si="96"/>
        <v>0</v>
      </c>
      <c r="U148" s="679"/>
      <c r="V148" s="679"/>
      <c r="W148" s="679"/>
      <c r="X148" s="924"/>
      <c r="Y148" s="924"/>
      <c r="Z148" s="924"/>
      <c r="AA148" s="924">
        <f t="shared" si="94"/>
        <v>0</v>
      </c>
      <c r="AB148" s="851">
        <f t="shared" si="88"/>
        <v>0</v>
      </c>
      <c r="AC148" s="917" t="str">
        <f t="shared" si="89"/>
        <v/>
      </c>
      <c r="AD148" s="818">
        <f t="shared" si="90"/>
        <v>0</v>
      </c>
    </row>
    <row r="149" spans="1:43" ht="10.5" customHeight="1" x14ac:dyDescent="0.2">
      <c r="A149" s="831" t="s">
        <v>103</v>
      </c>
      <c r="B149" s="1315"/>
      <c r="C149" s="651" t="s">
        <v>394</v>
      </c>
      <c r="D149" s="651" t="s">
        <v>191</v>
      </c>
      <c r="E149" s="651" t="s">
        <v>509</v>
      </c>
      <c r="F149" s="858">
        <f>+IFERROR(VLOOKUP(A149,UIS!$A$3:$K$22,11,0),0)</f>
        <v>0</v>
      </c>
      <c r="G149" s="858">
        <f>+IFERROR(VLOOKUP(A149,TAT!$A$2:$C$11,3,FALSE),0)</f>
        <v>0</v>
      </c>
      <c r="H149" s="858">
        <f>+IFERROR(VLOOKUP(A149,'FOOD SERVICE'!A:C,3,0),0)</f>
        <v>0</v>
      </c>
      <c r="I149" s="858">
        <f>+IFERROR(VLOOKUP(A149,BARRANQUILLA!$A$8:$C$35,3,0),0)</f>
        <v>0</v>
      </c>
      <c r="J149" s="863"/>
      <c r="K149" s="858">
        <f>+IFERROR(VLOOKUP(A149,PV!$B$1:$D$100,3,FALSE),0)</f>
        <v>0</v>
      </c>
      <c r="L149" s="863">
        <f>+IFERROR(VLOOKUP(A149,'ADICIONALES FOOD SERVICE'!A:F,6,0),0)</f>
        <v>0</v>
      </c>
      <c r="M149" s="876">
        <f t="shared" si="92"/>
        <v>0</v>
      </c>
      <c r="N149" s="947"/>
      <c r="O149" s="867">
        <f>+IFERROR(VLOOKUP(C149,DESPOSTE!$A$5:$M$36,13,FALSE),0)</f>
        <v>0</v>
      </c>
      <c r="P149" s="634"/>
      <c r="Q149" s="1132"/>
      <c r="R149" s="1133">
        <f t="shared" si="93"/>
        <v>0</v>
      </c>
      <c r="S149" s="801"/>
      <c r="T149" s="1152">
        <f t="shared" si="96"/>
        <v>0</v>
      </c>
      <c r="U149" s="679"/>
      <c r="V149" s="679"/>
      <c r="W149" s="679"/>
      <c r="X149" s="924"/>
      <c r="Y149" s="924"/>
      <c r="Z149" s="924"/>
      <c r="AA149" s="924">
        <f t="shared" si="94"/>
        <v>0</v>
      </c>
      <c r="AB149" s="851">
        <f t="shared" si="88"/>
        <v>0</v>
      </c>
      <c r="AC149" s="917" t="str">
        <f t="shared" si="89"/>
        <v/>
      </c>
      <c r="AD149" s="818">
        <f t="shared" si="90"/>
        <v>0</v>
      </c>
      <c r="AL149" s="627" t="str">
        <f>IFERROR(AF149/#REF!,"")</f>
        <v/>
      </c>
      <c r="AM149" s="627" t="str">
        <f>IFERROR(AG149/#REF!,"")</f>
        <v/>
      </c>
      <c r="AN149" s="627" t="str">
        <f t="shared" ref="AN149:AQ151" si="103">IFERROR(AH149/U149,"")</f>
        <v/>
      </c>
      <c r="AO149" s="627" t="str">
        <f t="shared" si="103"/>
        <v/>
      </c>
      <c r="AP149" s="627" t="str">
        <f t="shared" si="103"/>
        <v/>
      </c>
      <c r="AQ149" s="627" t="str">
        <f t="shared" si="103"/>
        <v/>
      </c>
    </row>
    <row r="150" spans="1:43" ht="10.5" customHeight="1" x14ac:dyDescent="0.2">
      <c r="A150" s="831" t="s">
        <v>395</v>
      </c>
      <c r="B150" s="1315"/>
      <c r="C150" s="651" t="s">
        <v>396</v>
      </c>
      <c r="D150" s="651" t="s">
        <v>191</v>
      </c>
      <c r="E150" s="651" t="s">
        <v>509</v>
      </c>
      <c r="F150" s="858">
        <f>+IFERROR(VLOOKUP(A150,UIS!$A$3:$K$22,11,0),0)</f>
        <v>0</v>
      </c>
      <c r="G150" s="858">
        <f>+IFERROR(VLOOKUP(A150,TAT!$A$2:$C$11,3,FALSE),0)</f>
        <v>0</v>
      </c>
      <c r="H150" s="858">
        <f>+IFERROR(VLOOKUP(A150,'FOOD SERVICE'!A:C,3,0),0)</f>
        <v>0</v>
      </c>
      <c r="I150" s="858">
        <f>+IFERROR(VLOOKUP(A150,BARRANQUILLA!$A$8:$C$35,3,0),0)</f>
        <v>0</v>
      </c>
      <c r="J150" s="863"/>
      <c r="K150" s="858">
        <f>+IFERROR(VLOOKUP(A150,PV!$B$1:$D$100,3,FALSE),0)</f>
        <v>0</v>
      </c>
      <c r="L150" s="863">
        <f>+IFERROR(VLOOKUP(A150,'ADICIONALES FOOD SERVICE'!A:F,6,0),0)</f>
        <v>0</v>
      </c>
      <c r="M150" s="876">
        <f t="shared" si="92"/>
        <v>0</v>
      </c>
      <c r="N150" s="947"/>
      <c r="O150" s="867">
        <f>+IFERROR(VLOOKUP(C150,DESPOSTE!$A$5:$M$36,13,FALSE),0)</f>
        <v>0</v>
      </c>
      <c r="P150" s="634"/>
      <c r="Q150" s="1132"/>
      <c r="R150" s="1133">
        <f t="shared" si="93"/>
        <v>0</v>
      </c>
      <c r="S150" s="801"/>
      <c r="T150" s="1152">
        <f t="shared" si="96"/>
        <v>0</v>
      </c>
      <c r="U150" s="679"/>
      <c r="V150" s="679"/>
      <c r="W150" s="679"/>
      <c r="X150" s="924"/>
      <c r="Y150" s="924"/>
      <c r="Z150" s="924"/>
      <c r="AA150" s="924">
        <f t="shared" si="94"/>
        <v>0</v>
      </c>
      <c r="AB150" s="851">
        <f t="shared" si="88"/>
        <v>0</v>
      </c>
      <c r="AC150" s="917" t="str">
        <f t="shared" si="89"/>
        <v/>
      </c>
      <c r="AD150" s="818">
        <f t="shared" si="90"/>
        <v>0</v>
      </c>
      <c r="AL150" s="627" t="str">
        <f>IFERROR(AF150/#REF!,"")</f>
        <v/>
      </c>
      <c r="AM150" s="627" t="str">
        <f>IFERROR(AG150/#REF!,"")</f>
        <v/>
      </c>
      <c r="AN150" s="627" t="str">
        <f t="shared" si="103"/>
        <v/>
      </c>
      <c r="AO150" s="627" t="str">
        <f t="shared" si="103"/>
        <v/>
      </c>
      <c r="AP150" s="627" t="str">
        <f t="shared" si="103"/>
        <v/>
      </c>
      <c r="AQ150" s="627" t="str">
        <f t="shared" si="103"/>
        <v/>
      </c>
    </row>
    <row r="151" spans="1:43" ht="11.25" customHeight="1" x14ac:dyDescent="0.2">
      <c r="A151" s="831" t="s">
        <v>260</v>
      </c>
      <c r="B151" s="1315"/>
      <c r="C151" s="651" t="s">
        <v>723</v>
      </c>
      <c r="D151" s="651" t="s">
        <v>191</v>
      </c>
      <c r="E151" s="651" t="s">
        <v>509</v>
      </c>
      <c r="F151" s="858">
        <f>+IFERROR(VLOOKUP(A151,UIS!$A$3:$K$22,11,0),0)</f>
        <v>0</v>
      </c>
      <c r="G151" s="858">
        <f>+IFERROR(VLOOKUP(A151,TAT!$A$2:$C$11,3,FALSE),0)</f>
        <v>0</v>
      </c>
      <c r="H151" s="858">
        <f>+IFERROR(VLOOKUP(A151,'FOOD SERVICE'!A:C,3,0),0)</f>
        <v>0</v>
      </c>
      <c r="I151" s="858">
        <f>+IFERROR(VLOOKUP(A151,BARRANQUILLA!$A$8:$C$35,3,0),0)</f>
        <v>0</v>
      </c>
      <c r="J151" s="863"/>
      <c r="K151" s="858">
        <f>+IFERROR(VLOOKUP(A151,PV!$B$1:$D$100,3,FALSE),0)</f>
        <v>0</v>
      </c>
      <c r="L151" s="863">
        <f>+IFERROR(VLOOKUP(A151,'ADICIONALES FOOD SERVICE'!A:F,6,0),0)</f>
        <v>0</v>
      </c>
      <c r="M151" s="876">
        <f t="shared" si="92"/>
        <v>0</v>
      </c>
      <c r="N151" s="947"/>
      <c r="O151" s="867">
        <f>+IFERROR(VLOOKUP(C151,DESPOSTE!$A$5:$M$36,13,FALSE),0)</f>
        <v>0</v>
      </c>
      <c r="P151" s="634"/>
      <c r="Q151" s="1132"/>
      <c r="R151" s="1133">
        <f t="shared" si="93"/>
        <v>0</v>
      </c>
      <c r="S151" s="801"/>
      <c r="T151" s="1152">
        <f t="shared" si="96"/>
        <v>0</v>
      </c>
      <c r="U151" s="679"/>
      <c r="V151" s="679"/>
      <c r="W151" s="679"/>
      <c r="X151" s="924"/>
      <c r="Y151" s="924"/>
      <c r="Z151" s="924"/>
      <c r="AA151" s="924">
        <f t="shared" si="94"/>
        <v>0</v>
      </c>
      <c r="AB151" s="851">
        <f t="shared" si="88"/>
        <v>0</v>
      </c>
      <c r="AC151" s="917" t="str">
        <f t="shared" si="89"/>
        <v/>
      </c>
      <c r="AD151" s="818">
        <f t="shared" si="90"/>
        <v>0</v>
      </c>
      <c r="AL151" s="627" t="str">
        <f>IFERROR(AF151/#REF!,"")</f>
        <v/>
      </c>
      <c r="AM151" s="627" t="str">
        <f>IFERROR(AG151/#REF!,"")</f>
        <v/>
      </c>
      <c r="AN151" s="627" t="str">
        <f t="shared" si="103"/>
        <v/>
      </c>
      <c r="AO151" s="627" t="str">
        <f t="shared" si="103"/>
        <v/>
      </c>
      <c r="AP151" s="627" t="str">
        <f t="shared" si="103"/>
        <v/>
      </c>
      <c r="AQ151" s="627" t="str">
        <f t="shared" si="103"/>
        <v/>
      </c>
    </row>
    <row r="152" spans="1:43" ht="10.5" customHeight="1" x14ac:dyDescent="0.2">
      <c r="A152" s="831" t="s">
        <v>398</v>
      </c>
      <c r="B152" s="1315"/>
      <c r="C152" s="651" t="s">
        <v>399</v>
      </c>
      <c r="D152" s="651" t="s">
        <v>191</v>
      </c>
      <c r="E152" s="651" t="s">
        <v>306</v>
      </c>
      <c r="F152" s="858">
        <f>+IFERROR(VLOOKUP(A152,UIS!$A$3:$K$22,11,0),0)</f>
        <v>0</v>
      </c>
      <c r="G152" s="858">
        <f>+IFERROR(VLOOKUP(A152,TAT!$A$2:$C$11,3,FALSE),0)</f>
        <v>0</v>
      </c>
      <c r="H152" s="858">
        <f>+IFERROR(VLOOKUP(A152,'FOOD SERVICE'!A:C,3,0),0)</f>
        <v>0</v>
      </c>
      <c r="I152" s="858">
        <f>+IFERROR(VLOOKUP(A152,BARRANQUILLA!$A$8:$C$35,3,0),0)</f>
        <v>0</v>
      </c>
      <c r="J152" s="863"/>
      <c r="K152" s="858">
        <f>+IFERROR(VLOOKUP(A152,PV!$B$1:$D$100,3,FALSE),0)</f>
        <v>0</v>
      </c>
      <c r="L152" s="863">
        <f>+IFERROR(VLOOKUP(A152,'ADICIONALES FOOD SERVICE'!A:F,6,0),0)</f>
        <v>0</v>
      </c>
      <c r="M152" s="876">
        <f t="shared" si="92"/>
        <v>0</v>
      </c>
      <c r="N152" s="947"/>
      <c r="O152" s="867">
        <f>+IFERROR(VLOOKUP(C152,DESPOSTE!$A$5:$M$36,13,FALSE),0)</f>
        <v>0</v>
      </c>
      <c r="P152" s="634"/>
      <c r="Q152" s="1132"/>
      <c r="R152" s="1133">
        <f t="shared" si="93"/>
        <v>0</v>
      </c>
      <c r="S152" s="801"/>
      <c r="T152" s="1152">
        <f t="shared" si="96"/>
        <v>0</v>
      </c>
      <c r="U152" s="679"/>
      <c r="V152" s="679"/>
      <c r="W152" s="679"/>
      <c r="X152" s="924"/>
      <c r="Y152" s="924"/>
      <c r="Z152" s="924"/>
      <c r="AA152" s="924">
        <f t="shared" si="94"/>
        <v>0</v>
      </c>
      <c r="AB152" s="851">
        <f t="shared" si="88"/>
        <v>0</v>
      </c>
      <c r="AC152" s="917" t="str">
        <f t="shared" si="89"/>
        <v/>
      </c>
      <c r="AD152" s="818">
        <f t="shared" si="90"/>
        <v>0</v>
      </c>
    </row>
    <row r="153" spans="1:43" ht="10.5" customHeight="1" x14ac:dyDescent="0.2">
      <c r="A153" s="831" t="s">
        <v>400</v>
      </c>
      <c r="B153" s="1315"/>
      <c r="C153" s="651" t="s">
        <v>401</v>
      </c>
      <c r="D153" s="651" t="s">
        <v>191</v>
      </c>
      <c r="E153" s="651" t="s">
        <v>306</v>
      </c>
      <c r="F153" s="858">
        <f>+IFERROR(VLOOKUP(A153,UIS!$A$3:$K$22,11,0),0)</f>
        <v>0</v>
      </c>
      <c r="G153" s="858">
        <f>+IFERROR(VLOOKUP(A153,TAT!$A$2:$C$11,3,FALSE),0)</f>
        <v>0</v>
      </c>
      <c r="H153" s="858">
        <f>+IFERROR(VLOOKUP(A153,'FOOD SERVICE'!A:C,3,0),0)</f>
        <v>0</v>
      </c>
      <c r="I153" s="858">
        <f>+IFERROR(VLOOKUP(A153,BARRANQUILLA!$A$8:$C$35,3,0),0)</f>
        <v>0</v>
      </c>
      <c r="J153" s="863"/>
      <c r="K153" s="858">
        <f>+IFERROR(VLOOKUP(A153,PV!$B$1:$D$100,3,FALSE),0)</f>
        <v>0</v>
      </c>
      <c r="L153" s="863">
        <f>+IFERROR(VLOOKUP(A153,'ADICIONALES FOOD SERVICE'!A:F,6,0),0)</f>
        <v>0</v>
      </c>
      <c r="M153" s="876">
        <f t="shared" si="92"/>
        <v>0</v>
      </c>
      <c r="N153" s="947"/>
      <c r="O153" s="867">
        <f>+IFERROR(VLOOKUP(C153,DESPOSTE!$A$5:$M$36,13,FALSE),0)</f>
        <v>0</v>
      </c>
      <c r="P153" s="634"/>
      <c r="Q153" s="1132"/>
      <c r="R153" s="1133">
        <f t="shared" si="93"/>
        <v>0</v>
      </c>
      <c r="S153" s="801"/>
      <c r="T153" s="1152">
        <f t="shared" si="96"/>
        <v>0</v>
      </c>
      <c r="U153" s="679"/>
      <c r="V153" s="679"/>
      <c r="W153" s="679"/>
      <c r="X153" s="924"/>
      <c r="Y153" s="924"/>
      <c r="Z153" s="924"/>
      <c r="AA153" s="924">
        <f t="shared" si="94"/>
        <v>0</v>
      </c>
      <c r="AB153" s="851">
        <f t="shared" si="88"/>
        <v>0</v>
      </c>
      <c r="AC153" s="917" t="str">
        <f t="shared" si="89"/>
        <v/>
      </c>
      <c r="AD153" s="818">
        <f t="shared" si="90"/>
        <v>0</v>
      </c>
    </row>
    <row r="154" spans="1:43" ht="10.5" customHeight="1" x14ac:dyDescent="0.2">
      <c r="A154" s="831" t="s">
        <v>402</v>
      </c>
      <c r="B154" s="1315"/>
      <c r="C154" s="651" t="s">
        <v>403</v>
      </c>
      <c r="D154" s="651" t="s">
        <v>191</v>
      </c>
      <c r="E154" s="651" t="s">
        <v>509</v>
      </c>
      <c r="F154" s="858">
        <f>+IFERROR(VLOOKUP(A154,UIS!$A$3:$K$22,11,0),0)</f>
        <v>0</v>
      </c>
      <c r="G154" s="858">
        <f>+IFERROR(VLOOKUP(A154,TAT!$A$2:$C$11,3,FALSE),0)</f>
        <v>0</v>
      </c>
      <c r="H154" s="858">
        <f>+IFERROR(VLOOKUP(A154,'FOOD SERVICE'!A:C,3,0),0)</f>
        <v>0</v>
      </c>
      <c r="I154" s="858">
        <f>+IFERROR(VLOOKUP(A154,BARRANQUILLA!$A$8:$C$35,3,0),0)</f>
        <v>0</v>
      </c>
      <c r="J154" s="863"/>
      <c r="K154" s="858">
        <f>+IFERROR(VLOOKUP(A154,PV!$B$1:$D$100,3,FALSE),0)</f>
        <v>0</v>
      </c>
      <c r="L154" s="863">
        <f>+IFERROR(VLOOKUP(A154,'ADICIONALES FOOD SERVICE'!A:F,6,0),0)</f>
        <v>0</v>
      </c>
      <c r="M154" s="876">
        <f t="shared" si="92"/>
        <v>0</v>
      </c>
      <c r="N154" s="947"/>
      <c r="O154" s="867">
        <f>+IFERROR(VLOOKUP(C154,DESPOSTE!$A$5:$M$36,13,FALSE),0)</f>
        <v>0</v>
      </c>
      <c r="P154" s="634"/>
      <c r="Q154" s="1132"/>
      <c r="R154" s="1133">
        <f t="shared" si="93"/>
        <v>0</v>
      </c>
      <c r="S154" s="801"/>
      <c r="T154" s="1152">
        <f t="shared" si="96"/>
        <v>0</v>
      </c>
      <c r="U154" s="679"/>
      <c r="V154" s="679"/>
      <c r="W154" s="679"/>
      <c r="X154" s="924"/>
      <c r="Y154" s="924"/>
      <c r="Z154" s="924"/>
      <c r="AA154" s="924">
        <f t="shared" si="94"/>
        <v>0</v>
      </c>
      <c r="AB154" s="851">
        <f t="shared" si="88"/>
        <v>0</v>
      </c>
      <c r="AC154" s="917" t="str">
        <f t="shared" si="89"/>
        <v/>
      </c>
      <c r="AD154" s="818">
        <f t="shared" si="90"/>
        <v>0</v>
      </c>
      <c r="AL154" s="627" t="str">
        <f>IFERROR(AF154/#REF!,"")</f>
        <v/>
      </c>
      <c r="AM154" s="627" t="str">
        <f>IFERROR(AG154/#REF!,"")</f>
        <v/>
      </c>
      <c r="AN154" s="627" t="str">
        <f t="shared" ref="AN154:AQ155" si="104">IFERROR(AH154/U154,"")</f>
        <v/>
      </c>
      <c r="AO154" s="627" t="str">
        <f t="shared" si="104"/>
        <v/>
      </c>
      <c r="AP154" s="627" t="str">
        <f t="shared" si="104"/>
        <v/>
      </c>
      <c r="AQ154" s="627" t="str">
        <f t="shared" si="104"/>
        <v/>
      </c>
    </row>
    <row r="155" spans="1:43" ht="11.25" customHeight="1" x14ac:dyDescent="0.2">
      <c r="A155" s="832" t="s">
        <v>762</v>
      </c>
      <c r="B155" s="1315"/>
      <c r="C155" s="651" t="s">
        <v>88</v>
      </c>
      <c r="D155" s="651" t="s">
        <v>249</v>
      </c>
      <c r="E155" s="651" t="s">
        <v>509</v>
      </c>
      <c r="F155" s="858">
        <f>+IFERROR(VLOOKUP(A155,UIS!$A$3:$K$22,11,0),0)</f>
        <v>0</v>
      </c>
      <c r="G155" s="858">
        <f>+IFERROR(VLOOKUP(A155,TAT!$A$2:$C$11,3,FALSE),0)</f>
        <v>0</v>
      </c>
      <c r="H155" s="858">
        <f>+IFERROR(VLOOKUP(A155,'FOOD SERVICE'!A:C,3,0),0)</f>
        <v>0</v>
      </c>
      <c r="I155" s="858">
        <f>+IFERROR(VLOOKUP(A155,BARRANQUILLA!$A$8:$C$35,3,0),0)</f>
        <v>0</v>
      </c>
      <c r="J155" s="863"/>
      <c r="K155" s="858">
        <f>+IFERROR(VLOOKUP(A155,PV!$B$1:$D$100,3,FALSE),0)</f>
        <v>50</v>
      </c>
      <c r="L155" s="863">
        <f>+IFERROR(VLOOKUP(A155,'ADICIONALES FOOD SERVICE'!A:F,6,0),0)</f>
        <v>0</v>
      </c>
      <c r="M155" s="876">
        <f t="shared" si="92"/>
        <v>50</v>
      </c>
      <c r="N155" s="947"/>
      <c r="O155" s="867">
        <f>+IFERROR(VLOOKUP(C155,DESPOSTE!$A$5:$M$36,13,FALSE),0)</f>
        <v>0</v>
      </c>
      <c r="P155" s="634"/>
      <c r="Q155" s="1132"/>
      <c r="R155" s="1133">
        <f t="shared" si="93"/>
        <v>0</v>
      </c>
      <c r="S155" s="801"/>
      <c r="T155" s="1152">
        <f t="shared" si="96"/>
        <v>50</v>
      </c>
      <c r="U155" s="679">
        <v>20</v>
      </c>
      <c r="V155" s="1177"/>
      <c r="W155" s="679">
        <v>30</v>
      </c>
      <c r="X155" s="924"/>
      <c r="Y155" s="924"/>
      <c r="Z155" s="924"/>
      <c r="AA155" s="924">
        <f t="shared" si="94"/>
        <v>50</v>
      </c>
      <c r="AB155" s="851">
        <f t="shared" si="88"/>
        <v>0</v>
      </c>
      <c r="AC155" s="917">
        <f t="shared" si="89"/>
        <v>1</v>
      </c>
      <c r="AD155" s="818">
        <f t="shared" si="90"/>
        <v>-50</v>
      </c>
      <c r="AL155" s="627" t="str">
        <f>IFERROR(AF155/#REF!,"")</f>
        <v/>
      </c>
      <c r="AM155" s="627" t="str">
        <f>IFERROR(AG155/#REF!,"")</f>
        <v/>
      </c>
      <c r="AN155" s="627">
        <f t="shared" si="104"/>
        <v>0</v>
      </c>
      <c r="AO155" s="627" t="str">
        <f t="shared" si="104"/>
        <v/>
      </c>
      <c r="AP155" s="627">
        <f t="shared" si="104"/>
        <v>0</v>
      </c>
      <c r="AQ155" s="627" t="str">
        <f t="shared" si="104"/>
        <v/>
      </c>
    </row>
    <row r="156" spans="1:43" ht="10.199999999999999" x14ac:dyDescent="0.2">
      <c r="A156" s="832" t="s">
        <v>754</v>
      </c>
      <c r="B156" s="1315"/>
      <c r="C156" s="651" t="s">
        <v>404</v>
      </c>
      <c r="D156" s="651" t="s">
        <v>191</v>
      </c>
      <c r="E156" s="651" t="s">
        <v>306</v>
      </c>
      <c r="F156" s="858">
        <f>+IFERROR(VLOOKUP(A156,UIS!$A$3:$K$22,11,0),0)</f>
        <v>0</v>
      </c>
      <c r="G156" s="858">
        <f>+IFERROR(VLOOKUP(A156,TAT!$A$2:$C$11,3,FALSE),0)</f>
        <v>0</v>
      </c>
      <c r="H156" s="858">
        <f>+IFERROR(VLOOKUP(A156,'FOOD SERVICE'!A:C,3,0),0)</f>
        <v>420</v>
      </c>
      <c r="I156" s="858">
        <f>+IFERROR(VLOOKUP(A156,BARRANQUILLA!$A$8:$C$35,3,0),0)</f>
        <v>0</v>
      </c>
      <c r="J156" s="863"/>
      <c r="K156" s="858">
        <f>+IFERROR(VLOOKUP(A156,PV!$B$1:$D$100,3,FALSE),0)</f>
        <v>0</v>
      </c>
      <c r="L156" s="863">
        <f>+IFERROR(VLOOKUP(A156,'ADICIONALES FOOD SERVICE'!A:F,6,0),0)</f>
        <v>0</v>
      </c>
      <c r="M156" s="876">
        <f t="shared" si="92"/>
        <v>420</v>
      </c>
      <c r="N156" s="947"/>
      <c r="O156" s="867">
        <f>+IFERROR(VLOOKUP(C156,DESPOSTE!$A$5:$M$36,13,FALSE),0)</f>
        <v>0</v>
      </c>
      <c r="P156" s="634"/>
      <c r="Q156" s="1132"/>
      <c r="R156" s="1133">
        <f t="shared" si="93"/>
        <v>0</v>
      </c>
      <c r="S156" s="801">
        <v>227</v>
      </c>
      <c r="T156" s="1152">
        <f t="shared" si="96"/>
        <v>193</v>
      </c>
      <c r="U156" s="923"/>
      <c r="V156" s="679"/>
      <c r="W156" s="679">
        <v>16</v>
      </c>
      <c r="X156" s="924">
        <v>177</v>
      </c>
      <c r="Y156" s="924"/>
      <c r="Z156" s="924"/>
      <c r="AA156" s="924">
        <f t="shared" si="94"/>
        <v>193</v>
      </c>
      <c r="AB156" s="851">
        <f t="shared" si="88"/>
        <v>0</v>
      </c>
      <c r="AC156" s="917">
        <f t="shared" si="89"/>
        <v>1</v>
      </c>
      <c r="AD156" s="818">
        <f t="shared" si="90"/>
        <v>-193</v>
      </c>
    </row>
    <row r="157" spans="1:43" ht="10.5" customHeight="1" x14ac:dyDescent="0.2">
      <c r="A157" s="831" t="s">
        <v>155</v>
      </c>
      <c r="B157" s="1315"/>
      <c r="C157" s="651" t="s">
        <v>156</v>
      </c>
      <c r="D157" s="651" t="s">
        <v>191</v>
      </c>
      <c r="E157" s="651" t="s">
        <v>306</v>
      </c>
      <c r="F157" s="858">
        <f>+IFERROR(VLOOKUP(A157,UIS!$A$3:$K$22,11,0),0)</f>
        <v>0</v>
      </c>
      <c r="G157" s="858">
        <f>+IFERROR(VLOOKUP(A157,TAT!$A$2:$C$11,3,FALSE),0)</f>
        <v>0</v>
      </c>
      <c r="H157" s="858">
        <f>+IFERROR(VLOOKUP(A157,'FOOD SERVICE'!A:C,3,0),0)</f>
        <v>0</v>
      </c>
      <c r="I157" s="858">
        <f>+IFERROR(VLOOKUP(A157,BARRANQUILLA!$A$8:$C$35,3,0),0)</f>
        <v>0</v>
      </c>
      <c r="J157" s="863"/>
      <c r="K157" s="858">
        <f>+IFERROR(VLOOKUP(A157,PV!$B$1:$D$100,3,FALSE),0)</f>
        <v>200</v>
      </c>
      <c r="L157" s="863">
        <f>+IFERROR(VLOOKUP(A157,'ADICIONALES FOOD SERVICE'!A:F,6,0),0)</f>
        <v>0</v>
      </c>
      <c r="M157" s="876">
        <f t="shared" si="92"/>
        <v>200</v>
      </c>
      <c r="N157" s="998"/>
      <c r="O157" s="867">
        <f>+IFERROR(VLOOKUP(C157,DESPOSTE!$A$5:$M$36,13,FALSE),0)</f>
        <v>998.4</v>
      </c>
      <c r="P157" s="634"/>
      <c r="Q157" s="1132">
        <v>500</v>
      </c>
      <c r="R157" s="1133">
        <f t="shared" si="93"/>
        <v>1498.4</v>
      </c>
      <c r="S157" s="801"/>
      <c r="T157" s="1152">
        <f t="shared" si="96"/>
        <v>200</v>
      </c>
      <c r="U157" s="679"/>
      <c r="V157" s="679">
        <v>195</v>
      </c>
      <c r="W157" s="679">
        <v>297</v>
      </c>
      <c r="X157" s="924"/>
      <c r="Y157" s="924"/>
      <c r="Z157" s="924"/>
      <c r="AA157" s="924">
        <f t="shared" si="94"/>
        <v>492</v>
      </c>
      <c r="AB157" s="851">
        <f t="shared" si="88"/>
        <v>-292</v>
      </c>
      <c r="AC157" s="917">
        <f t="shared" si="89"/>
        <v>2.46</v>
      </c>
      <c r="AD157" s="1000">
        <f t="shared" si="90"/>
        <v>1006.4000000000001</v>
      </c>
      <c r="AE157" s="645"/>
      <c r="AF157" s="645"/>
      <c r="AG157" s="645"/>
    </row>
    <row r="158" spans="1:43" ht="10.5" customHeight="1" x14ac:dyDescent="0.2">
      <c r="A158" s="833" t="s">
        <v>958</v>
      </c>
      <c r="B158" s="1315"/>
      <c r="C158" s="651" t="s">
        <v>857</v>
      </c>
      <c r="D158" s="651" t="s">
        <v>191</v>
      </c>
      <c r="E158" s="651" t="s">
        <v>306</v>
      </c>
      <c r="F158" s="858">
        <f>+IFERROR(VLOOKUP(A158,UIS!$A$3:$K$22,11,0),0)</f>
        <v>0</v>
      </c>
      <c r="G158" s="858">
        <f>+IFERROR(VLOOKUP(A158,TAT!$A$2:$C$11,3,FALSE),0)</f>
        <v>0</v>
      </c>
      <c r="H158" s="858">
        <f>+IFERROR(VLOOKUP(A158,'FOOD SERVICE'!A:C,3,0),0)</f>
        <v>0</v>
      </c>
      <c r="I158" s="858">
        <f>+IFERROR(VLOOKUP(A158,BARRANQUILLA!$A$8:$C$35,3,0),0)</f>
        <v>0</v>
      </c>
      <c r="J158" s="863"/>
      <c r="K158" s="858">
        <f>+IFERROR(VLOOKUP(A158,PV!$B$1:$D$100,3,FALSE),0)</f>
        <v>0</v>
      </c>
      <c r="L158" s="863">
        <f>+IFERROR(VLOOKUP(A158,'ADICIONALES FOOD SERVICE'!A:F,6,0),0)</f>
        <v>0</v>
      </c>
      <c r="M158" s="876">
        <f t="shared" si="92"/>
        <v>0</v>
      </c>
      <c r="N158" s="947"/>
      <c r="O158" s="867">
        <f>+IFERROR(VLOOKUP(C158,DESPOSTE!$A$5:$M$36,13,FALSE),0)</f>
        <v>0</v>
      </c>
      <c r="P158" s="634"/>
      <c r="Q158" s="1132"/>
      <c r="R158" s="1133">
        <f t="shared" si="93"/>
        <v>0</v>
      </c>
      <c r="S158" s="801"/>
      <c r="T158" s="1152">
        <f t="shared" si="96"/>
        <v>0</v>
      </c>
      <c r="U158" s="679"/>
      <c r="V158" s="679"/>
      <c r="W158" s="679"/>
      <c r="X158" s="924"/>
      <c r="Y158" s="924"/>
      <c r="Z158" s="924"/>
      <c r="AA158" s="924">
        <f t="shared" si="94"/>
        <v>0</v>
      </c>
      <c r="AB158" s="851">
        <f t="shared" si="88"/>
        <v>0</v>
      </c>
      <c r="AC158" s="917" t="str">
        <f t="shared" si="89"/>
        <v/>
      </c>
      <c r="AD158" s="818">
        <f t="shared" si="90"/>
        <v>0</v>
      </c>
    </row>
    <row r="159" spans="1:43" ht="10.5" customHeight="1" x14ac:dyDescent="0.2">
      <c r="A159" s="831" t="s">
        <v>250</v>
      </c>
      <c r="B159" s="1315"/>
      <c r="C159" s="651" t="s">
        <v>251</v>
      </c>
      <c r="D159" s="651" t="s">
        <v>191</v>
      </c>
      <c r="E159" s="651" t="s">
        <v>509</v>
      </c>
      <c r="F159" s="858">
        <f>+IFERROR(VLOOKUP(A159,UIS!$A$3:$K$22,11,0),0)</f>
        <v>0</v>
      </c>
      <c r="G159" s="858">
        <f>+IFERROR(VLOOKUP(A159,TAT!$A$2:$C$11,3,FALSE),0)</f>
        <v>0</v>
      </c>
      <c r="H159" s="858">
        <f>+IFERROR(VLOOKUP(A159,'FOOD SERVICE'!A:C,3,0),0)</f>
        <v>0</v>
      </c>
      <c r="I159" s="858">
        <f>+IFERROR(VLOOKUP(A159,BARRANQUILLA!$A$8:$C$35,3,0),0)</f>
        <v>0</v>
      </c>
      <c r="J159" s="863"/>
      <c r="K159" s="858">
        <f>+IFERROR(VLOOKUP(A159,PV!$B$1:$D$100,3,FALSE),0)</f>
        <v>0</v>
      </c>
      <c r="L159" s="863">
        <f>+IFERROR(VLOOKUP(A159,'ADICIONALES FOOD SERVICE'!A:F,6,0),0)</f>
        <v>0</v>
      </c>
      <c r="M159" s="876">
        <f t="shared" si="92"/>
        <v>0</v>
      </c>
      <c r="N159" s="947"/>
      <c r="O159" s="867">
        <f>+IFERROR(VLOOKUP(C159,DESPOSTE!$A$5:$M$36,13,FALSE),0)</f>
        <v>0</v>
      </c>
      <c r="P159" s="634"/>
      <c r="Q159" s="1132"/>
      <c r="R159" s="1133">
        <f t="shared" si="93"/>
        <v>0</v>
      </c>
      <c r="S159" s="801"/>
      <c r="T159" s="1152">
        <f t="shared" si="96"/>
        <v>0</v>
      </c>
      <c r="U159" s="679"/>
      <c r="V159" s="679"/>
      <c r="W159" s="679"/>
      <c r="X159" s="924"/>
      <c r="Y159" s="924"/>
      <c r="Z159" s="924"/>
      <c r="AA159" s="924">
        <f t="shared" si="94"/>
        <v>0</v>
      </c>
      <c r="AB159" s="851">
        <f t="shared" si="88"/>
        <v>0</v>
      </c>
      <c r="AC159" s="917" t="str">
        <f t="shared" si="89"/>
        <v/>
      </c>
      <c r="AD159" s="818">
        <f t="shared" si="90"/>
        <v>0</v>
      </c>
      <c r="AL159" s="627" t="str">
        <f>IFERROR(AF159/#REF!,"")</f>
        <v/>
      </c>
      <c r="AM159" s="627" t="str">
        <f>IFERROR(AG159/#REF!,"")</f>
        <v/>
      </c>
      <c r="AN159" s="627" t="str">
        <f t="shared" ref="AN159:AN168" si="105">IFERROR(AH159/U159,"")</f>
        <v/>
      </c>
      <c r="AO159" s="627" t="str">
        <f t="shared" ref="AO159:AO168" si="106">IFERROR(AI159/V159,"")</f>
        <v/>
      </c>
      <c r="AP159" s="627" t="str">
        <f t="shared" ref="AP159:AP168" si="107">IFERROR(AJ159/W159,"")</f>
        <v/>
      </c>
      <c r="AQ159" s="627" t="str">
        <f t="shared" ref="AQ159:AQ168" si="108">IFERROR(AK159/X159,"")</f>
        <v/>
      </c>
    </row>
    <row r="160" spans="1:43" ht="10.5" customHeight="1" x14ac:dyDescent="0.2">
      <c r="A160" s="831" t="s">
        <v>252</v>
      </c>
      <c r="B160" s="1315"/>
      <c r="C160" s="651" t="s">
        <v>253</v>
      </c>
      <c r="D160" s="651" t="s">
        <v>191</v>
      </c>
      <c r="E160" s="651" t="s">
        <v>509</v>
      </c>
      <c r="F160" s="858">
        <f>+IFERROR(VLOOKUP(A160,UIS!$A$3:$K$22,11,0),0)</f>
        <v>0</v>
      </c>
      <c r="G160" s="858">
        <f>+IFERROR(VLOOKUP(A160,TAT!$A$2:$C$11,3,FALSE),0)</f>
        <v>0</v>
      </c>
      <c r="H160" s="858">
        <f>+IFERROR(VLOOKUP(A160,'FOOD SERVICE'!A:C,3,0),0)</f>
        <v>0</v>
      </c>
      <c r="I160" s="858">
        <f>+IFERROR(VLOOKUP(A160,BARRANQUILLA!$A$8:$C$35,3,0),0)</f>
        <v>0</v>
      </c>
      <c r="J160" s="863"/>
      <c r="K160" s="858">
        <f>+IFERROR(VLOOKUP(A160,PV!$B$1:$D$100,3,FALSE),0)</f>
        <v>0</v>
      </c>
      <c r="L160" s="863">
        <f>+IFERROR(VLOOKUP(A160,'ADICIONALES FOOD SERVICE'!A:F,6,0),0)</f>
        <v>0</v>
      </c>
      <c r="M160" s="876">
        <f t="shared" si="92"/>
        <v>0</v>
      </c>
      <c r="N160" s="947"/>
      <c r="O160" s="867">
        <f>+IFERROR(VLOOKUP(C160,DESPOSTE!$A$5:$M$36,13,FALSE),0)</f>
        <v>0</v>
      </c>
      <c r="P160" s="634"/>
      <c r="Q160" s="1132"/>
      <c r="R160" s="1133">
        <f t="shared" si="93"/>
        <v>0</v>
      </c>
      <c r="S160" s="801"/>
      <c r="T160" s="1152">
        <f t="shared" si="96"/>
        <v>0</v>
      </c>
      <c r="U160" s="679"/>
      <c r="V160" s="679"/>
      <c r="W160" s="679"/>
      <c r="X160" s="924"/>
      <c r="Y160" s="924"/>
      <c r="Z160" s="924"/>
      <c r="AA160" s="924">
        <f t="shared" si="94"/>
        <v>0</v>
      </c>
      <c r="AB160" s="851">
        <f t="shared" si="88"/>
        <v>0</v>
      </c>
      <c r="AC160" s="917" t="str">
        <f t="shared" si="89"/>
        <v/>
      </c>
      <c r="AD160" s="818">
        <f t="shared" si="90"/>
        <v>0</v>
      </c>
      <c r="AL160" s="627" t="str">
        <f>IFERROR(AF160/#REF!,"")</f>
        <v/>
      </c>
      <c r="AM160" s="627" t="str">
        <f>IFERROR(AG160/#REF!,"")</f>
        <v/>
      </c>
      <c r="AN160" s="627" t="str">
        <f t="shared" si="105"/>
        <v/>
      </c>
      <c r="AO160" s="627" t="str">
        <f t="shared" si="106"/>
        <v/>
      </c>
      <c r="AP160" s="627" t="str">
        <f t="shared" si="107"/>
        <v/>
      </c>
      <c r="AQ160" s="627" t="str">
        <f t="shared" si="108"/>
        <v/>
      </c>
    </row>
    <row r="161" spans="1:43" ht="10.5" customHeight="1" x14ac:dyDescent="0.2">
      <c r="A161" s="831" t="s">
        <v>254</v>
      </c>
      <c r="B161" s="1315"/>
      <c r="C161" s="651" t="s">
        <v>255</v>
      </c>
      <c r="D161" s="651" t="s">
        <v>191</v>
      </c>
      <c r="E161" s="651" t="s">
        <v>509</v>
      </c>
      <c r="F161" s="858">
        <f>+IFERROR(VLOOKUP(A161,UIS!$A$3:$K$22,11,0),0)</f>
        <v>0</v>
      </c>
      <c r="G161" s="858">
        <f>+IFERROR(VLOOKUP(A161,TAT!$A$2:$C$11,3,FALSE),0)</f>
        <v>0</v>
      </c>
      <c r="H161" s="858">
        <f>+IFERROR(VLOOKUP(A161,'FOOD SERVICE'!A:C,3,0),0)</f>
        <v>0</v>
      </c>
      <c r="I161" s="858">
        <f>+IFERROR(VLOOKUP(A161,BARRANQUILLA!$A$8:$C$35,3,0),0)</f>
        <v>0</v>
      </c>
      <c r="J161" s="863"/>
      <c r="K161" s="858">
        <f>+IFERROR(VLOOKUP(A161,PV!$B$1:$D$100,3,FALSE),0)</f>
        <v>0</v>
      </c>
      <c r="L161" s="863">
        <f>+IFERROR(VLOOKUP(A161,'ADICIONALES FOOD SERVICE'!A:F,6,0),0)</f>
        <v>0</v>
      </c>
      <c r="M161" s="876">
        <f t="shared" si="92"/>
        <v>0</v>
      </c>
      <c r="N161" s="947"/>
      <c r="O161" s="867">
        <f>+IFERROR(VLOOKUP(C161,DESPOSTE!$A$5:$M$36,13,FALSE),0)</f>
        <v>0</v>
      </c>
      <c r="P161" s="634"/>
      <c r="Q161" s="1132"/>
      <c r="R161" s="1133">
        <f t="shared" si="93"/>
        <v>0</v>
      </c>
      <c r="S161" s="801"/>
      <c r="T161" s="1152">
        <f t="shared" si="96"/>
        <v>0</v>
      </c>
      <c r="U161" s="679"/>
      <c r="V161" s="679"/>
      <c r="W161" s="679"/>
      <c r="X161" s="924"/>
      <c r="Y161" s="924"/>
      <c r="Z161" s="924"/>
      <c r="AA161" s="924">
        <f t="shared" si="94"/>
        <v>0</v>
      </c>
      <c r="AB161" s="851">
        <f t="shared" si="88"/>
        <v>0</v>
      </c>
      <c r="AC161" s="917" t="str">
        <f t="shared" si="89"/>
        <v/>
      </c>
      <c r="AD161" s="818">
        <f t="shared" si="90"/>
        <v>0</v>
      </c>
      <c r="AL161" s="627" t="str">
        <f>IFERROR(AF161/#REF!,"")</f>
        <v/>
      </c>
      <c r="AM161" s="627" t="str">
        <f>IFERROR(AG161/#REF!,"")</f>
        <v/>
      </c>
      <c r="AN161" s="627" t="str">
        <f>IFERROR(AH161/U161,"")</f>
        <v/>
      </c>
      <c r="AO161" s="627" t="str">
        <f>IFERROR(AI161/V161,"")</f>
        <v/>
      </c>
      <c r="AP161" s="627" t="str">
        <f>IFERROR(AJ161/W161,"")</f>
        <v/>
      </c>
      <c r="AQ161" s="627" t="str">
        <f>IFERROR(AK161/X161,"")</f>
        <v/>
      </c>
    </row>
    <row r="162" spans="1:43" ht="10.5" customHeight="1" x14ac:dyDescent="0.2">
      <c r="A162" s="833" t="s">
        <v>259</v>
      </c>
      <c r="B162" s="1315"/>
      <c r="C162" s="651" t="s">
        <v>627</v>
      </c>
      <c r="D162" s="651" t="s">
        <v>191</v>
      </c>
      <c r="E162" s="651" t="s">
        <v>509</v>
      </c>
      <c r="F162" s="858">
        <f>+IFERROR(VLOOKUP(A162,UIS!$A$3:$K$22,11,0),0)</f>
        <v>0</v>
      </c>
      <c r="G162" s="858">
        <f>+IFERROR(VLOOKUP(A162,TAT!$A$2:$C$11,3,FALSE),0)</f>
        <v>0</v>
      </c>
      <c r="H162" s="858">
        <f>+IFERROR(VLOOKUP(A162,'FOOD SERVICE'!A:C,3,0),0)</f>
        <v>3</v>
      </c>
      <c r="I162" s="858">
        <f>+IFERROR(VLOOKUP(A162,BARRANQUILLA!$A$8:$C$35,3,0),0)</f>
        <v>0</v>
      </c>
      <c r="J162" s="863"/>
      <c r="K162" s="858">
        <f>+IFERROR(VLOOKUP(A162,PV!$B$1:$D$100,3,FALSE),0)</f>
        <v>0</v>
      </c>
      <c r="L162" s="863">
        <f>+IFERROR(VLOOKUP(A162,'ADICIONALES FOOD SERVICE'!A:F,6,0),0)</f>
        <v>0</v>
      </c>
      <c r="M162" s="876">
        <f t="shared" si="92"/>
        <v>3</v>
      </c>
      <c r="N162" s="947"/>
      <c r="O162" s="867">
        <f>+IFERROR(VLOOKUP(C162,DESPOSTE!$A$5:$M$36,13,FALSE),0)</f>
        <v>0</v>
      </c>
      <c r="P162" s="634"/>
      <c r="Q162" s="1132"/>
      <c r="R162" s="1133">
        <f t="shared" si="93"/>
        <v>0</v>
      </c>
      <c r="S162" s="801"/>
      <c r="T162" s="1152">
        <f t="shared" si="96"/>
        <v>3</v>
      </c>
      <c r="U162" s="679">
        <v>3</v>
      </c>
      <c r="V162" s="1177"/>
      <c r="W162" s="679"/>
      <c r="X162" s="924"/>
      <c r="Y162" s="924"/>
      <c r="Z162" s="924"/>
      <c r="AA162" s="924">
        <f t="shared" si="94"/>
        <v>3</v>
      </c>
      <c r="AB162" s="851">
        <f t="shared" si="88"/>
        <v>0</v>
      </c>
      <c r="AC162" s="917">
        <f t="shared" si="89"/>
        <v>1</v>
      </c>
      <c r="AD162" s="818">
        <f t="shared" si="90"/>
        <v>-3</v>
      </c>
      <c r="AL162" s="627" t="str">
        <f>IFERROR(AF162/#REF!,"")</f>
        <v/>
      </c>
      <c r="AM162" s="627" t="str">
        <f>IFERROR(AG162/#REF!,"")</f>
        <v/>
      </c>
      <c r="AN162" s="627">
        <f t="shared" si="105"/>
        <v>0</v>
      </c>
      <c r="AO162" s="627" t="str">
        <f t="shared" si="106"/>
        <v/>
      </c>
      <c r="AP162" s="627" t="str">
        <f t="shared" si="107"/>
        <v/>
      </c>
      <c r="AQ162" s="627" t="str">
        <f t="shared" si="108"/>
        <v/>
      </c>
    </row>
    <row r="163" spans="1:43" ht="10.5" customHeight="1" x14ac:dyDescent="0.2">
      <c r="A163" s="831" t="s">
        <v>799</v>
      </c>
      <c r="B163" s="1315"/>
      <c r="C163" s="651" t="s">
        <v>927</v>
      </c>
      <c r="D163" s="651" t="s">
        <v>191</v>
      </c>
      <c r="E163" s="651" t="s">
        <v>509</v>
      </c>
      <c r="F163" s="858">
        <f>+IFERROR(VLOOKUP(A163,UIS!$A$3:$K$22,11,0),0)</f>
        <v>0</v>
      </c>
      <c r="G163" s="858">
        <f>+IFERROR(VLOOKUP(A163,TAT!$A$2:$C$11,3,FALSE),0)</f>
        <v>0</v>
      </c>
      <c r="H163" s="858">
        <f>+IFERROR(VLOOKUP(A163,'FOOD SERVICE'!A:C,3,0),0)</f>
        <v>0</v>
      </c>
      <c r="I163" s="858">
        <f>+IFERROR(VLOOKUP(A163,BARRANQUILLA!$A$8:$C$35,3,0),0)</f>
        <v>77</v>
      </c>
      <c r="J163" s="863"/>
      <c r="K163" s="858">
        <f>+IFERROR(VLOOKUP(A163,PV!$B$1:$D$100,3,FALSE),0)</f>
        <v>0</v>
      </c>
      <c r="L163" s="863">
        <f>+IFERROR(VLOOKUP(A163,'ADICIONALES FOOD SERVICE'!A:F,6,0),0)</f>
        <v>0</v>
      </c>
      <c r="M163" s="876">
        <f>+SUM(F163:L163)</f>
        <v>77</v>
      </c>
      <c r="N163" s="947"/>
      <c r="O163" s="867">
        <f>+IFERROR(VLOOKUP(C163,DESPOSTE!$A$5:$M$36,13,FALSE),0)</f>
        <v>0</v>
      </c>
      <c r="P163" s="634"/>
      <c r="Q163" s="1132"/>
      <c r="R163" s="1133">
        <f t="shared" si="93"/>
        <v>0</v>
      </c>
      <c r="S163" s="801"/>
      <c r="T163" s="1152">
        <f t="shared" si="96"/>
        <v>77</v>
      </c>
      <c r="U163" s="679"/>
      <c r="V163" s="1177"/>
      <c r="W163" s="679"/>
      <c r="X163" s="924"/>
      <c r="Y163" s="924">
        <v>112</v>
      </c>
      <c r="Z163" s="924"/>
      <c r="AA163" s="924">
        <f t="shared" si="94"/>
        <v>112</v>
      </c>
      <c r="AB163" s="851">
        <f t="shared" si="88"/>
        <v>-35</v>
      </c>
      <c r="AC163" s="917">
        <f t="shared" si="89"/>
        <v>1.4545454545454546</v>
      </c>
      <c r="AD163" s="818">
        <f t="shared" si="90"/>
        <v>-112</v>
      </c>
    </row>
    <row r="164" spans="1:43" ht="10.5" customHeight="1" x14ac:dyDescent="0.2">
      <c r="A164" s="833" t="s">
        <v>833</v>
      </c>
      <c r="B164" s="1315"/>
      <c r="C164" s="651" t="s">
        <v>914</v>
      </c>
      <c r="D164" s="651" t="s">
        <v>191</v>
      </c>
      <c r="E164" s="651" t="s">
        <v>509</v>
      </c>
      <c r="F164" s="858">
        <f>+IFERROR(VLOOKUP(A164,UIS!$A$3:$K$22,11,0),0)</f>
        <v>0</v>
      </c>
      <c r="G164" s="858">
        <f>+IFERROR(VLOOKUP(A164,TAT!$A$2:$C$11,3,FALSE),0)</f>
        <v>0</v>
      </c>
      <c r="H164" s="858">
        <f>+IFERROR(VLOOKUP(A164,'FOOD SERVICE'!A:C,3,0),0)</f>
        <v>0</v>
      </c>
      <c r="I164" s="858">
        <f>+IFERROR(VLOOKUP(A164,BARRANQUILLA!$A$8:$C$35,3,0),0)</f>
        <v>0</v>
      </c>
      <c r="J164" s="863"/>
      <c r="K164" s="858">
        <f>+IFERROR(VLOOKUP(A164,PV!$B$1:$D$100,3,FALSE),0)</f>
        <v>0</v>
      </c>
      <c r="L164" s="863">
        <f>+IFERROR(VLOOKUP(A164,'ADICIONALES FOOD SERVICE'!A:F,6,0),0)</f>
        <v>0</v>
      </c>
      <c r="M164" s="876">
        <f t="shared" si="92"/>
        <v>0</v>
      </c>
      <c r="N164" s="947"/>
      <c r="O164" s="867">
        <f>+IFERROR(VLOOKUP(C164,DESPOSTE!$A$5:$M$36,13,FALSE),0)</f>
        <v>0</v>
      </c>
      <c r="P164" s="634">
        <v>0</v>
      </c>
      <c r="Q164" s="1132"/>
      <c r="R164" s="1133">
        <f t="shared" si="93"/>
        <v>0</v>
      </c>
      <c r="S164" s="801"/>
      <c r="T164" s="1152">
        <f t="shared" si="96"/>
        <v>0</v>
      </c>
      <c r="U164" s="679"/>
      <c r="V164" s="1177"/>
      <c r="W164" s="679"/>
      <c r="X164" s="924"/>
      <c r="Y164" s="924"/>
      <c r="Z164" s="924"/>
      <c r="AA164" s="924">
        <f t="shared" si="94"/>
        <v>0</v>
      </c>
      <c r="AB164" s="851">
        <f t="shared" si="88"/>
        <v>0</v>
      </c>
      <c r="AC164" s="917" t="str">
        <f t="shared" si="89"/>
        <v/>
      </c>
      <c r="AD164" s="818"/>
      <c r="AL164" s="627" t="str">
        <f>IFERROR(AF164/#REF!,"")</f>
        <v/>
      </c>
      <c r="AM164" s="627" t="str">
        <f>IFERROR(AG164/#REF!,"")</f>
        <v/>
      </c>
      <c r="AN164" s="627" t="str">
        <f t="shared" si="105"/>
        <v/>
      </c>
      <c r="AO164" s="627" t="str">
        <f t="shared" si="106"/>
        <v/>
      </c>
      <c r="AP164" s="627" t="str">
        <f t="shared" si="107"/>
        <v/>
      </c>
      <c r="AQ164" s="627" t="str">
        <f t="shared" si="108"/>
        <v/>
      </c>
    </row>
    <row r="165" spans="1:43" ht="10.5" customHeight="1" x14ac:dyDescent="0.2">
      <c r="A165" s="831" t="s">
        <v>193</v>
      </c>
      <c r="B165" s="1315"/>
      <c r="C165" s="651" t="s">
        <v>636</v>
      </c>
      <c r="D165" s="651" t="s">
        <v>191</v>
      </c>
      <c r="E165" s="651" t="s">
        <v>509</v>
      </c>
      <c r="F165" s="858">
        <f>+IFERROR(VLOOKUP(A165,UIS!$A$3:$K$22,11,0),0)</f>
        <v>0</v>
      </c>
      <c r="G165" s="858">
        <f>+IFERROR(VLOOKUP(A165,TAT!$A$2:$C$11,3,FALSE),0)</f>
        <v>0</v>
      </c>
      <c r="H165" s="858">
        <f>+IFERROR(VLOOKUP(A165,'FOOD SERVICE'!A:C,3,0),0)</f>
        <v>0</v>
      </c>
      <c r="I165" s="858">
        <f>+IFERROR(VLOOKUP(A165,BARRANQUILLA!$A$8:$C$35,3,0),0)</f>
        <v>0</v>
      </c>
      <c r="J165" s="863"/>
      <c r="K165" s="858">
        <f>+IFERROR(VLOOKUP(A165,PV!$B$1:$D$100,3,FALSE),0)</f>
        <v>0</v>
      </c>
      <c r="L165" s="863">
        <f>+IFERROR(VLOOKUP(A165,'ADICIONALES FOOD SERVICE'!A:F,6,0),0)</f>
        <v>0</v>
      </c>
      <c r="M165" s="876">
        <f t="shared" si="92"/>
        <v>0</v>
      </c>
      <c r="N165" s="947"/>
      <c r="O165" s="867">
        <f>+IFERROR(VLOOKUP(C165,DESPOSTE!$A$5:$M$36,13,FALSE),0)</f>
        <v>0</v>
      </c>
      <c r="P165" s="634">
        <v>0</v>
      </c>
      <c r="Q165" s="1132"/>
      <c r="R165" s="1133">
        <f t="shared" si="93"/>
        <v>0</v>
      </c>
      <c r="S165" s="801"/>
      <c r="T165" s="1152">
        <f t="shared" si="96"/>
        <v>0</v>
      </c>
      <c r="U165" s="679"/>
      <c r="V165" s="1177"/>
      <c r="W165" s="679"/>
      <c r="X165" s="924"/>
      <c r="Y165" s="924">
        <v>30</v>
      </c>
      <c r="Z165" s="924"/>
      <c r="AA165" s="924">
        <f t="shared" si="94"/>
        <v>30</v>
      </c>
      <c r="AB165" s="851">
        <f t="shared" ref="AB165:AB197" si="109">T165-AA165</f>
        <v>-30</v>
      </c>
      <c r="AC165" s="917" t="str">
        <f t="shared" ref="AC165:AC197" si="110">+IFERROR((M165-AB165)/M165,"")</f>
        <v/>
      </c>
      <c r="AD165" s="818">
        <f t="shared" ref="AD165:AD177" si="111">R165-AA165</f>
        <v>-30</v>
      </c>
      <c r="AL165" s="627" t="str">
        <f>IFERROR(AF165/#REF!,"")</f>
        <v/>
      </c>
      <c r="AM165" s="627" t="str">
        <f>IFERROR(AG165/#REF!,"")</f>
        <v/>
      </c>
      <c r="AN165" s="627" t="str">
        <f t="shared" si="105"/>
        <v/>
      </c>
      <c r="AO165" s="627" t="str">
        <f t="shared" si="106"/>
        <v/>
      </c>
      <c r="AP165" s="627" t="str">
        <f t="shared" si="107"/>
        <v/>
      </c>
      <c r="AQ165" s="627" t="str">
        <f t="shared" si="108"/>
        <v/>
      </c>
    </row>
    <row r="166" spans="1:43" ht="10.5" customHeight="1" x14ac:dyDescent="0.2">
      <c r="A166" s="831" t="s">
        <v>407</v>
      </c>
      <c r="B166" s="1315"/>
      <c r="C166" s="651" t="s">
        <v>408</v>
      </c>
      <c r="D166" s="651" t="s">
        <v>191</v>
      </c>
      <c r="E166" s="651" t="s">
        <v>509</v>
      </c>
      <c r="F166" s="858">
        <f>+IFERROR(VLOOKUP(A166,UIS!$A$3:$K$22,11,0),0)</f>
        <v>0</v>
      </c>
      <c r="G166" s="858">
        <f>+IFERROR(VLOOKUP(A166,TAT!$A$2:$C$11,3,FALSE),0)</f>
        <v>0</v>
      </c>
      <c r="H166" s="858">
        <f>+IFERROR(VLOOKUP(A166,'FOOD SERVICE'!A:C,3,0),0)</f>
        <v>0</v>
      </c>
      <c r="I166" s="858">
        <f>+IFERROR(VLOOKUP(A166,BARRANQUILLA!$A$8:$C$35,3,0),0)</f>
        <v>0</v>
      </c>
      <c r="J166" s="863"/>
      <c r="K166" s="858">
        <f>+IFERROR(VLOOKUP(A166,PV!$B$1:$D$100,3,FALSE),0)</f>
        <v>0</v>
      </c>
      <c r="L166" s="863">
        <f>+IFERROR(VLOOKUP(A166,'ADICIONALES FOOD SERVICE'!A:F,6,0),0)</f>
        <v>0</v>
      </c>
      <c r="M166" s="876">
        <f t="shared" si="92"/>
        <v>0</v>
      </c>
      <c r="N166" s="947"/>
      <c r="O166" s="867">
        <f>+IFERROR(VLOOKUP(C166,DESPOSTE!$A$5:$M$36,13,FALSE),0)</f>
        <v>0</v>
      </c>
      <c r="P166" s="634"/>
      <c r="Q166" s="1132"/>
      <c r="R166" s="1133">
        <f t="shared" si="93"/>
        <v>0</v>
      </c>
      <c r="S166" s="801"/>
      <c r="T166" s="1152">
        <f t="shared" si="96"/>
        <v>0</v>
      </c>
      <c r="U166" s="679"/>
      <c r="V166" s="679"/>
      <c r="W166" s="679"/>
      <c r="X166" s="924"/>
      <c r="Y166" s="924"/>
      <c r="Z166" s="924"/>
      <c r="AA166" s="924">
        <f t="shared" si="94"/>
        <v>0</v>
      </c>
      <c r="AB166" s="851">
        <f t="shared" si="109"/>
        <v>0</v>
      </c>
      <c r="AC166" s="917" t="str">
        <f t="shared" si="110"/>
        <v/>
      </c>
      <c r="AD166" s="818">
        <f t="shared" si="111"/>
        <v>0</v>
      </c>
      <c r="AL166" s="627" t="str">
        <f>IFERROR(AF166/#REF!,"")</f>
        <v/>
      </c>
      <c r="AM166" s="627" t="str">
        <f>IFERROR(AG166/#REF!,"")</f>
        <v/>
      </c>
      <c r="AN166" s="627" t="str">
        <f t="shared" si="105"/>
        <v/>
      </c>
      <c r="AO166" s="627" t="str">
        <f t="shared" si="106"/>
        <v/>
      </c>
      <c r="AP166" s="627" t="str">
        <f t="shared" si="107"/>
        <v/>
      </c>
      <c r="AQ166" s="627" t="str">
        <f t="shared" si="108"/>
        <v/>
      </c>
    </row>
    <row r="167" spans="1:43" ht="10.5" customHeight="1" x14ac:dyDescent="0.2">
      <c r="A167" s="831" t="s">
        <v>409</v>
      </c>
      <c r="B167" s="1315"/>
      <c r="C167" s="651" t="s">
        <v>410</v>
      </c>
      <c r="D167" s="651" t="s">
        <v>191</v>
      </c>
      <c r="E167" s="651" t="s">
        <v>509</v>
      </c>
      <c r="F167" s="858">
        <f>+IFERROR(VLOOKUP(A167,UIS!$A$3:$K$22,11,0),0)</f>
        <v>0</v>
      </c>
      <c r="G167" s="858">
        <f>+IFERROR(VLOOKUP(A167,TAT!$A$2:$C$11,3,FALSE),0)</f>
        <v>0</v>
      </c>
      <c r="H167" s="858">
        <f>+IFERROR(VLOOKUP(A167,'FOOD SERVICE'!A:C,3,0),0)</f>
        <v>0</v>
      </c>
      <c r="I167" s="858">
        <f>+IFERROR(VLOOKUP(A167,BARRANQUILLA!$A$8:$C$35,3,0),0)</f>
        <v>0</v>
      </c>
      <c r="J167" s="863"/>
      <c r="K167" s="858">
        <f>+IFERROR(VLOOKUP(A167,PV!$B$1:$D$100,3,FALSE),0)</f>
        <v>0</v>
      </c>
      <c r="L167" s="863">
        <f>+IFERROR(VLOOKUP(A167,'ADICIONALES FOOD SERVICE'!A:F,6,0),0)</f>
        <v>0</v>
      </c>
      <c r="M167" s="876">
        <f t="shared" si="92"/>
        <v>0</v>
      </c>
      <c r="N167" s="947"/>
      <c r="O167" s="867">
        <f>+IFERROR(VLOOKUP(C167,DESPOSTE!$A$5:$M$36,13,FALSE),0)</f>
        <v>0</v>
      </c>
      <c r="P167" s="634"/>
      <c r="Q167" s="1132"/>
      <c r="R167" s="1133">
        <f t="shared" si="93"/>
        <v>0</v>
      </c>
      <c r="S167" s="801"/>
      <c r="T167" s="1152">
        <f t="shared" si="96"/>
        <v>0</v>
      </c>
      <c r="U167" s="679"/>
      <c r="V167" s="679"/>
      <c r="W167" s="679"/>
      <c r="X167" s="924"/>
      <c r="Y167" s="924"/>
      <c r="Z167" s="924"/>
      <c r="AA167" s="924">
        <f t="shared" si="94"/>
        <v>0</v>
      </c>
      <c r="AB167" s="851">
        <f t="shared" si="109"/>
        <v>0</v>
      </c>
      <c r="AC167" s="917" t="str">
        <f t="shared" si="110"/>
        <v/>
      </c>
      <c r="AD167" s="818">
        <f t="shared" si="111"/>
        <v>0</v>
      </c>
      <c r="AL167" s="627" t="str">
        <f>IFERROR(AF167/#REF!,"")</f>
        <v/>
      </c>
      <c r="AM167" s="627" t="str">
        <f>IFERROR(AG167/#REF!,"")</f>
        <v/>
      </c>
      <c r="AN167" s="627" t="str">
        <f t="shared" si="105"/>
        <v/>
      </c>
      <c r="AO167" s="627" t="str">
        <f t="shared" si="106"/>
        <v/>
      </c>
      <c r="AP167" s="627" t="str">
        <f t="shared" si="107"/>
        <v/>
      </c>
      <c r="AQ167" s="627" t="str">
        <f t="shared" si="108"/>
        <v/>
      </c>
    </row>
    <row r="168" spans="1:43" ht="10.5" customHeight="1" x14ac:dyDescent="0.2">
      <c r="A168" s="831" t="s">
        <v>287</v>
      </c>
      <c r="B168" s="1315"/>
      <c r="C168" s="651" t="s">
        <v>288</v>
      </c>
      <c r="D168" s="651" t="s">
        <v>191</v>
      </c>
      <c r="E168" s="651" t="s">
        <v>509</v>
      </c>
      <c r="F168" s="858">
        <f>+IFERROR(VLOOKUP(A168,UIS!$A$3:$K$22,11,0),0)</f>
        <v>0</v>
      </c>
      <c r="G168" s="858">
        <f>+IFERROR(VLOOKUP(A168,TAT!$A$2:$C$11,3,FALSE),0)</f>
        <v>0</v>
      </c>
      <c r="H168" s="858">
        <f>+IFERROR(VLOOKUP(A168,'FOOD SERVICE'!A:C,3,0),0)</f>
        <v>0</v>
      </c>
      <c r="I168" s="858">
        <f>+IFERROR(VLOOKUP(A168,BARRANQUILLA!$A$8:$C$35,3,0),0)</f>
        <v>0</v>
      </c>
      <c r="J168" s="863"/>
      <c r="K168" s="858">
        <f>+IFERROR(VLOOKUP(A168,PV!$B$1:$D$100,3,FALSE),0)</f>
        <v>0</v>
      </c>
      <c r="L168" s="863">
        <f>+IFERROR(VLOOKUP(A168,'ADICIONALES FOOD SERVICE'!A:F,6,0),0)</f>
        <v>0</v>
      </c>
      <c r="M168" s="876">
        <f t="shared" si="92"/>
        <v>0</v>
      </c>
      <c r="N168" s="947"/>
      <c r="O168" s="867">
        <f>+IFERROR(VLOOKUP(C168,DESPOSTE!$A$5:$M$36,13,FALSE),0)</f>
        <v>0</v>
      </c>
      <c r="P168" s="634"/>
      <c r="Q168" s="1132"/>
      <c r="R168" s="1133">
        <f t="shared" si="93"/>
        <v>0</v>
      </c>
      <c r="S168" s="801"/>
      <c r="T168" s="1152">
        <f t="shared" si="96"/>
        <v>0</v>
      </c>
      <c r="U168" s="679"/>
      <c r="V168" s="679"/>
      <c r="W168" s="679"/>
      <c r="X168" s="924"/>
      <c r="Y168" s="924"/>
      <c r="Z168" s="924"/>
      <c r="AA168" s="924">
        <f t="shared" si="94"/>
        <v>0</v>
      </c>
      <c r="AB168" s="851">
        <f t="shared" si="109"/>
        <v>0</v>
      </c>
      <c r="AC168" s="917" t="str">
        <f t="shared" si="110"/>
        <v/>
      </c>
      <c r="AD168" s="818">
        <f t="shared" si="111"/>
        <v>0</v>
      </c>
      <c r="AL168" s="627" t="str">
        <f>IFERROR(AF168/#REF!,"")</f>
        <v/>
      </c>
      <c r="AM168" s="627" t="str">
        <f>IFERROR(AG168/#REF!,"")</f>
        <v/>
      </c>
      <c r="AN168" s="627" t="str">
        <f t="shared" si="105"/>
        <v/>
      </c>
      <c r="AO168" s="627" t="str">
        <f t="shared" si="106"/>
        <v/>
      </c>
      <c r="AP168" s="627" t="str">
        <f t="shared" si="107"/>
        <v/>
      </c>
      <c r="AQ168" s="627" t="str">
        <f t="shared" si="108"/>
        <v/>
      </c>
    </row>
    <row r="169" spans="1:43" ht="10.5" customHeight="1" x14ac:dyDescent="0.2">
      <c r="A169" s="833" t="s">
        <v>1009</v>
      </c>
      <c r="B169" s="1315"/>
      <c r="C169" s="651" t="s">
        <v>1010</v>
      </c>
      <c r="D169" s="651" t="s">
        <v>191</v>
      </c>
      <c r="E169" s="651" t="s">
        <v>509</v>
      </c>
      <c r="F169" s="858">
        <f>+IFERROR(VLOOKUP(A169,UIS!$A$3:$K$22,11,0),0)</f>
        <v>0</v>
      </c>
      <c r="G169" s="858">
        <f>+IFERROR(VLOOKUP(A169,TAT!$A$2:$C$11,3,FALSE),0)</f>
        <v>0</v>
      </c>
      <c r="H169" s="858">
        <f>+IFERROR(VLOOKUP(A169,'FOOD SERVICE'!A:C,3,0),0)</f>
        <v>0</v>
      </c>
      <c r="I169" s="858">
        <f>+IFERROR(VLOOKUP(A169,BARRANQUILLA!$A$8:$C$35,3,0),0)</f>
        <v>0</v>
      </c>
      <c r="J169" s="863"/>
      <c r="K169" s="858">
        <f>+IFERROR(VLOOKUP(A169,PV!$B$1:$D$100,3,FALSE),0)</f>
        <v>0</v>
      </c>
      <c r="L169" s="863"/>
      <c r="M169" s="876">
        <f t="shared" ref="M169" si="112">+SUM(F169:L169)</f>
        <v>0</v>
      </c>
      <c r="N169" s="947"/>
      <c r="O169" s="867">
        <f>+IFERROR(VLOOKUP(C169,DESPOSTE!$A$5:$M$36,13,FALSE),0)</f>
        <v>0</v>
      </c>
      <c r="P169" s="634"/>
      <c r="Q169" s="1132"/>
      <c r="R169" s="1133">
        <f t="shared" ref="R169" si="113">+N169+O169+Q169+P169</f>
        <v>0</v>
      </c>
      <c r="S169" s="801"/>
      <c r="T169" s="1152">
        <f t="shared" ref="T169" si="114">+M169-S169</f>
        <v>0</v>
      </c>
      <c r="U169" s="679"/>
      <c r="V169" s="679"/>
      <c r="W169" s="679"/>
      <c r="X169" s="924"/>
      <c r="Y169" s="924"/>
      <c r="Z169" s="924"/>
      <c r="AA169" s="924">
        <f t="shared" ref="AA169" si="115">+SUM(U169:Z169)</f>
        <v>0</v>
      </c>
      <c r="AB169" s="851">
        <f t="shared" ref="AB169" si="116">T169-AA169</f>
        <v>0</v>
      </c>
      <c r="AC169" s="917" t="str">
        <f t="shared" ref="AC169" si="117">+IFERROR((M169-AB169)/M169,"")</f>
        <v/>
      </c>
      <c r="AD169" s="818"/>
    </row>
    <row r="170" spans="1:43" ht="10.5" customHeight="1" thickBot="1" x14ac:dyDescent="0.25">
      <c r="A170" s="831" t="s">
        <v>411</v>
      </c>
      <c r="B170" s="1315"/>
      <c r="C170" s="651" t="s">
        <v>412</v>
      </c>
      <c r="D170" s="651" t="s">
        <v>249</v>
      </c>
      <c r="E170" s="651" t="s">
        <v>306</v>
      </c>
      <c r="F170" s="858">
        <f>+IFERROR(VLOOKUP(A170,UIS!$A$3:$K$22,11,0),0)</f>
        <v>0</v>
      </c>
      <c r="G170" s="858">
        <f>+IFERROR(VLOOKUP(A170,TAT!$A$2:$C$11,3,FALSE),0)</f>
        <v>0</v>
      </c>
      <c r="H170" s="858">
        <f>+IFERROR(VLOOKUP(A170,'FOOD SERVICE'!A:C,3,0),0)</f>
        <v>0</v>
      </c>
      <c r="I170" s="858">
        <f>+IFERROR(VLOOKUP(A170,BARRANQUILLA!$A$8:$C$35,3,0),0)</f>
        <v>0</v>
      </c>
      <c r="J170" s="863"/>
      <c r="K170" s="858">
        <f>+IFERROR(VLOOKUP(A170,PV!$B$1:$D$100,3,FALSE),0)</f>
        <v>0</v>
      </c>
      <c r="L170" s="863">
        <f>+IFERROR(VLOOKUP(A170,'ADICIONALES FOOD SERVICE'!A:F,6,0),0)</f>
        <v>0</v>
      </c>
      <c r="M170" s="876">
        <f t="shared" si="92"/>
        <v>0</v>
      </c>
      <c r="N170" s="947"/>
      <c r="O170" s="867">
        <f>+IFERROR(VLOOKUP(C170,DESPOSTE!$A$5:$M$36,13,FALSE),0)</f>
        <v>0</v>
      </c>
      <c r="P170" s="634"/>
      <c r="Q170" s="1132"/>
      <c r="R170" s="1133">
        <f t="shared" si="93"/>
        <v>0</v>
      </c>
      <c r="S170" s="801"/>
      <c r="T170" s="1152">
        <f t="shared" si="96"/>
        <v>0</v>
      </c>
      <c r="U170" s="679"/>
      <c r="V170" s="679"/>
      <c r="W170" s="679"/>
      <c r="X170" s="924"/>
      <c r="Y170" s="924"/>
      <c r="Z170" s="924"/>
      <c r="AA170" s="924">
        <f t="shared" si="94"/>
        <v>0</v>
      </c>
      <c r="AB170" s="851">
        <f t="shared" si="109"/>
        <v>0</v>
      </c>
      <c r="AC170" s="917" t="str">
        <f t="shared" si="110"/>
        <v/>
      </c>
      <c r="AD170" s="818">
        <f t="shared" si="111"/>
        <v>0</v>
      </c>
    </row>
    <row r="171" spans="1:43" ht="12" customHeight="1" thickBot="1" x14ac:dyDescent="0.25">
      <c r="A171" s="1327" t="s">
        <v>321</v>
      </c>
      <c r="B171" s="1328"/>
      <c r="C171" s="1329"/>
      <c r="D171" s="1067"/>
      <c r="E171" s="1067"/>
      <c r="F171" s="1066">
        <f t="shared" ref="F171:T171" si="118">SUM(F139:F170)</f>
        <v>0</v>
      </c>
      <c r="G171" s="1066">
        <f t="shared" si="118"/>
        <v>0</v>
      </c>
      <c r="H171" s="1066">
        <f t="shared" si="118"/>
        <v>478</v>
      </c>
      <c r="I171" s="1066">
        <f t="shared" si="118"/>
        <v>77</v>
      </c>
      <c r="J171" s="1066">
        <f t="shared" si="118"/>
        <v>0</v>
      </c>
      <c r="K171" s="1066">
        <f t="shared" si="118"/>
        <v>316.49857142857144</v>
      </c>
      <c r="L171" s="1066">
        <f t="shared" si="118"/>
        <v>0</v>
      </c>
      <c r="M171" s="1066">
        <f t="shared" si="118"/>
        <v>871.49857142857149</v>
      </c>
      <c r="N171" s="1066">
        <f t="shared" si="118"/>
        <v>0</v>
      </c>
      <c r="O171" s="1066">
        <f t="shared" si="118"/>
        <v>998.4</v>
      </c>
      <c r="P171" s="1066">
        <f t="shared" si="118"/>
        <v>0</v>
      </c>
      <c r="Q171" s="1139">
        <f t="shared" si="118"/>
        <v>500</v>
      </c>
      <c r="R171" s="1139">
        <f t="shared" si="118"/>
        <v>1498.4</v>
      </c>
      <c r="S171" s="1066">
        <f t="shared" si="118"/>
        <v>227</v>
      </c>
      <c r="T171" s="1158">
        <f t="shared" si="118"/>
        <v>644.49857142857149</v>
      </c>
      <c r="U171" s="1047"/>
      <c r="V171" s="1047"/>
      <c r="W171" s="1047"/>
      <c r="X171" s="1048"/>
      <c r="Y171" s="1048"/>
      <c r="Z171" s="1048"/>
      <c r="AA171" s="1048">
        <f>SUM(AA139:AA170)</f>
        <v>1292</v>
      </c>
      <c r="AB171" s="849">
        <f t="shared" si="109"/>
        <v>-647.50142857142851</v>
      </c>
      <c r="AC171" s="913">
        <f t="shared" si="110"/>
        <v>1.742974744651659</v>
      </c>
      <c r="AD171" s="813">
        <f t="shared" si="111"/>
        <v>206.40000000000009</v>
      </c>
    </row>
    <row r="172" spans="1:43" ht="10.199999999999999" x14ac:dyDescent="0.2">
      <c r="A172" s="834" t="s">
        <v>796</v>
      </c>
      <c r="B172" s="1318" t="str">
        <f>+DESPOSTE!A7</f>
        <v>LOMO FINO PREMIUM PV</v>
      </c>
      <c r="C172" s="835" t="s">
        <v>794</v>
      </c>
      <c r="D172" s="835" t="s">
        <v>191</v>
      </c>
      <c r="E172" s="835" t="s">
        <v>306</v>
      </c>
      <c r="F172" s="857">
        <f>+IFERROR(VLOOKUP(A172,UIS!$A$3:$K$22,11,0),0)</f>
        <v>0</v>
      </c>
      <c r="G172" s="857">
        <f>+IFERROR(VLOOKUP(A172,TAT!$A$2:$C$11,3,FALSE),0)</f>
        <v>0</v>
      </c>
      <c r="H172" s="857">
        <f>+IFERROR(VLOOKUP(A172,'FOOD SERVICE'!A:C,3,0),0)</f>
        <v>10</v>
      </c>
      <c r="I172" s="857">
        <f>+IFERROR(VLOOKUP(A172,BARRANQUILLA!$A$8:$C$35,3,0),0)</f>
        <v>700</v>
      </c>
      <c r="J172" s="862"/>
      <c r="K172" s="857">
        <f>+IFERROR(VLOOKUP(A172,PV!$B$1:$D$100,3,FALSE),0)</f>
        <v>0</v>
      </c>
      <c r="L172" s="862">
        <f>+IFERROR(VLOOKUP(A172,'ADICIONALES FOOD SERVICE'!A:F,6,0),0)</f>
        <v>0</v>
      </c>
      <c r="M172" s="875">
        <f t="shared" ref="M172:M183" si="119">+SUM(F172:L172)</f>
        <v>710</v>
      </c>
      <c r="N172" s="946"/>
      <c r="O172" s="866">
        <f>+IFERROR(VLOOKUP(C172,DESPOSTE!$A$5:$M$36,13,FALSE),0)</f>
        <v>0</v>
      </c>
      <c r="P172" s="630"/>
      <c r="Q172" s="1130"/>
      <c r="R172" s="1131">
        <f t="shared" ref="R172:R181" si="120">+N172+O172+Q172+P172</f>
        <v>0</v>
      </c>
      <c r="S172" s="955"/>
      <c r="T172" s="1154">
        <f t="shared" si="96"/>
        <v>710</v>
      </c>
      <c r="U172" s="921"/>
      <c r="V172" s="921"/>
      <c r="W172" s="921">
        <v>53</v>
      </c>
      <c r="X172" s="922"/>
      <c r="Y172" s="922">
        <v>600</v>
      </c>
      <c r="Z172" s="922"/>
      <c r="AA172" s="922">
        <f t="shared" ref="AA172:AA183" si="121">+SUM(U172:Z172)</f>
        <v>653</v>
      </c>
      <c r="AB172" s="850">
        <f t="shared" si="109"/>
        <v>57</v>
      </c>
      <c r="AC172" s="916">
        <f t="shared" si="110"/>
        <v>0.91971830985915493</v>
      </c>
      <c r="AD172" s="816">
        <f t="shared" si="111"/>
        <v>-653</v>
      </c>
    </row>
    <row r="173" spans="1:43" ht="11.4" customHeight="1" x14ac:dyDescent="0.2">
      <c r="A173" s="652" t="s">
        <v>413</v>
      </c>
      <c r="B173" s="1319"/>
      <c r="C173" s="652" t="s">
        <v>414</v>
      </c>
      <c r="D173" s="652" t="s">
        <v>191</v>
      </c>
      <c r="E173" s="652" t="s">
        <v>306</v>
      </c>
      <c r="F173" s="858">
        <f>+IFERROR(VLOOKUP(A173,UIS!$A$3:$K$22,11,0),0)</f>
        <v>0</v>
      </c>
      <c r="G173" s="858">
        <f>+IFERROR(VLOOKUP(A173,TAT!$A$2:$C$11,3,FALSE),0)</f>
        <v>0</v>
      </c>
      <c r="H173" s="858">
        <f>+IFERROR(VLOOKUP(A173,'FOOD SERVICE'!A:C,3,0),0)</f>
        <v>0</v>
      </c>
      <c r="I173" s="858">
        <f>+IFERROR(VLOOKUP(A173,BARRANQUILLA!$A$8:$C$35,3,0),0)</f>
        <v>0</v>
      </c>
      <c r="J173" s="863"/>
      <c r="K173" s="858">
        <f>+IFERROR(VLOOKUP(A173,PV!$B$1:$D$100,3,FALSE),0)</f>
        <v>0</v>
      </c>
      <c r="L173" s="863">
        <f>+IFERROR(VLOOKUP(A173,'ADICIONALES FOOD SERVICE'!A:F,6,0),0)</f>
        <v>0</v>
      </c>
      <c r="M173" s="876">
        <f t="shared" si="119"/>
        <v>0</v>
      </c>
      <c r="N173" s="947"/>
      <c r="O173" s="867">
        <f>+IFERROR(VLOOKUP(C173,DESPOSTE!$A$5:$M$36,13,FALSE),0)</f>
        <v>0</v>
      </c>
      <c r="P173" s="634"/>
      <c r="Q173" s="1132"/>
      <c r="R173" s="1133">
        <f t="shared" si="120"/>
        <v>0</v>
      </c>
      <c r="S173" s="801"/>
      <c r="T173" s="1152">
        <f t="shared" si="96"/>
        <v>0</v>
      </c>
      <c r="U173" s="679"/>
      <c r="V173" s="679"/>
      <c r="W173" s="679"/>
      <c r="X173" s="924"/>
      <c r="Y173" s="924"/>
      <c r="Z173" s="924"/>
      <c r="AA173" s="924">
        <f t="shared" si="121"/>
        <v>0</v>
      </c>
      <c r="AB173" s="851">
        <f t="shared" si="109"/>
        <v>0</v>
      </c>
      <c r="AC173" s="917" t="str">
        <f t="shared" si="110"/>
        <v/>
      </c>
      <c r="AD173" s="818">
        <f t="shared" si="111"/>
        <v>0</v>
      </c>
    </row>
    <row r="174" spans="1:43" ht="10.5" customHeight="1" x14ac:dyDescent="0.2">
      <c r="A174" s="653" t="s">
        <v>196</v>
      </c>
      <c r="B174" s="1319"/>
      <c r="C174" s="652" t="s">
        <v>415</v>
      </c>
      <c r="D174" s="652" t="s">
        <v>191</v>
      </c>
      <c r="E174" s="652" t="s">
        <v>306</v>
      </c>
      <c r="F174" s="858">
        <f>+IFERROR(VLOOKUP(A174,UIS!$A$3:$K$22,11,0),0)</f>
        <v>0</v>
      </c>
      <c r="G174" s="858">
        <f>+IFERROR(VLOOKUP(A174,TAT!$A$2:$C$11,3,FALSE),0)</f>
        <v>0</v>
      </c>
      <c r="H174" s="858">
        <f>+IFERROR(VLOOKUP(A174,'FOOD SERVICE'!A:C,3,0),0)</f>
        <v>120</v>
      </c>
      <c r="I174" s="858">
        <f>+IFERROR(VLOOKUP(A174,BARRANQUILLA!$A$8:$C$35,3,0),0)</f>
        <v>0</v>
      </c>
      <c r="J174" s="863"/>
      <c r="K174" s="858">
        <f>+IFERROR(VLOOKUP(A174,PV!$B$1:$D$100,3,FALSE),0)</f>
        <v>0</v>
      </c>
      <c r="L174" s="863">
        <f>+IFERROR(VLOOKUP(A174,'ADICIONALES FOOD SERVICE'!A:F,6,0),0)</f>
        <v>0</v>
      </c>
      <c r="M174" s="876">
        <f t="shared" si="119"/>
        <v>120</v>
      </c>
      <c r="N174" s="947"/>
      <c r="O174" s="867">
        <f>+IFERROR(VLOOKUP(C174,DESPOSTE!$A$5:$M$36,13,FALSE),0)</f>
        <v>0</v>
      </c>
      <c r="P174" s="634"/>
      <c r="Q174" s="1132"/>
      <c r="R174" s="1133">
        <f t="shared" si="120"/>
        <v>0</v>
      </c>
      <c r="S174" s="801"/>
      <c r="T174" s="1152">
        <f t="shared" si="96"/>
        <v>120</v>
      </c>
      <c r="U174" s="923"/>
      <c r="V174" s="679"/>
      <c r="X174" s="924">
        <v>120</v>
      </c>
      <c r="Y174" s="924"/>
      <c r="Z174" s="924"/>
      <c r="AA174" s="924">
        <f t="shared" si="121"/>
        <v>120</v>
      </c>
      <c r="AB174" s="851">
        <f t="shared" si="109"/>
        <v>0</v>
      </c>
      <c r="AC174" s="917">
        <f t="shared" si="110"/>
        <v>1</v>
      </c>
      <c r="AD174" s="818">
        <f t="shared" si="111"/>
        <v>-120</v>
      </c>
      <c r="AI174" s="623">
        <v>65</v>
      </c>
      <c r="AJ174" s="623">
        <v>75</v>
      </c>
    </row>
    <row r="175" spans="1:43" ht="10.5" customHeight="1" x14ac:dyDescent="0.2">
      <c r="A175" s="652" t="s">
        <v>416</v>
      </c>
      <c r="B175" s="1319"/>
      <c r="C175" s="652" t="s">
        <v>1025</v>
      </c>
      <c r="D175" s="652" t="s">
        <v>191</v>
      </c>
      <c r="E175" s="652" t="s">
        <v>306</v>
      </c>
      <c r="F175" s="858">
        <f>+IFERROR(VLOOKUP(A175,UIS!$A$3:$K$22,11,0),0)</f>
        <v>0</v>
      </c>
      <c r="G175" s="858">
        <f>+IFERROR(VLOOKUP(A175,TAT!$A$2:$C$11,3,FALSE),0)</f>
        <v>0</v>
      </c>
      <c r="H175" s="858">
        <f>+IFERROR(VLOOKUP(A175,'FOOD SERVICE'!A:C,3,0),0)</f>
        <v>40</v>
      </c>
      <c r="I175" s="858">
        <f>+IFERROR(VLOOKUP(A175,BARRANQUILLA!$A$8:$C$35,3,0),0)</f>
        <v>0</v>
      </c>
      <c r="J175" s="863"/>
      <c r="K175" s="858">
        <f>+IFERROR(VLOOKUP(A175,PV!$B$1:$D$100,3,FALSE),0)</f>
        <v>0</v>
      </c>
      <c r="L175" s="863"/>
      <c r="M175" s="876">
        <f t="shared" si="119"/>
        <v>40</v>
      </c>
      <c r="N175" s="947"/>
      <c r="O175" s="867">
        <f>+IFERROR(VLOOKUP(C175,DESPOSTE!$A$5:$M$36,13,FALSE),0)</f>
        <v>0</v>
      </c>
      <c r="P175" s="634"/>
      <c r="Q175" s="1132"/>
      <c r="R175" s="1133">
        <f t="shared" si="120"/>
        <v>0</v>
      </c>
      <c r="S175" s="801"/>
      <c r="T175" s="1152">
        <f t="shared" si="96"/>
        <v>40</v>
      </c>
      <c r="U175" s="679"/>
      <c r="V175" s="679"/>
      <c r="W175" s="679">
        <v>71</v>
      </c>
      <c r="X175" s="924"/>
      <c r="Y175" s="924"/>
      <c r="Z175" s="924"/>
      <c r="AA175" s="924">
        <f t="shared" si="121"/>
        <v>71</v>
      </c>
      <c r="AB175" s="851">
        <f t="shared" si="109"/>
        <v>-31</v>
      </c>
      <c r="AC175" s="917">
        <f t="shared" si="110"/>
        <v>1.7749999999999999</v>
      </c>
      <c r="AD175" s="818">
        <f t="shared" si="111"/>
        <v>-71</v>
      </c>
      <c r="AJ175" s="623">
        <v>100</v>
      </c>
    </row>
    <row r="176" spans="1:43" ht="10.5" customHeight="1" x14ac:dyDescent="0.2">
      <c r="A176" s="652" t="s">
        <v>418</v>
      </c>
      <c r="B176" s="1319"/>
      <c r="C176" s="652" t="s">
        <v>419</v>
      </c>
      <c r="D176" s="652" t="s">
        <v>249</v>
      </c>
      <c r="E176" s="652" t="s">
        <v>746</v>
      </c>
      <c r="F176" s="858">
        <f>+IFERROR(VLOOKUP(A176,UIS!$A$3:$K$22,11,0),0)</f>
        <v>0</v>
      </c>
      <c r="G176" s="858">
        <f>+IFERROR(VLOOKUP(A176,TAT!$A$2:$C$11,3,FALSE),0)</f>
        <v>0</v>
      </c>
      <c r="H176" s="858">
        <f>+IFERROR(VLOOKUP(A176,'FOOD SERVICE'!A:C,3,0),0)</f>
        <v>0</v>
      </c>
      <c r="I176" s="858">
        <f>+IFERROR(VLOOKUP(A176,BARRANQUILLA!$A$8:$C$35,3,0),0)</f>
        <v>0</v>
      </c>
      <c r="J176" s="863"/>
      <c r="K176" s="858">
        <f>+IFERROR(VLOOKUP(A176,PV!$B$1:$D$100,3,FALSE),0)</f>
        <v>0</v>
      </c>
      <c r="L176" s="863">
        <f>+IFERROR(VLOOKUP(A176,'ADICIONALES FOOD SERVICE'!A:F,6,0),0)</f>
        <v>0</v>
      </c>
      <c r="M176" s="876">
        <f t="shared" si="119"/>
        <v>0</v>
      </c>
      <c r="N176" s="947"/>
      <c r="O176" s="867">
        <f>+IFERROR(VLOOKUP(C176,DESPOSTE!$A$5:$M$36,13,FALSE),0)</f>
        <v>0</v>
      </c>
      <c r="P176" s="634"/>
      <c r="Q176" s="1132"/>
      <c r="R176" s="1133">
        <f t="shared" si="120"/>
        <v>0</v>
      </c>
      <c r="S176" s="801"/>
      <c r="T176" s="1152">
        <f t="shared" si="96"/>
        <v>0</v>
      </c>
      <c r="U176" s="679"/>
      <c r="V176" s="679"/>
      <c r="W176" s="679"/>
      <c r="X176" s="924"/>
      <c r="Y176" s="924"/>
      <c r="Z176" s="924"/>
      <c r="AA176" s="924">
        <f t="shared" si="121"/>
        <v>0</v>
      </c>
      <c r="AB176" s="851">
        <f t="shared" si="109"/>
        <v>0</v>
      </c>
      <c r="AC176" s="917" t="str">
        <f t="shared" si="110"/>
        <v/>
      </c>
      <c r="AD176" s="818">
        <f t="shared" si="111"/>
        <v>0</v>
      </c>
    </row>
    <row r="177" spans="1:43" ht="10.5" customHeight="1" x14ac:dyDescent="0.2">
      <c r="A177" s="652" t="s">
        <v>420</v>
      </c>
      <c r="B177" s="1319"/>
      <c r="C177" s="652" t="s">
        <v>637</v>
      </c>
      <c r="D177" s="652" t="s">
        <v>191</v>
      </c>
      <c r="E177" s="652" t="s">
        <v>746</v>
      </c>
      <c r="F177" s="858">
        <f>+IFERROR(VLOOKUP(A177,UIS!$A$3:$K$22,11,0),0)</f>
        <v>0</v>
      </c>
      <c r="G177" s="858">
        <f>+IFERROR(VLOOKUP(A177,TAT!$A$2:$C$11,3,FALSE),0)</f>
        <v>0</v>
      </c>
      <c r="H177" s="858">
        <f>+IFERROR(VLOOKUP(A177,'FOOD SERVICE'!A:C,3,0),0)</f>
        <v>0</v>
      </c>
      <c r="I177" s="858">
        <f>+IFERROR(VLOOKUP(A177,BARRANQUILLA!$A$8:$C$35,3,0),0)</f>
        <v>0</v>
      </c>
      <c r="J177" s="863"/>
      <c r="K177" s="858">
        <f>+IFERROR(VLOOKUP(A177,PV!$B$1:$D$100,3,FALSE),0)</f>
        <v>0</v>
      </c>
      <c r="L177" s="863">
        <f>+IFERROR(VLOOKUP(A177,'ADICIONALES FOOD SERVICE'!A:F,6,0),0)</f>
        <v>0</v>
      </c>
      <c r="M177" s="876">
        <f t="shared" si="119"/>
        <v>0</v>
      </c>
      <c r="N177" s="947"/>
      <c r="O177" s="867">
        <f>+IFERROR(VLOOKUP(C177,DESPOSTE!$A$5:$M$36,13,FALSE),0)</f>
        <v>0</v>
      </c>
      <c r="P177" s="634"/>
      <c r="Q177" s="1132"/>
      <c r="R177" s="1133">
        <f t="shared" si="120"/>
        <v>0</v>
      </c>
      <c r="S177" s="801"/>
      <c r="T177" s="1152">
        <f t="shared" si="96"/>
        <v>0</v>
      </c>
      <c r="U177" s="679"/>
      <c r="V177" s="679"/>
      <c r="W177" s="679"/>
      <c r="X177" s="924"/>
      <c r="Y177" s="924"/>
      <c r="Z177" s="924"/>
      <c r="AA177" s="924">
        <f t="shared" si="121"/>
        <v>0</v>
      </c>
      <c r="AB177" s="851">
        <f t="shared" si="109"/>
        <v>0</v>
      </c>
      <c r="AC177" s="917" t="str">
        <f t="shared" si="110"/>
        <v/>
      </c>
      <c r="AD177" s="818">
        <f t="shared" si="111"/>
        <v>0</v>
      </c>
    </row>
    <row r="178" spans="1:43" ht="10.5" customHeight="1" x14ac:dyDescent="0.2">
      <c r="A178" s="652" t="s">
        <v>819</v>
      </c>
      <c r="B178" s="1319"/>
      <c r="C178" s="652" t="s">
        <v>820</v>
      </c>
      <c r="D178" s="652" t="s">
        <v>191</v>
      </c>
      <c r="E178" s="652" t="s">
        <v>509</v>
      </c>
      <c r="F178" s="858">
        <f>+IFERROR(VLOOKUP(A178,UIS!$A$3:$K$22,11,0),0)</f>
        <v>0</v>
      </c>
      <c r="G178" s="858">
        <f>+IFERROR(VLOOKUP(A178,TAT!$A$2:$C$11,3,FALSE),0)</f>
        <v>0</v>
      </c>
      <c r="H178" s="858">
        <f>+IFERROR(VLOOKUP(A178,'FOOD SERVICE'!A:C,3,0),0)</f>
        <v>6</v>
      </c>
      <c r="I178" s="858">
        <f>+IFERROR(VLOOKUP(A178,BARRANQUILLA!$A$8:$C$35,3,0),0)</f>
        <v>0</v>
      </c>
      <c r="J178" s="863"/>
      <c r="K178" s="858">
        <f>+IFERROR(VLOOKUP(A178,PV!$B$1:$D$100,3,FALSE),0)</f>
        <v>0</v>
      </c>
      <c r="L178" s="863">
        <f>+IFERROR(VLOOKUP(A178,'ADICIONALES FOOD SERVICE'!A:F,6,0),0)</f>
        <v>0</v>
      </c>
      <c r="M178" s="876">
        <f t="shared" si="119"/>
        <v>6</v>
      </c>
      <c r="N178" s="947"/>
      <c r="O178" s="867">
        <f>+IFERROR(VLOOKUP(C178,DESPOSTE!$A$5:$M$36,13,FALSE),0)</f>
        <v>0</v>
      </c>
      <c r="P178" s="634"/>
      <c r="Q178" s="1132"/>
      <c r="R178" s="1133">
        <f t="shared" si="120"/>
        <v>0</v>
      </c>
      <c r="S178" s="801">
        <v>6</v>
      </c>
      <c r="T178" s="1152">
        <f t="shared" si="96"/>
        <v>0</v>
      </c>
      <c r="U178" s="679">
        <v>6</v>
      </c>
      <c r="V178" s="1177"/>
      <c r="W178" s="679"/>
      <c r="X178" s="924"/>
      <c r="Y178" s="924"/>
      <c r="Z178" s="924"/>
      <c r="AA178" s="924">
        <f t="shared" si="121"/>
        <v>6</v>
      </c>
      <c r="AB178" s="851">
        <f t="shared" si="109"/>
        <v>-6</v>
      </c>
      <c r="AC178" s="917">
        <f t="shared" si="110"/>
        <v>2</v>
      </c>
      <c r="AD178" s="818"/>
      <c r="AL178" s="627" t="str">
        <f>IFERROR(AF178/#REF!,"")</f>
        <v/>
      </c>
      <c r="AM178" s="627" t="str">
        <f>IFERROR(AG178/#REF!,"")</f>
        <v/>
      </c>
      <c r="AN178" s="627">
        <f>IFERROR(AH178/U178,"")</f>
        <v>0</v>
      </c>
      <c r="AO178" s="627" t="str">
        <f>IFERROR(AI178/V178,"")</f>
        <v/>
      </c>
      <c r="AP178" s="627" t="str">
        <f>IFERROR(AJ178/W178,"")</f>
        <v/>
      </c>
      <c r="AQ178" s="627" t="str">
        <f>IFERROR(AK178/X178,"")</f>
        <v/>
      </c>
    </row>
    <row r="179" spans="1:43" ht="10.5" customHeight="1" x14ac:dyDescent="0.2">
      <c r="A179" s="652" t="s">
        <v>153</v>
      </c>
      <c r="B179" s="1319"/>
      <c r="C179" s="652" t="s">
        <v>957</v>
      </c>
      <c r="D179" s="652" t="s">
        <v>191</v>
      </c>
      <c r="E179" s="652" t="s">
        <v>306</v>
      </c>
      <c r="F179" s="858">
        <f>+IFERROR(VLOOKUP(A179,UIS!$A$3:$K$22,11,0),0)</f>
        <v>0</v>
      </c>
      <c r="G179" s="858">
        <f>+IFERROR(VLOOKUP(A179,TAT!$A$2:$C$11,3,FALSE),0)</f>
        <v>0</v>
      </c>
      <c r="H179" s="858">
        <f>+IFERROR(VLOOKUP(A179,'FOOD SERVICE'!A:C,3,0),0)</f>
        <v>0</v>
      </c>
      <c r="I179" s="858">
        <f>+IFERROR(VLOOKUP(A179,BARRANQUILLA!$A$8:$C$35,3,0),0)</f>
        <v>0</v>
      </c>
      <c r="J179" s="863"/>
      <c r="K179" s="858">
        <f>+IFERROR(VLOOKUP(A179,PV!$B$1:$D$100,3,FALSE),0)</f>
        <v>0</v>
      </c>
      <c r="L179" s="863">
        <f>+IFERROR(VLOOKUP(A179,'ADICIONALES FOOD SERVICE'!A:F,6,0),0)</f>
        <v>0</v>
      </c>
      <c r="M179" s="876">
        <f t="shared" si="119"/>
        <v>0</v>
      </c>
      <c r="N179" s="947"/>
      <c r="O179" s="867">
        <f>+IFERROR(VLOOKUP(C179,DESPOSTE!$A$5:$M$36,13,FALSE),0)</f>
        <v>389.37599999999998</v>
      </c>
      <c r="P179" s="634"/>
      <c r="Q179" s="1132">
        <v>1700</v>
      </c>
      <c r="R179" s="1133">
        <f t="shared" si="120"/>
        <v>2089.3760000000002</v>
      </c>
      <c r="S179" s="801"/>
      <c r="T179" s="1152">
        <f t="shared" si="96"/>
        <v>0</v>
      </c>
      <c r="U179" s="623"/>
      <c r="V179" s="923"/>
      <c r="X179" s="924"/>
      <c r="Y179" s="924"/>
      <c r="Z179" s="924"/>
      <c r="AA179" s="924">
        <f t="shared" si="121"/>
        <v>0</v>
      </c>
      <c r="AB179" s="851">
        <f t="shared" si="109"/>
        <v>0</v>
      </c>
      <c r="AC179" s="917" t="str">
        <f t="shared" si="110"/>
        <v/>
      </c>
      <c r="AD179" s="818">
        <f>R179-AA179</f>
        <v>2089.3760000000002</v>
      </c>
      <c r="AI179" s="623">
        <v>64</v>
      </c>
      <c r="AJ179" s="623">
        <v>100</v>
      </c>
    </row>
    <row r="180" spans="1:43" ht="10.5" customHeight="1" x14ac:dyDescent="0.2">
      <c r="A180" s="652" t="s">
        <v>111</v>
      </c>
      <c r="B180" s="1319"/>
      <c r="C180" s="652" t="s">
        <v>112</v>
      </c>
      <c r="D180" s="652" t="s">
        <v>191</v>
      </c>
      <c r="E180" s="652" t="s">
        <v>509</v>
      </c>
      <c r="F180" s="858">
        <f>+IFERROR(VLOOKUP(A180,UIS!$A$3:$K$22,11,0),0)</f>
        <v>0</v>
      </c>
      <c r="G180" s="858">
        <f>+IFERROR(VLOOKUP(A180,TAT!$A$2:$C$11,3,FALSE),0)</f>
        <v>0</v>
      </c>
      <c r="H180" s="858">
        <f>+IFERROR(VLOOKUP(A180,'FOOD SERVICE'!A:C,3,0),0)</f>
        <v>0</v>
      </c>
      <c r="I180" s="858">
        <f>+IFERROR(VLOOKUP(A180,BARRANQUILLA!$A$8:$C$35,3,0),0)</f>
        <v>0</v>
      </c>
      <c r="J180" s="863"/>
      <c r="K180" s="858">
        <f>+IFERROR(VLOOKUP(A180,PV!$B$1:$D$100,3,FALSE),0)</f>
        <v>140</v>
      </c>
      <c r="L180" s="863">
        <f>+IFERROR(VLOOKUP(A180,'ADICIONALES FOOD SERVICE'!A:F,6,0),0)</f>
        <v>0</v>
      </c>
      <c r="M180" s="876">
        <f t="shared" si="119"/>
        <v>140</v>
      </c>
      <c r="N180" s="947"/>
      <c r="O180" s="867">
        <f>+IFERROR(VLOOKUP(C180,DESPOSTE!$A$5:$M$36,13,FALSE),0)</f>
        <v>0</v>
      </c>
      <c r="P180" s="634"/>
      <c r="Q180" s="1132"/>
      <c r="R180" s="1133">
        <f t="shared" si="120"/>
        <v>0</v>
      </c>
      <c r="S180" s="801"/>
      <c r="T180" s="1152">
        <f t="shared" si="96"/>
        <v>140</v>
      </c>
      <c r="U180" s="679">
        <v>30</v>
      </c>
      <c r="V180" s="1177">
        <v>70</v>
      </c>
      <c r="W180" s="679">
        <v>40</v>
      </c>
      <c r="X180" s="924"/>
      <c r="Y180" s="924"/>
      <c r="Z180" s="924"/>
      <c r="AA180" s="924">
        <f t="shared" si="121"/>
        <v>140</v>
      </c>
      <c r="AB180" s="851">
        <f t="shared" si="109"/>
        <v>0</v>
      </c>
      <c r="AC180" s="917">
        <f t="shared" si="110"/>
        <v>1</v>
      </c>
      <c r="AD180" s="818">
        <f>R180-AA180</f>
        <v>-140</v>
      </c>
      <c r="AL180" s="627" t="str">
        <f>IFERROR(AF180/#REF!,"")</f>
        <v/>
      </c>
      <c r="AM180" s="627" t="str">
        <f>IFERROR(AG180/#REF!,"")</f>
        <v/>
      </c>
      <c r="AN180" s="627">
        <f>IFERROR(AH180/U180,"")</f>
        <v>0</v>
      </c>
      <c r="AO180" s="627">
        <f>IFERROR(AI180/V180,"")</f>
        <v>0</v>
      </c>
      <c r="AP180" s="627">
        <f>IFERROR(AJ180/W180,"")</f>
        <v>0</v>
      </c>
      <c r="AQ180" s="627" t="str">
        <f>IFERROR(AK180/X180,"")</f>
        <v/>
      </c>
    </row>
    <row r="181" spans="1:43" ht="9" customHeight="1" x14ac:dyDescent="0.2">
      <c r="A181" s="652" t="s">
        <v>266</v>
      </c>
      <c r="B181" s="1319"/>
      <c r="C181" s="652" t="s">
        <v>267</v>
      </c>
      <c r="D181" s="652" t="s">
        <v>191</v>
      </c>
      <c r="E181" s="652" t="s">
        <v>306</v>
      </c>
      <c r="F181" s="858">
        <f>+IFERROR(VLOOKUP(A181,UIS!$A$3:$K$22,11,0),0)</f>
        <v>0</v>
      </c>
      <c r="G181" s="858">
        <f>+IFERROR(VLOOKUP(A181,TAT!$A$2:$C$11,3,FALSE),0)</f>
        <v>0</v>
      </c>
      <c r="H181" s="858">
        <f>+IFERROR(VLOOKUP(A181,'FOOD SERVICE'!A:C,3,0),0)</f>
        <v>60</v>
      </c>
      <c r="I181" s="858">
        <f>+IFERROR(VLOOKUP(A181,BARRANQUILLA!$A$8:$C$35,3,0),0)</f>
        <v>0</v>
      </c>
      <c r="J181" s="863"/>
      <c r="K181" s="858">
        <f>+IFERROR(VLOOKUP(A181,PV!$B$1:$D$100,3,FALSE),0)</f>
        <v>0</v>
      </c>
      <c r="L181" s="863">
        <f>+IFERROR(VLOOKUP(A181,'ADICIONALES FOOD SERVICE'!A:F,6,0),0)</f>
        <v>0</v>
      </c>
      <c r="M181" s="876">
        <f t="shared" si="119"/>
        <v>60</v>
      </c>
      <c r="N181" s="947"/>
      <c r="O181" s="867">
        <f>+IFERROR(VLOOKUP(C181,DESPOSTE!$A$5:$M$36,13,FALSE),0)</f>
        <v>0</v>
      </c>
      <c r="P181" s="634"/>
      <c r="Q181" s="1132"/>
      <c r="R181" s="1133">
        <f t="shared" si="120"/>
        <v>0</v>
      </c>
      <c r="S181" s="801"/>
      <c r="T181" s="1152">
        <f t="shared" si="96"/>
        <v>60</v>
      </c>
      <c r="U181" s="679">
        <v>30</v>
      </c>
      <c r="V181" s="679"/>
      <c r="W181" s="679"/>
      <c r="X181" s="924">
        <v>35</v>
      </c>
      <c r="Y181" s="924"/>
      <c r="Z181" s="924"/>
      <c r="AA181" s="924">
        <f t="shared" si="121"/>
        <v>65</v>
      </c>
      <c r="AB181" s="851">
        <f t="shared" si="109"/>
        <v>-5</v>
      </c>
      <c r="AC181" s="917">
        <f t="shared" si="110"/>
        <v>1.0833333333333333</v>
      </c>
      <c r="AD181" s="818">
        <f>R181-AA181</f>
        <v>-65</v>
      </c>
    </row>
    <row r="182" spans="1:43" ht="9" customHeight="1" x14ac:dyDescent="0.2">
      <c r="A182" s="652" t="s">
        <v>807</v>
      </c>
      <c r="B182" s="1319"/>
      <c r="C182" s="652" t="s">
        <v>902</v>
      </c>
      <c r="D182" s="652" t="s">
        <v>191</v>
      </c>
      <c r="E182" s="652" t="s">
        <v>509</v>
      </c>
      <c r="F182" s="858">
        <f>+IFERROR(VLOOKUP(A182,UIS!$A$3:$K$22,11,0),0)</f>
        <v>0</v>
      </c>
      <c r="G182" s="858"/>
      <c r="H182" s="858">
        <f>+IFERROR(VLOOKUP(A182,'FOOD SERVICE'!A:C,3,0),0)</f>
        <v>0</v>
      </c>
      <c r="I182" s="858">
        <f>+IFERROR(VLOOKUP(A182,BARRANQUILLA!$A$8:$C$35,3,0),0)</f>
        <v>100</v>
      </c>
      <c r="J182" s="863"/>
      <c r="K182" s="858">
        <f>+IFERROR(VLOOKUP(A182,PV!$B$1:$D$100,3,FALSE),0)</f>
        <v>0</v>
      </c>
      <c r="L182" s="863">
        <f>+IFERROR(VLOOKUP(A182,'ADICIONALES FOOD SERVICE'!A:F,6,0),0)</f>
        <v>0</v>
      </c>
      <c r="M182" s="876">
        <f t="shared" si="119"/>
        <v>100</v>
      </c>
      <c r="N182" s="947"/>
      <c r="O182" s="867">
        <f>+IFERROR(VLOOKUP(C182,DESPOSTE!$A$5:$M$36,13,FALSE),0)</f>
        <v>0</v>
      </c>
      <c r="P182" s="634"/>
      <c r="Q182" s="1132"/>
      <c r="R182" s="1133"/>
      <c r="S182" s="801"/>
      <c r="T182" s="1152">
        <f t="shared" si="96"/>
        <v>100</v>
      </c>
      <c r="U182" s="679"/>
      <c r="V182" s="1177"/>
      <c r="W182" s="679"/>
      <c r="X182" s="924"/>
      <c r="Y182" s="924">
        <v>150</v>
      </c>
      <c r="Z182" s="924"/>
      <c r="AA182" s="924">
        <f t="shared" si="121"/>
        <v>150</v>
      </c>
      <c r="AB182" s="851">
        <f t="shared" si="109"/>
        <v>-50</v>
      </c>
      <c r="AC182" s="917">
        <f t="shared" si="110"/>
        <v>1.5</v>
      </c>
      <c r="AD182" s="818"/>
      <c r="AL182" s="627" t="str">
        <f>IFERROR(AF182/#REF!,"")</f>
        <v/>
      </c>
      <c r="AM182" s="627" t="str">
        <f>IFERROR(AG182/#REF!,"")</f>
        <v/>
      </c>
      <c r="AN182" s="627" t="str">
        <f t="shared" ref="AN182:AQ183" si="122">IFERROR(AH182/U182,"")</f>
        <v/>
      </c>
      <c r="AO182" s="627" t="str">
        <f t="shared" si="122"/>
        <v/>
      </c>
      <c r="AP182" s="627" t="str">
        <f t="shared" si="122"/>
        <v/>
      </c>
      <c r="AQ182" s="627" t="str">
        <f t="shared" si="122"/>
        <v/>
      </c>
    </row>
    <row r="183" spans="1:43" ht="10.5" customHeight="1" thickBot="1" x14ac:dyDescent="0.25">
      <c r="A183" s="652" t="s">
        <v>134</v>
      </c>
      <c r="B183" s="1319"/>
      <c r="C183" s="652" t="s">
        <v>135</v>
      </c>
      <c r="D183" s="652" t="s">
        <v>249</v>
      </c>
      <c r="E183" s="652" t="s">
        <v>509</v>
      </c>
      <c r="F183" s="858">
        <f>+IFERROR(VLOOKUP(A183,UIS!$A$3:$K$22,11,0),0)</f>
        <v>0</v>
      </c>
      <c r="G183" s="858">
        <f>+IFERROR(VLOOKUP(A183,TAT!$A$2:$C$11,3,FALSE),0)</f>
        <v>0</v>
      </c>
      <c r="H183" s="858">
        <f>+IFERROR(VLOOKUP(A183,'FOOD SERVICE'!A:C,3,0),0)</f>
        <v>0</v>
      </c>
      <c r="I183" s="858">
        <f>+IFERROR(VLOOKUP(A183,BARRANQUILLA!$A$8:$C$35,3,0),0)</f>
        <v>0</v>
      </c>
      <c r="J183" s="863"/>
      <c r="K183" s="858">
        <f>+IFERROR(VLOOKUP(A183,PV!$B$1:$D$100,3,FALSE),0)</f>
        <v>0</v>
      </c>
      <c r="L183" s="863">
        <f>+IFERROR(VLOOKUP(A183,'ADICIONALES FOOD SERVICE'!A:F,6,0),0)</f>
        <v>0</v>
      </c>
      <c r="M183" s="876">
        <f t="shared" si="119"/>
        <v>0</v>
      </c>
      <c r="N183" s="947"/>
      <c r="O183" s="867">
        <f>+IFERROR(VLOOKUP(C183,DESPOSTE!$A$5:$M$36,13,FALSE),0)</f>
        <v>0</v>
      </c>
      <c r="P183" s="634"/>
      <c r="Q183" s="1132"/>
      <c r="R183" s="1133">
        <f>+N183+O183+Q183+P183</f>
        <v>0</v>
      </c>
      <c r="S183" s="801"/>
      <c r="T183" s="1152">
        <f t="shared" si="96"/>
        <v>0</v>
      </c>
      <c r="U183" s="679"/>
      <c r="V183" s="679"/>
      <c r="W183" s="679"/>
      <c r="X183" s="924"/>
      <c r="Y183" s="924"/>
      <c r="Z183" s="924"/>
      <c r="AA183" s="924">
        <f t="shared" si="121"/>
        <v>0</v>
      </c>
      <c r="AB183" s="851">
        <f t="shared" si="109"/>
        <v>0</v>
      </c>
      <c r="AC183" s="917" t="str">
        <f t="shared" si="110"/>
        <v/>
      </c>
      <c r="AD183" s="818">
        <f t="shared" ref="AD183:AD189" si="123">R183-AA183</f>
        <v>0</v>
      </c>
      <c r="AL183" s="627" t="str">
        <f>IFERROR(AF183/#REF!,"")</f>
        <v/>
      </c>
      <c r="AM183" s="627" t="str">
        <f>IFERROR(AG183/#REF!,"")</f>
        <v/>
      </c>
      <c r="AN183" s="627" t="str">
        <f t="shared" si="122"/>
        <v/>
      </c>
      <c r="AO183" s="627" t="str">
        <f t="shared" si="122"/>
        <v/>
      </c>
      <c r="AP183" s="627" t="str">
        <f t="shared" si="122"/>
        <v/>
      </c>
      <c r="AQ183" s="627" t="str">
        <f t="shared" si="122"/>
        <v/>
      </c>
    </row>
    <row r="184" spans="1:43" ht="10.5" customHeight="1" thickBot="1" x14ac:dyDescent="0.25">
      <c r="A184" s="1330" t="s">
        <v>321</v>
      </c>
      <c r="B184" s="1331"/>
      <c r="C184" s="1332"/>
      <c r="D184" s="1068"/>
      <c r="E184" s="1068"/>
      <c r="F184" s="1066">
        <f t="shared" ref="F184:T184" si="124">SUM(F172:F183)</f>
        <v>0</v>
      </c>
      <c r="G184" s="1066">
        <f t="shared" si="124"/>
        <v>0</v>
      </c>
      <c r="H184" s="1066">
        <f t="shared" si="124"/>
        <v>236</v>
      </c>
      <c r="I184" s="1066">
        <f t="shared" si="124"/>
        <v>800</v>
      </c>
      <c r="J184" s="1066">
        <f t="shared" si="124"/>
        <v>0</v>
      </c>
      <c r="K184" s="1066">
        <f t="shared" si="124"/>
        <v>140</v>
      </c>
      <c r="L184" s="1066">
        <f t="shared" si="124"/>
        <v>0</v>
      </c>
      <c r="M184" s="1066">
        <f t="shared" si="124"/>
        <v>1176</v>
      </c>
      <c r="N184" s="1066">
        <f t="shared" si="124"/>
        <v>0</v>
      </c>
      <c r="O184" s="1066">
        <f t="shared" si="124"/>
        <v>389.37599999999998</v>
      </c>
      <c r="P184" s="1066">
        <f t="shared" si="124"/>
        <v>0</v>
      </c>
      <c r="Q184" s="1139">
        <f t="shared" si="124"/>
        <v>1700</v>
      </c>
      <c r="R184" s="1139">
        <f t="shared" si="124"/>
        <v>2089.3760000000002</v>
      </c>
      <c r="S184" s="1066">
        <f t="shared" si="124"/>
        <v>6</v>
      </c>
      <c r="T184" s="1158">
        <f t="shared" si="124"/>
        <v>1170</v>
      </c>
      <c r="U184" s="1047"/>
      <c r="V184" s="1047"/>
      <c r="W184" s="1047"/>
      <c r="X184" s="1048"/>
      <c r="Y184" s="1048"/>
      <c r="Z184" s="1048"/>
      <c r="AA184" s="1048">
        <f>SUM(AA172:AA183)</f>
        <v>1205</v>
      </c>
      <c r="AB184" s="849">
        <f t="shared" si="109"/>
        <v>-35</v>
      </c>
      <c r="AC184" s="913">
        <f t="shared" si="110"/>
        <v>1.0297619047619047</v>
      </c>
      <c r="AD184" s="845">
        <f t="shared" si="123"/>
        <v>884.3760000000002</v>
      </c>
    </row>
    <row r="185" spans="1:43" ht="10.5" customHeight="1" x14ac:dyDescent="0.2">
      <c r="A185" s="836" t="s">
        <v>200</v>
      </c>
      <c r="B185" s="1320" t="str">
        <f>+DESPOSTE!A8</f>
        <v>PUNTA ANCA  PV</v>
      </c>
      <c r="C185" s="837" t="s">
        <v>201</v>
      </c>
      <c r="D185" s="837" t="s">
        <v>191</v>
      </c>
      <c r="E185" s="837" t="s">
        <v>306</v>
      </c>
      <c r="F185" s="857">
        <f>+IFERROR(VLOOKUP(A185,UIS!$A$3:$K$22,11,0),0)</f>
        <v>0</v>
      </c>
      <c r="G185" s="857">
        <f>+IFERROR(VLOOKUP(A185,TAT!$A$2:$C$11,3,FALSE),0)</f>
        <v>0</v>
      </c>
      <c r="H185" s="857">
        <f>+IFERROR(VLOOKUP(A185,'FOOD SERVICE'!A:C,3,0),0)</f>
        <v>380</v>
      </c>
      <c r="I185" s="857">
        <f>+IFERROR(VLOOKUP(A185,BARRANQUILLA!$A$8:$C$35,3,0),0)</f>
        <v>0</v>
      </c>
      <c r="J185" s="862"/>
      <c r="K185" s="857">
        <f>+IFERROR(VLOOKUP(A185,PV!$B$1:$D$100,3,FALSE),0)</f>
        <v>0</v>
      </c>
      <c r="L185" s="862">
        <f>+IFERROR(VLOOKUP(A185,'ADICIONALES FOOD SERVICE'!A:F,6,0),0)</f>
        <v>0</v>
      </c>
      <c r="M185" s="875">
        <f t="shared" ref="M185:M196" si="125">+SUM(F185:L185)</f>
        <v>380</v>
      </c>
      <c r="N185" s="946"/>
      <c r="O185" s="866">
        <f>+IFERROR(VLOOKUP(C185,DESPOSTE!$A$5:$M$36,13,FALSE),0)</f>
        <v>0</v>
      </c>
      <c r="P185" s="630"/>
      <c r="Q185" s="1130"/>
      <c r="R185" s="1131">
        <f t="shared" ref="R185:R196" si="126">+N185+O185+Q185+P185</f>
        <v>0</v>
      </c>
      <c r="S185" s="955"/>
      <c r="T185" s="1154">
        <f t="shared" si="96"/>
        <v>380</v>
      </c>
      <c r="U185" s="921"/>
      <c r="V185" s="921"/>
      <c r="W185" s="921"/>
      <c r="X185" s="922">
        <v>120</v>
      </c>
      <c r="Y185" s="922">
        <v>30</v>
      </c>
      <c r="Z185" s="922"/>
      <c r="AA185" s="922">
        <f t="shared" ref="AA185:AA196" si="127">+SUM(U185:Z185)</f>
        <v>150</v>
      </c>
      <c r="AB185" s="850">
        <f t="shared" si="109"/>
        <v>230</v>
      </c>
      <c r="AC185" s="916">
        <f t="shared" si="110"/>
        <v>0.39473684210526316</v>
      </c>
      <c r="AD185" s="816">
        <f t="shared" si="123"/>
        <v>-150</v>
      </c>
    </row>
    <row r="186" spans="1:43" ht="10.199999999999999" x14ac:dyDescent="0.2">
      <c r="A186" s="838" t="s">
        <v>137</v>
      </c>
      <c r="B186" s="1321"/>
      <c r="C186" s="654" t="s">
        <v>421</v>
      </c>
      <c r="D186" s="654" t="s">
        <v>191</v>
      </c>
      <c r="E186" s="654" t="s">
        <v>509</v>
      </c>
      <c r="F186" s="858">
        <f>+IFERROR(VLOOKUP(A186,UIS!$A$3:$K$22,11,0),0)</f>
        <v>0</v>
      </c>
      <c r="G186" s="858">
        <f>+IFERROR(VLOOKUP(A186,TAT!$A$2:$C$11,3,FALSE),0)</f>
        <v>0</v>
      </c>
      <c r="H186" s="858">
        <f>+IFERROR(VLOOKUP(A186,'FOOD SERVICE'!A:C,3,0),0)</f>
        <v>0</v>
      </c>
      <c r="I186" s="858">
        <f>+IFERROR(VLOOKUP(A186,BARRANQUILLA!$A$8:$C$35,3,0),0)</f>
        <v>0</v>
      </c>
      <c r="J186" s="863"/>
      <c r="K186" s="858">
        <f>+IFERROR(VLOOKUP(A186,PV!$B$1:$D$100,3,FALSE),0)</f>
        <v>0</v>
      </c>
      <c r="L186" s="863">
        <f>+IFERROR(VLOOKUP(A186,'ADICIONALES FOOD SERVICE'!A:F,6,0),0)</f>
        <v>0</v>
      </c>
      <c r="M186" s="876">
        <f t="shared" si="125"/>
        <v>0</v>
      </c>
      <c r="N186" s="947"/>
      <c r="O186" s="867">
        <f>+IFERROR(VLOOKUP(C186,DESPOSTE!$A$5:$M$36,13,FALSE),0)</f>
        <v>0</v>
      </c>
      <c r="P186" s="634"/>
      <c r="Q186" s="1132"/>
      <c r="R186" s="1133">
        <f t="shared" si="126"/>
        <v>0</v>
      </c>
      <c r="S186" s="801"/>
      <c r="T186" s="1152">
        <f t="shared" si="96"/>
        <v>0</v>
      </c>
      <c r="U186" s="679"/>
      <c r="V186" s="1177"/>
      <c r="W186" s="679"/>
      <c r="X186" s="924"/>
      <c r="Y186" s="924"/>
      <c r="Z186" s="924"/>
      <c r="AA186" s="924">
        <f t="shared" si="127"/>
        <v>0</v>
      </c>
      <c r="AB186" s="851">
        <f t="shared" si="109"/>
        <v>0</v>
      </c>
      <c r="AC186" s="917" t="str">
        <f t="shared" si="110"/>
        <v/>
      </c>
      <c r="AD186" s="818">
        <f t="shared" si="123"/>
        <v>0</v>
      </c>
      <c r="AL186" s="627" t="str">
        <f>IFERROR(AF186/#REF!,"")</f>
        <v/>
      </c>
      <c r="AM186" s="627" t="str">
        <f>IFERROR(AG186/#REF!,"")</f>
        <v/>
      </c>
      <c r="AN186" s="627" t="str">
        <f t="shared" ref="AN186:AQ187" si="128">IFERROR(AH186/U186,"")</f>
        <v/>
      </c>
      <c r="AO186" s="627" t="str">
        <f t="shared" si="128"/>
        <v/>
      </c>
      <c r="AP186" s="627" t="str">
        <f t="shared" si="128"/>
        <v/>
      </c>
      <c r="AQ186" s="627" t="str">
        <f t="shared" si="128"/>
        <v/>
      </c>
    </row>
    <row r="187" spans="1:43" ht="9.75" customHeight="1" x14ac:dyDescent="0.2">
      <c r="A187" s="838" t="s">
        <v>202</v>
      </c>
      <c r="B187" s="1321"/>
      <c r="C187" s="654" t="s">
        <v>738</v>
      </c>
      <c r="D187" s="654" t="s">
        <v>191</v>
      </c>
      <c r="E187" s="654" t="s">
        <v>509</v>
      </c>
      <c r="F187" s="858">
        <f>+IFERROR(VLOOKUP(A187,UIS!$A$3:$K$22,11,0),0)</f>
        <v>0</v>
      </c>
      <c r="G187" s="858">
        <f>+IFERROR(VLOOKUP(A187,TAT!$A$2:$C$11,3,FALSE),0)</f>
        <v>0</v>
      </c>
      <c r="H187" s="858">
        <f>+IFERROR(VLOOKUP(A187,'FOOD SERVICE'!A:C,3,0),0)</f>
        <v>31</v>
      </c>
      <c r="I187" s="858">
        <f>+IFERROR(VLOOKUP(A187,BARRANQUILLA!$A$8:$C$35,3,0),0)</f>
        <v>0</v>
      </c>
      <c r="J187" s="863"/>
      <c r="K187" s="858">
        <f>+IFERROR(VLOOKUP(A187,PV!$B$1:$D$100,3,FALSE),0)</f>
        <v>0</v>
      </c>
      <c r="L187" s="863"/>
      <c r="M187" s="876">
        <f t="shared" si="125"/>
        <v>31</v>
      </c>
      <c r="N187" s="947"/>
      <c r="O187" s="867">
        <f>+IFERROR(VLOOKUP(C187,DESPOSTE!$A$5:$M$36,13,FALSE),0)</f>
        <v>0</v>
      </c>
      <c r="P187" s="634"/>
      <c r="Q187" s="1132"/>
      <c r="R187" s="1133">
        <f t="shared" si="126"/>
        <v>0</v>
      </c>
      <c r="S187" s="1191"/>
      <c r="T187" s="1152">
        <f t="shared" si="96"/>
        <v>31</v>
      </c>
      <c r="U187" s="679">
        <v>31</v>
      </c>
      <c r="V187" s="1177"/>
      <c r="W187" s="679"/>
      <c r="X187" s="924"/>
      <c r="Y187" s="924"/>
      <c r="Z187" s="924"/>
      <c r="AA187" s="924">
        <f t="shared" si="127"/>
        <v>31</v>
      </c>
      <c r="AB187" s="851">
        <f t="shared" si="109"/>
        <v>0</v>
      </c>
      <c r="AC187" s="917">
        <f t="shared" si="110"/>
        <v>1</v>
      </c>
      <c r="AD187" s="818">
        <f t="shared" si="123"/>
        <v>-31</v>
      </c>
      <c r="AL187" s="627" t="str">
        <f>IFERROR(AF187/#REF!,"")</f>
        <v/>
      </c>
      <c r="AM187" s="627" t="str">
        <f>IFERROR(AG187/#REF!,"")</f>
        <v/>
      </c>
      <c r="AN187" s="627">
        <f t="shared" si="128"/>
        <v>0</v>
      </c>
      <c r="AO187" s="627" t="str">
        <f t="shared" si="128"/>
        <v/>
      </c>
      <c r="AP187" s="627" t="str">
        <f t="shared" si="128"/>
        <v/>
      </c>
      <c r="AQ187" s="627" t="str">
        <f t="shared" si="128"/>
        <v/>
      </c>
    </row>
    <row r="188" spans="1:43" ht="9.75" customHeight="1" x14ac:dyDescent="0.2">
      <c r="A188" s="838" t="s">
        <v>282</v>
      </c>
      <c r="B188" s="1321"/>
      <c r="C188" s="654" t="s">
        <v>481</v>
      </c>
      <c r="D188" s="654" t="s">
        <v>191</v>
      </c>
      <c r="E188" s="654" t="s">
        <v>509</v>
      </c>
      <c r="F188" s="858">
        <f>+IFERROR(VLOOKUP(A188,UIS!$A$3:$K$22,11,0),0)</f>
        <v>0</v>
      </c>
      <c r="G188" s="858">
        <f>+IFERROR(VLOOKUP(A188,TAT!$A$2:$C$11,3,FALSE),0)</f>
        <v>0</v>
      </c>
      <c r="H188" s="858">
        <f>+IFERROR(VLOOKUP(A188,'FOOD SERVICE'!A:C,3,0),0)</f>
        <v>0</v>
      </c>
      <c r="I188" s="858">
        <f>+IFERROR(VLOOKUP(A188,BARRANQUILLA!$A$8:$C$35,3,0),0)</f>
        <v>0</v>
      </c>
      <c r="J188" s="863"/>
      <c r="K188" s="858">
        <f>+IFERROR(VLOOKUP(A188,PV!$B$1:$D$100,3,FALSE),0)</f>
        <v>0</v>
      </c>
      <c r="L188" s="863">
        <f>+IFERROR(VLOOKUP(A188,'ADICIONALES FOOD SERVICE'!A:F,6,0),0)</f>
        <v>0</v>
      </c>
      <c r="M188" s="876">
        <f>+SUM(F188:L188)</f>
        <v>0</v>
      </c>
      <c r="N188" s="947"/>
      <c r="O188" s="867">
        <f>+IFERROR(VLOOKUP(C188,DESPOSTE!$A$5:$M$36,13,FALSE),0)</f>
        <v>0</v>
      </c>
      <c r="P188" s="634"/>
      <c r="Q188" s="1132"/>
      <c r="R188" s="1133">
        <f>+N188+O188+Q188+P188</f>
        <v>0</v>
      </c>
      <c r="S188" s="801"/>
      <c r="T188" s="1152">
        <f>+M188-S188</f>
        <v>0</v>
      </c>
      <c r="U188" s="679"/>
      <c r="V188" s="679"/>
      <c r="W188" s="679"/>
      <c r="X188" s="924"/>
      <c r="Y188" s="924"/>
      <c r="Z188" s="924"/>
      <c r="AA188" s="924">
        <f t="shared" si="127"/>
        <v>0</v>
      </c>
      <c r="AB188" s="851">
        <f t="shared" si="109"/>
        <v>0</v>
      </c>
      <c r="AC188" s="917" t="str">
        <f t="shared" si="110"/>
        <v/>
      </c>
      <c r="AD188" s="818">
        <f t="shared" si="123"/>
        <v>0</v>
      </c>
    </row>
    <row r="189" spans="1:43" ht="10.5" customHeight="1" x14ac:dyDescent="0.2">
      <c r="A189" s="838" t="s">
        <v>798</v>
      </c>
      <c r="B189" s="1321"/>
      <c r="C189" s="654" t="s">
        <v>926</v>
      </c>
      <c r="D189" s="654" t="s">
        <v>191</v>
      </c>
      <c r="E189" s="654" t="s">
        <v>509</v>
      </c>
      <c r="F189" s="858">
        <f>+IFERROR(VLOOKUP(A189,UIS!$A$3:$K$22,11,0),0)</f>
        <v>0</v>
      </c>
      <c r="G189" s="858">
        <f>+IFERROR(VLOOKUP(A189,TAT!$A$2:$C$11,3,FALSE),0)</f>
        <v>0</v>
      </c>
      <c r="H189" s="858">
        <f>+IFERROR(VLOOKUP(A189,'FOOD SERVICE'!A:C,3,0),0)</f>
        <v>0</v>
      </c>
      <c r="I189" s="858">
        <f>+IFERROR(VLOOKUP(A189,BARRANQUILLA!$A$8:$C$35,3,0),0)</f>
        <v>100</v>
      </c>
      <c r="J189" s="863"/>
      <c r="K189" s="858">
        <f>+IFERROR(VLOOKUP(A189,PV!$B$1:$D$100,3,FALSE),0)</f>
        <v>0</v>
      </c>
      <c r="L189" s="863">
        <f>+IFERROR(VLOOKUP(A189,'ADICIONALES FOOD SERVICE'!A:F,6,0),0)</f>
        <v>0</v>
      </c>
      <c r="M189" s="876">
        <f t="shared" si="125"/>
        <v>100</v>
      </c>
      <c r="N189" s="947"/>
      <c r="O189" s="867">
        <f>+IFERROR(VLOOKUP(C189,DESPOSTE!$A$5:$M$36,13,FALSE),0)</f>
        <v>0</v>
      </c>
      <c r="P189" s="634"/>
      <c r="Q189" s="1132"/>
      <c r="R189" s="1133">
        <f t="shared" si="126"/>
        <v>0</v>
      </c>
      <c r="S189" s="801"/>
      <c r="T189" s="1152">
        <f t="shared" si="96"/>
        <v>100</v>
      </c>
      <c r="U189" s="679"/>
      <c r="V189" s="1177"/>
      <c r="W189" s="679"/>
      <c r="X189" s="924"/>
      <c r="Y189" s="924">
        <v>175</v>
      </c>
      <c r="Z189" s="924"/>
      <c r="AA189" s="924">
        <f t="shared" si="127"/>
        <v>175</v>
      </c>
      <c r="AB189" s="851">
        <f t="shared" si="109"/>
        <v>-75</v>
      </c>
      <c r="AC189" s="917">
        <f t="shared" si="110"/>
        <v>1.75</v>
      </c>
      <c r="AD189" s="818">
        <f t="shared" si="123"/>
        <v>-175</v>
      </c>
      <c r="AL189" s="627" t="str">
        <f>IFERROR(AF189/#REF!,"")</f>
        <v/>
      </c>
      <c r="AM189" s="627" t="str">
        <f>IFERROR(AG189/#REF!,"")</f>
        <v/>
      </c>
      <c r="AN189" s="627" t="str">
        <f t="shared" ref="AN189:AQ191" si="129">IFERROR(AH189/U189,"")</f>
        <v/>
      </c>
      <c r="AO189" s="627" t="str">
        <f t="shared" si="129"/>
        <v/>
      </c>
      <c r="AP189" s="627" t="str">
        <f t="shared" si="129"/>
        <v/>
      </c>
      <c r="AQ189" s="627" t="str">
        <f t="shared" si="129"/>
        <v/>
      </c>
    </row>
    <row r="190" spans="1:43" ht="10.5" customHeight="1" x14ac:dyDescent="0.2">
      <c r="A190" s="838" t="s">
        <v>422</v>
      </c>
      <c r="B190" s="1321"/>
      <c r="C190" s="654" t="s">
        <v>909</v>
      </c>
      <c r="D190" s="654" t="s">
        <v>191</v>
      </c>
      <c r="E190" s="654" t="s">
        <v>509</v>
      </c>
      <c r="F190" s="858">
        <f>+IFERROR(VLOOKUP(A190,UIS!$A$3:$K$22,11,0),0)</f>
        <v>0</v>
      </c>
      <c r="G190" s="858">
        <f>+IFERROR(VLOOKUP(A190,TAT!$A$2:$C$11,3,FALSE),0)</f>
        <v>0</v>
      </c>
      <c r="H190" s="858">
        <f>+IFERROR(VLOOKUP(A190,'FOOD SERVICE'!A:C,3,0),0)</f>
        <v>15</v>
      </c>
      <c r="I190" s="858">
        <f>+IFERROR(VLOOKUP(A190,BARRANQUILLA!$A$8:$C$35,3,0),0)</f>
        <v>0</v>
      </c>
      <c r="J190" s="863"/>
      <c r="K190" s="858">
        <f>+IFERROR(VLOOKUP(A190,PV!$B$1:$D$100,3,FALSE),0)</f>
        <v>0</v>
      </c>
      <c r="L190" s="863"/>
      <c r="M190" s="876">
        <f t="shared" si="125"/>
        <v>15</v>
      </c>
      <c r="N190" s="947"/>
      <c r="O190" s="867">
        <f>+IFERROR(VLOOKUP(C190,DESPOSTE!$A$5:$M$36,13,FALSE),0)</f>
        <v>0</v>
      </c>
      <c r="P190" s="634"/>
      <c r="Q190" s="1132"/>
      <c r="R190" s="1133">
        <f t="shared" si="126"/>
        <v>0</v>
      </c>
      <c r="S190" s="801"/>
      <c r="T190" s="1152">
        <f t="shared" si="96"/>
        <v>15</v>
      </c>
      <c r="U190" s="679">
        <v>15</v>
      </c>
      <c r="V190" s="1177"/>
      <c r="W190" s="679"/>
      <c r="X190" s="924"/>
      <c r="Y190" s="924"/>
      <c r="Z190" s="924"/>
      <c r="AA190" s="924">
        <f t="shared" si="127"/>
        <v>15</v>
      </c>
      <c r="AB190" s="851">
        <f t="shared" si="109"/>
        <v>0</v>
      </c>
      <c r="AC190" s="917">
        <f t="shared" si="110"/>
        <v>1</v>
      </c>
      <c r="AD190" s="818"/>
      <c r="AL190" s="627" t="str">
        <f>IFERROR(AF190/#REF!,"")</f>
        <v/>
      </c>
      <c r="AM190" s="627" t="str">
        <f>IFERROR(AG190/#REF!,"")</f>
        <v/>
      </c>
      <c r="AN190" s="627">
        <f t="shared" si="129"/>
        <v>0</v>
      </c>
      <c r="AO190" s="627" t="str">
        <f t="shared" si="129"/>
        <v/>
      </c>
      <c r="AP190" s="627" t="str">
        <f t="shared" si="129"/>
        <v/>
      </c>
      <c r="AQ190" s="627" t="str">
        <f t="shared" si="129"/>
        <v/>
      </c>
    </row>
    <row r="191" spans="1:43" ht="10.5" customHeight="1" x14ac:dyDescent="0.2">
      <c r="A191" s="838" t="s">
        <v>940</v>
      </c>
      <c r="B191" s="1321"/>
      <c r="C191" s="654" t="s">
        <v>980</v>
      </c>
      <c r="D191" s="654" t="s">
        <v>191</v>
      </c>
      <c r="E191" s="654" t="s">
        <v>306</v>
      </c>
      <c r="F191" s="858">
        <f>+IFERROR(VLOOKUP(A191,UIS!$A$3:$K$22,11,0),0)</f>
        <v>0</v>
      </c>
      <c r="G191" s="858"/>
      <c r="H191" s="858">
        <f>+IFERROR(VLOOKUP(A191,'FOOD SERVICE'!A:C,3,0),0)</f>
        <v>0</v>
      </c>
      <c r="I191" s="858">
        <f>+IFERROR(VLOOKUP(A191,BARRANQUILLA!$A$8:$C$35,3,0),0)</f>
        <v>0</v>
      </c>
      <c r="J191" s="863"/>
      <c r="K191" s="858">
        <f>+IFERROR(VLOOKUP(A191,PV!$B$1:$D$100,3,FALSE),0)</f>
        <v>0</v>
      </c>
      <c r="L191" s="863">
        <f>+IFERROR(VLOOKUP(A191,'ADICIONALES FOOD SERVICE'!A:F,6,0),0)</f>
        <v>0</v>
      </c>
      <c r="M191" s="876">
        <f t="shared" si="125"/>
        <v>0</v>
      </c>
      <c r="N191" s="947">
        <v>0</v>
      </c>
      <c r="O191" s="867">
        <f>+IFERROR(VLOOKUP(C191,DESPOSTE!$A$5:$M$36,13,FALSE),0)</f>
        <v>0</v>
      </c>
      <c r="P191" s="634"/>
      <c r="Q191" s="1132"/>
      <c r="R191" s="1133">
        <f t="shared" si="126"/>
        <v>0</v>
      </c>
      <c r="S191" s="801"/>
      <c r="T191" s="1152">
        <f t="shared" si="96"/>
        <v>0</v>
      </c>
      <c r="U191" s="679"/>
      <c r="V191" s="679"/>
      <c r="W191" s="679"/>
      <c r="X191" s="924"/>
      <c r="Y191" s="924"/>
      <c r="Z191" s="924"/>
      <c r="AA191" s="924">
        <f t="shared" si="127"/>
        <v>0</v>
      </c>
      <c r="AB191" s="851">
        <f t="shared" si="109"/>
        <v>0</v>
      </c>
      <c r="AC191" s="917" t="str">
        <f t="shared" si="110"/>
        <v/>
      </c>
      <c r="AD191" s="818"/>
      <c r="AI191" s="623">
        <v>4.7</v>
      </c>
      <c r="AL191" s="627" t="str">
        <f>IFERROR(AF191/#REF!,"")</f>
        <v/>
      </c>
      <c r="AM191" s="627" t="str">
        <f>IFERROR(AG191/#REF!,"")</f>
        <v/>
      </c>
      <c r="AN191" s="627" t="str">
        <f t="shared" si="129"/>
        <v/>
      </c>
      <c r="AO191" s="627" t="str">
        <f t="shared" si="129"/>
        <v/>
      </c>
      <c r="AP191" s="627" t="str">
        <f t="shared" si="129"/>
        <v/>
      </c>
      <c r="AQ191" s="627" t="str">
        <f t="shared" si="129"/>
        <v/>
      </c>
    </row>
    <row r="192" spans="1:43" ht="10.5" customHeight="1" x14ac:dyDescent="0.2">
      <c r="A192" s="838" t="s">
        <v>993</v>
      </c>
      <c r="B192" s="1321"/>
      <c r="C192" s="654" t="s">
        <v>994</v>
      </c>
      <c r="D192" s="654" t="s">
        <v>191</v>
      </c>
      <c r="E192" s="654" t="s">
        <v>306</v>
      </c>
      <c r="F192" s="858">
        <f>+IFERROR(VLOOKUP(A192,UIS!$A$3:$K$22,11,0),0)</f>
        <v>0</v>
      </c>
      <c r="G192" s="858"/>
      <c r="H192" s="858">
        <f>+IFERROR(VLOOKUP(A192,'FOOD SERVICE'!A:C,3,0),0)</f>
        <v>0</v>
      </c>
      <c r="I192" s="858">
        <f>+IFERROR(VLOOKUP(A192,BARRANQUILLA!$A$8:$C$35,3,0),0)</f>
        <v>500</v>
      </c>
      <c r="J192" s="863"/>
      <c r="K192" s="858">
        <f>+IFERROR(VLOOKUP(A192,PV!$B$1:$D$100,3,FALSE),0)</f>
        <v>0</v>
      </c>
      <c r="L192" s="863">
        <f>+IFERROR(VLOOKUP(A192,'ADICIONALES FOOD SERVICE'!A:F,6,0),0)</f>
        <v>0</v>
      </c>
      <c r="M192" s="876">
        <f t="shared" ref="M192" si="130">+SUM(F192:L192)</f>
        <v>500</v>
      </c>
      <c r="N192" s="947"/>
      <c r="O192" s="867">
        <f>+IFERROR(VLOOKUP(C192,DESPOSTE!$A$5:$M$36,13,FALSE),0)</f>
        <v>0</v>
      </c>
      <c r="P192" s="634"/>
      <c r="Q192" s="1132"/>
      <c r="R192" s="1133">
        <f t="shared" ref="R192" si="131">+N192+O192+Q192+P192</f>
        <v>0</v>
      </c>
      <c r="S192" s="801"/>
      <c r="T192" s="1152">
        <f t="shared" ref="T192" si="132">+M192-S192</f>
        <v>500</v>
      </c>
      <c r="U192" s="679"/>
      <c r="V192" s="679"/>
      <c r="W192" s="679"/>
      <c r="X192" s="924"/>
      <c r="Y192" s="924">
        <v>400</v>
      </c>
      <c r="Z192" s="924"/>
      <c r="AA192" s="924">
        <f t="shared" si="127"/>
        <v>400</v>
      </c>
      <c r="AB192" s="851">
        <f t="shared" si="109"/>
        <v>100</v>
      </c>
      <c r="AC192" s="917">
        <f t="shared" si="110"/>
        <v>0.8</v>
      </c>
      <c r="AD192" s="818"/>
    </row>
    <row r="193" spans="1:43" ht="10.5" customHeight="1" x14ac:dyDescent="0.2">
      <c r="A193" s="839" t="s">
        <v>503</v>
      </c>
      <c r="B193" s="1321"/>
      <c r="C193" s="654" t="s">
        <v>711</v>
      </c>
      <c r="D193" s="654" t="s">
        <v>191</v>
      </c>
      <c r="E193" s="654" t="s">
        <v>306</v>
      </c>
      <c r="F193" s="858">
        <f>+IFERROR(VLOOKUP(A193,UIS!$A$3:$K$22,11,0),0)</f>
        <v>0</v>
      </c>
      <c r="G193" s="858">
        <f>+IFERROR(VLOOKUP(A193,TAT!$A$2:$C$11,3,FALSE),0)</f>
        <v>0</v>
      </c>
      <c r="H193" s="858">
        <f>+IFERROR(VLOOKUP(A193,'FOOD SERVICE'!A:C,3,0),0)</f>
        <v>0</v>
      </c>
      <c r="I193" s="858">
        <f>+IFERROR(VLOOKUP(A193,BARRANQUILLA!$A$8:$C$35,3,0),0)</f>
        <v>100</v>
      </c>
      <c r="J193" s="863"/>
      <c r="K193" s="858">
        <f>+IFERROR(VLOOKUP(A193,PV!$B$1:$D$100,3,FALSE),0)</f>
        <v>0</v>
      </c>
      <c r="L193" s="863">
        <f>+IFERROR(VLOOKUP(A193,'ADICIONALES FOOD SERVICE'!A:F,6,0),0)</f>
        <v>0</v>
      </c>
      <c r="M193" s="876">
        <f t="shared" si="125"/>
        <v>100</v>
      </c>
      <c r="N193" s="947"/>
      <c r="O193" s="867">
        <f>+IFERROR(VLOOKUP(C193,DESPOSTE!$A$5:$M$36,13,FALSE),0)</f>
        <v>0</v>
      </c>
      <c r="P193" s="634"/>
      <c r="Q193" s="1132"/>
      <c r="R193" s="1133">
        <f t="shared" si="126"/>
        <v>0</v>
      </c>
      <c r="S193" s="801"/>
      <c r="T193" s="1152">
        <f t="shared" si="96"/>
        <v>100</v>
      </c>
      <c r="U193" s="679"/>
      <c r="V193" s="679"/>
      <c r="W193" s="679"/>
      <c r="X193" s="924"/>
      <c r="Y193" s="924">
        <v>140</v>
      </c>
      <c r="Z193" s="924"/>
      <c r="AA193" s="924">
        <f t="shared" si="127"/>
        <v>140</v>
      </c>
      <c r="AB193" s="851">
        <f t="shared" si="109"/>
        <v>-40</v>
      </c>
      <c r="AC193" s="917">
        <f t="shared" si="110"/>
        <v>1.4</v>
      </c>
      <c r="AD193" s="818">
        <f t="shared" ref="AD193:AD199" si="133">R193-AA193</f>
        <v>-140</v>
      </c>
      <c r="AN193" s="627" t="str">
        <f>IFERROR(AH193/U193,"")</f>
        <v/>
      </c>
    </row>
    <row r="194" spans="1:43" ht="10.5" customHeight="1" x14ac:dyDescent="0.2">
      <c r="A194" s="838" t="s">
        <v>158</v>
      </c>
      <c r="B194" s="1321"/>
      <c r="C194" s="654" t="s">
        <v>540</v>
      </c>
      <c r="D194" s="654" t="s">
        <v>191</v>
      </c>
      <c r="E194" s="654" t="s">
        <v>306</v>
      </c>
      <c r="F194" s="858">
        <f>+IFERROR(VLOOKUP(A194,UIS!$A$3:$K$22,11,0),0)</f>
        <v>0</v>
      </c>
      <c r="G194" s="858">
        <f>+IFERROR(VLOOKUP(A194,TAT!$A$2:$C$11,3,FALSE),0)</f>
        <v>0</v>
      </c>
      <c r="H194" s="858">
        <f>+IFERROR(VLOOKUP(A194,'FOOD SERVICE'!A:C,3,0),0)</f>
        <v>0</v>
      </c>
      <c r="I194" s="858">
        <f>+IFERROR(VLOOKUP(A194,BARRANQUILLA!$A$8:$C$35,3,0),0)</f>
        <v>0</v>
      </c>
      <c r="J194" s="863"/>
      <c r="K194" s="858">
        <f>+IFERROR(VLOOKUP(A194,PV!$B$1:$D$100,3,FALSE),0)</f>
        <v>490</v>
      </c>
      <c r="L194" s="863">
        <f>+IFERROR(VLOOKUP(A194,'ADICIONALES FOOD SERVICE'!A:F,6,0),0)</f>
        <v>0</v>
      </c>
      <c r="M194" s="876">
        <f t="shared" si="125"/>
        <v>490</v>
      </c>
      <c r="N194" s="998"/>
      <c r="O194" s="867">
        <f>+IFERROR(VLOOKUP(C194,DESPOSTE!$A$5:$M$36,13,FALSE),0)</f>
        <v>356.096</v>
      </c>
      <c r="P194" s="634"/>
      <c r="Q194" s="1132">
        <v>450</v>
      </c>
      <c r="R194" s="1133">
        <f t="shared" si="126"/>
        <v>806.096</v>
      </c>
      <c r="S194" s="801"/>
      <c r="T194" s="1152">
        <f t="shared" si="96"/>
        <v>490</v>
      </c>
      <c r="U194" s="623"/>
      <c r="V194" s="679"/>
      <c r="W194" s="679">
        <v>110</v>
      </c>
      <c r="X194" s="924"/>
      <c r="Y194" s="924"/>
      <c r="Z194" s="924"/>
      <c r="AA194" s="924">
        <f t="shared" si="127"/>
        <v>110</v>
      </c>
      <c r="AB194" s="851">
        <f t="shared" si="109"/>
        <v>380</v>
      </c>
      <c r="AC194" s="917">
        <f t="shared" si="110"/>
        <v>0.22448979591836735</v>
      </c>
      <c r="AD194" s="818">
        <f t="shared" si="133"/>
        <v>696.096</v>
      </c>
      <c r="AN194" s="627" t="str">
        <f>IFERROR(AH194/U194,"")</f>
        <v/>
      </c>
    </row>
    <row r="195" spans="1:43" ht="9.75" customHeight="1" x14ac:dyDescent="0.2">
      <c r="A195" s="838" t="s">
        <v>139</v>
      </c>
      <c r="B195" s="1321"/>
      <c r="C195" s="654" t="s">
        <v>140</v>
      </c>
      <c r="D195" s="654" t="s">
        <v>191</v>
      </c>
      <c r="E195" s="654" t="s">
        <v>509</v>
      </c>
      <c r="F195" s="858">
        <f>+IFERROR(VLOOKUP(A195,UIS!$A$3:$K$22,11,0),0)</f>
        <v>0</v>
      </c>
      <c r="G195" s="858">
        <f>+IFERROR(VLOOKUP(A195,TAT!$A$2:$C$11,3,FALSE),0)</f>
        <v>0</v>
      </c>
      <c r="H195" s="858">
        <f>+IFERROR(VLOOKUP(A195,'FOOD SERVICE'!A:C,3,0),0)</f>
        <v>0</v>
      </c>
      <c r="I195" s="858">
        <f>+IFERROR(VLOOKUP(A195,BARRANQUILLA!$A$8:$C$35,3,0),0)</f>
        <v>0</v>
      </c>
      <c r="J195" s="863"/>
      <c r="K195" s="858">
        <f>+IFERROR(VLOOKUP(A195,PV!$B$1:$D$100,3,FALSE),0)</f>
        <v>17.32714285714286</v>
      </c>
      <c r="L195" s="863">
        <f>+IFERROR(VLOOKUP(A195,'ADICIONALES FOOD SERVICE'!A:F,6,0),0)</f>
        <v>0</v>
      </c>
      <c r="M195" s="876">
        <f t="shared" si="125"/>
        <v>17.32714285714286</v>
      </c>
      <c r="N195" s="947"/>
      <c r="O195" s="867">
        <f>+IFERROR(VLOOKUP(C195,DESPOSTE!$A$5:$M$36,13,FALSE),0)</f>
        <v>0</v>
      </c>
      <c r="P195" s="634"/>
      <c r="Q195" s="1132"/>
      <c r="R195" s="1133">
        <f t="shared" si="126"/>
        <v>0</v>
      </c>
      <c r="S195" s="801"/>
      <c r="T195" s="1152">
        <f t="shared" si="96"/>
        <v>17.32714285714286</v>
      </c>
      <c r="U195" s="679"/>
      <c r="V195" s="1177">
        <v>18</v>
      </c>
      <c r="W195" s="679"/>
      <c r="X195" s="924"/>
      <c r="Y195" s="924"/>
      <c r="Z195" s="924"/>
      <c r="AA195" s="924">
        <f t="shared" si="127"/>
        <v>18</v>
      </c>
      <c r="AB195" s="851">
        <f t="shared" si="109"/>
        <v>-0.67285714285713993</v>
      </c>
      <c r="AC195" s="917">
        <f t="shared" si="110"/>
        <v>1.0388325500865692</v>
      </c>
      <c r="AD195" s="818">
        <f t="shared" si="133"/>
        <v>-18</v>
      </c>
      <c r="AL195" s="627" t="str">
        <f>IFERROR(AF195/#REF!,"")</f>
        <v/>
      </c>
      <c r="AM195" s="627" t="str">
        <f>IFERROR(AG195/#REF!,"")</f>
        <v/>
      </c>
      <c r="AN195" s="627" t="str">
        <f>IFERROR(AH195/U195,"")</f>
        <v/>
      </c>
      <c r="AO195" s="627">
        <f t="shared" ref="AO195:AQ196" si="134">IFERROR(AI195/V195,"")</f>
        <v>0</v>
      </c>
      <c r="AP195" s="627" t="str">
        <f t="shared" si="134"/>
        <v/>
      </c>
      <c r="AQ195" s="627" t="str">
        <f t="shared" si="134"/>
        <v/>
      </c>
    </row>
    <row r="196" spans="1:43" ht="10.5" customHeight="1" thickBot="1" x14ac:dyDescent="0.25">
      <c r="A196" s="838" t="s">
        <v>289</v>
      </c>
      <c r="B196" s="1321"/>
      <c r="C196" s="654" t="s">
        <v>290</v>
      </c>
      <c r="D196" s="654" t="s">
        <v>191</v>
      </c>
      <c r="E196" s="654" t="s">
        <v>509</v>
      </c>
      <c r="F196" s="858">
        <f>+IFERROR(VLOOKUP(A196,UIS!$A$3:$K$22,11,0),0)</f>
        <v>0</v>
      </c>
      <c r="G196" s="858">
        <f>+IFERROR(VLOOKUP(A196,TAT!$A$2:$C$11,3,FALSE),0)</f>
        <v>0</v>
      </c>
      <c r="H196" s="858">
        <f>+IFERROR(VLOOKUP(A196,'FOOD SERVICE'!A:C,3,0),0)</f>
        <v>0</v>
      </c>
      <c r="I196" s="858">
        <f>+IFERROR(VLOOKUP(A196,BARRANQUILLA!$A$8:$C$35,3,0),0)</f>
        <v>0</v>
      </c>
      <c r="J196" s="863"/>
      <c r="K196" s="858">
        <f>+IFERROR(VLOOKUP(A196,PV!$B$1:$D$100,3,FALSE),0)</f>
        <v>0</v>
      </c>
      <c r="L196" s="863">
        <f>+IFERROR(VLOOKUP(A196,'ADICIONALES FOOD SERVICE'!A:F,6,0),0)</f>
        <v>0</v>
      </c>
      <c r="M196" s="876">
        <f t="shared" si="125"/>
        <v>0</v>
      </c>
      <c r="N196" s="947"/>
      <c r="O196" s="867">
        <f>+IFERROR(VLOOKUP(C196,DESPOSTE!$A$5:$M$36,13,FALSE),0)</f>
        <v>0</v>
      </c>
      <c r="P196" s="634"/>
      <c r="Q196" s="1132"/>
      <c r="R196" s="1133">
        <f t="shared" si="126"/>
        <v>0</v>
      </c>
      <c r="S196" s="801"/>
      <c r="T196" s="1152">
        <f t="shared" si="96"/>
        <v>0</v>
      </c>
      <c r="U196" s="679"/>
      <c r="V196" s="679"/>
      <c r="W196" s="679"/>
      <c r="X196" s="924"/>
      <c r="Y196" s="924"/>
      <c r="Z196" s="924"/>
      <c r="AA196" s="924">
        <f t="shared" si="127"/>
        <v>0</v>
      </c>
      <c r="AB196" s="851">
        <f t="shared" si="109"/>
        <v>0</v>
      </c>
      <c r="AC196" s="917" t="str">
        <f t="shared" si="110"/>
        <v/>
      </c>
      <c r="AD196" s="818">
        <f t="shared" si="133"/>
        <v>0</v>
      </c>
      <c r="AL196" s="627" t="str">
        <f>IFERROR(AF196/#REF!,"")</f>
        <v/>
      </c>
      <c r="AM196" s="627" t="str">
        <f>IFERROR(AG196/#REF!,"")</f>
        <v/>
      </c>
      <c r="AN196" s="627" t="str">
        <f>IFERROR(AH196/U196,"")</f>
        <v/>
      </c>
      <c r="AO196" s="627" t="str">
        <f t="shared" si="134"/>
        <v/>
      </c>
      <c r="AP196" s="627" t="str">
        <f t="shared" si="134"/>
        <v/>
      </c>
      <c r="AQ196" s="627" t="str">
        <f t="shared" si="134"/>
        <v/>
      </c>
    </row>
    <row r="197" spans="1:43" ht="10.5" customHeight="1" thickBot="1" x14ac:dyDescent="0.25">
      <c r="A197" s="1339" t="s">
        <v>321</v>
      </c>
      <c r="B197" s="1340"/>
      <c r="C197" s="1341"/>
      <c r="D197" s="1069"/>
      <c r="E197" s="1069"/>
      <c r="F197" s="1066">
        <f t="shared" ref="F197:T197" si="135">SUM(F185:F196)</f>
        <v>0</v>
      </c>
      <c r="G197" s="1066">
        <f t="shared" si="135"/>
        <v>0</v>
      </c>
      <c r="H197" s="1066">
        <f t="shared" si="135"/>
        <v>426</v>
      </c>
      <c r="I197" s="1066">
        <f t="shared" si="135"/>
        <v>700</v>
      </c>
      <c r="J197" s="1066">
        <f t="shared" si="135"/>
        <v>0</v>
      </c>
      <c r="K197" s="1066">
        <f t="shared" si="135"/>
        <v>507.32714285714286</v>
      </c>
      <c r="L197" s="1066">
        <f t="shared" si="135"/>
        <v>0</v>
      </c>
      <c r="M197" s="1066">
        <f t="shared" si="135"/>
        <v>1633.3271428571429</v>
      </c>
      <c r="N197" s="1066">
        <f t="shared" si="135"/>
        <v>0</v>
      </c>
      <c r="O197" s="1066">
        <f t="shared" si="135"/>
        <v>356.096</v>
      </c>
      <c r="P197" s="1066">
        <f t="shared" si="135"/>
        <v>0</v>
      </c>
      <c r="Q197" s="1139">
        <f t="shared" si="135"/>
        <v>450</v>
      </c>
      <c r="R197" s="1139">
        <f t="shared" si="135"/>
        <v>806.096</v>
      </c>
      <c r="S197" s="1066">
        <f t="shared" si="135"/>
        <v>0</v>
      </c>
      <c r="T197" s="1158">
        <f t="shared" si="135"/>
        <v>1633.3271428571429</v>
      </c>
      <c r="U197" s="1047"/>
      <c r="V197" s="1047"/>
      <c r="W197" s="1047"/>
      <c r="X197" s="1048"/>
      <c r="Y197" s="1048"/>
      <c r="Z197" s="1048"/>
      <c r="AA197" s="1048">
        <f>SUM(AA185:AA196)</f>
        <v>1039</v>
      </c>
      <c r="AB197" s="849">
        <f t="shared" si="109"/>
        <v>594.32714285714292</v>
      </c>
      <c r="AC197" s="913">
        <f t="shared" si="110"/>
        <v>0.63612485994844881</v>
      </c>
      <c r="AD197" s="845">
        <f t="shared" si="133"/>
        <v>-232.904</v>
      </c>
    </row>
    <row r="198" spans="1:43" ht="10.5" customHeight="1" x14ac:dyDescent="0.2">
      <c r="A198" s="840" t="s">
        <v>77</v>
      </c>
      <c r="B198" s="1322" t="str">
        <f>+DESPOSTE!A29</f>
        <v>MOLIDA ESPECIAL</v>
      </c>
      <c r="C198" s="841" t="s">
        <v>78</v>
      </c>
      <c r="D198" s="841" t="s">
        <v>249</v>
      </c>
      <c r="E198" s="841" t="s">
        <v>426</v>
      </c>
      <c r="F198" s="857">
        <f>+IFERROR(VLOOKUP(A198,UIS!$A$3:$K$22,11,0),0)</f>
        <v>0</v>
      </c>
      <c r="G198" s="857">
        <f>+IFERROR(VLOOKUP(A198,TAT!$A$2:$C$11,3,FALSE),0)</f>
        <v>16.25</v>
      </c>
      <c r="H198" s="857">
        <f>+IFERROR(VLOOKUP(A198,'FOOD SERVICE'!A:C,3,0),0)</f>
        <v>0</v>
      </c>
      <c r="I198" s="857">
        <f>+IFERROR(VLOOKUP(A198,BARRANQUILLA!$A$8:$C$35,3,0),0)</f>
        <v>0</v>
      </c>
      <c r="J198" s="862"/>
      <c r="K198" s="857">
        <f>+IFERROR(VLOOKUP(A198,PV!$B$1:$D$100,3,FALSE),0)</f>
        <v>0</v>
      </c>
      <c r="L198" s="862"/>
      <c r="M198" s="875">
        <f t="shared" ref="M198:M212" si="136">+SUM(F198:L198)</f>
        <v>16.25</v>
      </c>
      <c r="N198" s="946"/>
      <c r="O198" s="866">
        <f>+IFERROR(VLOOKUP(C198,DESPOSTE!$A$5:$M$36,13,FALSE),0)</f>
        <v>0</v>
      </c>
      <c r="P198" s="630"/>
      <c r="Q198" s="1130"/>
      <c r="R198" s="1131">
        <f t="shared" ref="R198:R212" si="137">+N198+O198+Q198+P198</f>
        <v>0</v>
      </c>
      <c r="S198" s="955"/>
      <c r="T198" s="1154">
        <f t="shared" si="96"/>
        <v>16.25</v>
      </c>
      <c r="U198" s="921"/>
      <c r="V198" s="921">
        <v>16.3</v>
      </c>
      <c r="W198" s="921"/>
      <c r="X198" s="922"/>
      <c r="Y198" s="922"/>
      <c r="Z198" s="922"/>
      <c r="AA198" s="922">
        <f t="shared" ref="AA198:AA212" si="138">+SUM(U198:Z198)</f>
        <v>16.3</v>
      </c>
      <c r="AB198" s="850">
        <f t="shared" ref="AB198:AB229" si="139">T198-AA198</f>
        <v>-5.0000000000000711E-2</v>
      </c>
      <c r="AC198" s="916">
        <f t="shared" ref="AC198:AC230" si="140">+IFERROR((M198-AB198)/M198,"")</f>
        <v>1.0030769230769232</v>
      </c>
      <c r="AD198" s="816">
        <f t="shared" si="133"/>
        <v>-16.3</v>
      </c>
    </row>
    <row r="199" spans="1:43" ht="11.25" customHeight="1" x14ac:dyDescent="0.2">
      <c r="A199" s="842" t="s">
        <v>79</v>
      </c>
      <c r="B199" s="1323"/>
      <c r="C199" s="655" t="s">
        <v>80</v>
      </c>
      <c r="D199" s="655" t="s">
        <v>249</v>
      </c>
      <c r="E199" s="655" t="s">
        <v>426</v>
      </c>
      <c r="F199" s="858">
        <f>+IFERROR(VLOOKUP(A199,UIS!$A$3:$K$22,11,0),0)</f>
        <v>0</v>
      </c>
      <c r="G199" s="858">
        <f>+IFERROR(VLOOKUP(A199,TAT!$A$2:$C$11,3,FALSE),0)</f>
        <v>30</v>
      </c>
      <c r="H199" s="858">
        <f>+IFERROR(VLOOKUP(A199,'FOOD SERVICE'!A:C,3,0),0)</f>
        <v>0</v>
      </c>
      <c r="I199" s="858">
        <f>+IFERROR(VLOOKUP(A199,BARRANQUILLA!$A$8:$C$35,3,0),0)</f>
        <v>0</v>
      </c>
      <c r="J199" s="858">
        <f>+IFERROR(VLOOKUP(C199,PV!#REF!,3,FALSE),0)</f>
        <v>0</v>
      </c>
      <c r="K199" s="858">
        <f>+IFERROR(VLOOKUP(A199,PV!$B$1:$D$100,3,FALSE),0)</f>
        <v>0</v>
      </c>
      <c r="L199" s="858"/>
      <c r="M199" s="876">
        <f t="shared" si="136"/>
        <v>30</v>
      </c>
      <c r="N199" s="947"/>
      <c r="O199" s="867">
        <f>+IFERROR(VLOOKUP(C199,DESPOSTE!$A$5:$M$36,13,FALSE),0)</f>
        <v>0</v>
      </c>
      <c r="P199" s="634"/>
      <c r="Q199" s="1132"/>
      <c r="R199" s="1133">
        <f t="shared" si="137"/>
        <v>0</v>
      </c>
      <c r="S199" s="801"/>
      <c r="T199" s="1152">
        <f t="shared" si="96"/>
        <v>30</v>
      </c>
      <c r="U199" s="679"/>
      <c r="V199" s="679">
        <v>30</v>
      </c>
      <c r="W199" s="679"/>
      <c r="X199" s="924"/>
      <c r="Y199" s="924"/>
      <c r="Z199" s="924"/>
      <c r="AA199" s="924">
        <f t="shared" si="138"/>
        <v>30</v>
      </c>
      <c r="AB199" s="851">
        <f t="shared" si="139"/>
        <v>0</v>
      </c>
      <c r="AC199" s="917">
        <f t="shared" si="140"/>
        <v>1</v>
      </c>
      <c r="AD199" s="818">
        <f t="shared" si="133"/>
        <v>-30</v>
      </c>
    </row>
    <row r="200" spans="1:43" ht="11.25" customHeight="1" x14ac:dyDescent="0.2">
      <c r="A200" s="843" t="s">
        <v>874</v>
      </c>
      <c r="B200" s="1323"/>
      <c r="C200" s="655" t="s">
        <v>875</v>
      </c>
      <c r="D200" s="655" t="s">
        <v>787</v>
      </c>
      <c r="E200" s="655" t="s">
        <v>426</v>
      </c>
      <c r="F200" s="858">
        <f>+IFERROR(VLOOKUP(A200,UIS!$A$3:$K$22,11,0),0)</f>
        <v>0</v>
      </c>
      <c r="G200" s="858"/>
      <c r="H200" s="858">
        <f>+IFERROR(VLOOKUP(A200,'FOOD SERVICE'!A:C,3,0),0)</f>
        <v>0</v>
      </c>
      <c r="I200" s="858">
        <f>+IFERROR(VLOOKUP(A200,BARRANQUILLA!$A$8:$C$35,3,0),0)</f>
        <v>0</v>
      </c>
      <c r="J200" s="858">
        <f>+VLOOKUP(A200,JM!A4:AL16,38,0)</f>
        <v>0</v>
      </c>
      <c r="K200" s="858">
        <f>+IFERROR(VLOOKUP(A200,PV!$B$1:$D$100,3,FALSE),0)</f>
        <v>0</v>
      </c>
      <c r="L200" s="858">
        <f>+IFERROR(VLOOKUP(A200,'ADICIONALES FOOD SERVICE'!A:F,6,0),0)</f>
        <v>0</v>
      </c>
      <c r="M200" s="876">
        <f t="shared" si="136"/>
        <v>0</v>
      </c>
      <c r="N200" s="947"/>
      <c r="O200" s="867">
        <f>+IFERROR(VLOOKUP(C200,DESPOSTE!$A$5:$M$36,13,FALSE),0)</f>
        <v>0</v>
      </c>
      <c r="P200" s="634"/>
      <c r="Q200" s="1132"/>
      <c r="R200" s="1133">
        <f t="shared" si="137"/>
        <v>0</v>
      </c>
      <c r="S200" s="801"/>
      <c r="T200" s="1152">
        <f t="shared" si="96"/>
        <v>0</v>
      </c>
      <c r="U200" s="679">
        <v>171</v>
      </c>
      <c r="V200" s="930"/>
      <c r="W200" s="930"/>
      <c r="X200" s="924"/>
      <c r="Y200" s="924">
        <v>740</v>
      </c>
      <c r="Z200" s="924"/>
      <c r="AA200" s="924">
        <f t="shared" si="138"/>
        <v>911</v>
      </c>
      <c r="AB200" s="851">
        <f t="shared" si="139"/>
        <v>-911</v>
      </c>
      <c r="AC200" s="917" t="str">
        <f t="shared" si="140"/>
        <v/>
      </c>
      <c r="AD200" s="818"/>
    </row>
    <row r="201" spans="1:43" ht="9.75" customHeight="1" x14ac:dyDescent="0.2">
      <c r="A201" s="842" t="s">
        <v>215</v>
      </c>
      <c r="B201" s="1323"/>
      <c r="C201" s="655" t="s">
        <v>1057</v>
      </c>
      <c r="D201" s="655" t="s">
        <v>191</v>
      </c>
      <c r="E201" s="655" t="s">
        <v>426</v>
      </c>
      <c r="F201" s="858">
        <f>+IFERROR(VLOOKUP(A201,UIS!$A$3:$K$22,11,0),0)</f>
        <v>0</v>
      </c>
      <c r="G201" s="858">
        <f>+IFERROR(VLOOKUP(A201,TAT!$A$2:$C$11,3,FALSE),0)</f>
        <v>0</v>
      </c>
      <c r="H201" s="858">
        <f>+IFERROR(VLOOKUP(A201,'FOOD SERVICE'!A:C,3,0),0)</f>
        <v>0</v>
      </c>
      <c r="I201" s="858">
        <f>+IFERROR(VLOOKUP(A201,BARRANQUILLA!$A$8:$C$35,3,0),0)</f>
        <v>0</v>
      </c>
      <c r="J201" s="858">
        <f>+IFERROR(VLOOKUP(C201,PV!#REF!,3,FALSE),0)</f>
        <v>0</v>
      </c>
      <c r="K201" s="858">
        <f>+IFERROR(VLOOKUP(A201,PV!$B$1:$D$100,3,FALSE),0)</f>
        <v>0</v>
      </c>
      <c r="L201" s="858">
        <f>+IFERROR(VLOOKUP(A201,'ADICIONALES FOOD SERVICE'!A:F,6,0),0)</f>
        <v>0</v>
      </c>
      <c r="M201" s="876">
        <f t="shared" si="136"/>
        <v>0</v>
      </c>
      <c r="N201" s="947"/>
      <c r="O201" s="867">
        <f>+IFERROR(VLOOKUP(C201,DESPOSTE!$A$5:$M$36,13,FALSE),0)</f>
        <v>0</v>
      </c>
      <c r="P201" s="634"/>
      <c r="Q201" s="1132"/>
      <c r="R201" s="1133">
        <f t="shared" si="137"/>
        <v>0</v>
      </c>
      <c r="S201" s="801"/>
      <c r="T201" s="1152">
        <f t="shared" si="96"/>
        <v>0</v>
      </c>
      <c r="U201" s="679">
        <v>150</v>
      </c>
      <c r="V201" s="679"/>
      <c r="W201" s="679"/>
      <c r="X201" s="924"/>
      <c r="Y201" s="924"/>
      <c r="Z201" s="924"/>
      <c r="AA201" s="924">
        <f t="shared" si="138"/>
        <v>150</v>
      </c>
      <c r="AB201" s="851">
        <f t="shared" si="139"/>
        <v>-150</v>
      </c>
      <c r="AC201" s="917" t="str">
        <f t="shared" si="140"/>
        <v/>
      </c>
      <c r="AD201" s="818">
        <f t="shared" ref="AD201:AD221" si="141">R201-AA201</f>
        <v>-150</v>
      </c>
    </row>
    <row r="202" spans="1:43" ht="10.5" customHeight="1" x14ac:dyDescent="0.2">
      <c r="A202" s="844" t="s">
        <v>776</v>
      </c>
      <c r="B202" s="1323"/>
      <c r="C202" s="655" t="s">
        <v>777</v>
      </c>
      <c r="D202" s="655" t="s">
        <v>191</v>
      </c>
      <c r="E202" s="655" t="s">
        <v>426</v>
      </c>
      <c r="F202" s="858">
        <f>+IFERROR(VLOOKUP(A202,UIS!$A$3:$K$22,11,0),0)</f>
        <v>0</v>
      </c>
      <c r="G202" s="858">
        <f>+IFERROR(VLOOKUP(A202,TAT!$A$2:$C$11,3,FALSE),0)</f>
        <v>0</v>
      </c>
      <c r="H202" s="858">
        <f>+IFERROR(VLOOKUP(A202,'FOOD SERVICE'!A:C,3,0),0)</f>
        <v>0</v>
      </c>
      <c r="I202" s="858">
        <f>+IFERROR(VLOOKUP(A202,BARRANQUILLA!$A$8:$C$35,3,0),0)</f>
        <v>0</v>
      </c>
      <c r="J202" s="863"/>
      <c r="K202" s="858">
        <f>+IFERROR(VLOOKUP(A202,PV!$B$1:$D$100,3,FALSE),0)</f>
        <v>0</v>
      </c>
      <c r="L202" s="863">
        <f>+IFERROR(VLOOKUP(A202,'ADICIONALES FOOD SERVICE'!A:F,6,0),0)</f>
        <v>0</v>
      </c>
      <c r="M202" s="876">
        <f t="shared" si="136"/>
        <v>0</v>
      </c>
      <c r="N202" s="947"/>
      <c r="O202" s="867">
        <f>+IFERROR(VLOOKUP(C202,DESPOSTE!$A$5:$M$36,13,FALSE),0)</f>
        <v>0</v>
      </c>
      <c r="P202" s="634"/>
      <c r="Q202" s="1132"/>
      <c r="R202" s="1133">
        <f t="shared" si="137"/>
        <v>0</v>
      </c>
      <c r="S202" s="801"/>
      <c r="T202" s="1152">
        <f t="shared" si="96"/>
        <v>0</v>
      </c>
      <c r="U202" s="679"/>
      <c r="V202" s="679"/>
      <c r="W202" s="679">
        <v>190</v>
      </c>
      <c r="X202" s="924"/>
      <c r="Y202" s="924"/>
      <c r="Z202" s="924"/>
      <c r="AA202" s="924">
        <f t="shared" si="138"/>
        <v>190</v>
      </c>
      <c r="AB202" s="851">
        <f t="shared" si="139"/>
        <v>-190</v>
      </c>
      <c r="AC202" s="917" t="str">
        <f t="shared" si="140"/>
        <v/>
      </c>
      <c r="AD202" s="818">
        <f t="shared" si="141"/>
        <v>-190</v>
      </c>
    </row>
    <row r="203" spans="1:43" ht="10.5" customHeight="1" x14ac:dyDescent="0.2">
      <c r="A203" s="842" t="s">
        <v>126</v>
      </c>
      <c r="B203" s="1323"/>
      <c r="C203" s="655" t="s">
        <v>127</v>
      </c>
      <c r="D203" s="655" t="s">
        <v>249</v>
      </c>
      <c r="E203" s="655" t="s">
        <v>426</v>
      </c>
      <c r="F203" s="858">
        <f>+IFERROR(VLOOKUP(A203,UIS!$A$3:$K$22,11,0),0)</f>
        <v>0</v>
      </c>
      <c r="G203" s="858">
        <f>+IFERROR(VLOOKUP(A203,TAT!$A$2:$C$11,3,FALSE),0)</f>
        <v>0</v>
      </c>
      <c r="H203" s="858">
        <f>+IFERROR(VLOOKUP(A203,'FOOD SERVICE'!A:C,3,0),0)</f>
        <v>0</v>
      </c>
      <c r="I203" s="858">
        <f>+IFERROR(VLOOKUP(A203,BARRANQUILLA!$A$8:$C$35,3,0),0)</f>
        <v>0</v>
      </c>
      <c r="J203" s="863"/>
      <c r="K203" s="858">
        <f>+IFERROR(VLOOKUP(A203,PV!$B$1:$D$100,3,FALSE),0)</f>
        <v>0</v>
      </c>
      <c r="L203" s="863">
        <f>+IFERROR(VLOOKUP(A203,'ADICIONALES FOOD SERVICE'!A:F,6,0),0)</f>
        <v>0</v>
      </c>
      <c r="M203" s="876">
        <f t="shared" si="136"/>
        <v>0</v>
      </c>
      <c r="N203" s="947"/>
      <c r="O203" s="867">
        <f>+IFERROR(VLOOKUP(C203,DESPOSTE!$A$5:$M$36,13,FALSE),0)</f>
        <v>0</v>
      </c>
      <c r="P203" s="634"/>
      <c r="Q203" s="1132"/>
      <c r="R203" s="1133">
        <f t="shared" si="137"/>
        <v>0</v>
      </c>
      <c r="S203" s="801"/>
      <c r="T203" s="1152">
        <f t="shared" si="96"/>
        <v>0</v>
      </c>
      <c r="U203" s="679"/>
      <c r="V203" s="679"/>
      <c r="W203" s="679"/>
      <c r="X203" s="924"/>
      <c r="Y203" s="924"/>
      <c r="Z203" s="924"/>
      <c r="AA203" s="924">
        <f>+SUM(U203:Z203)</f>
        <v>0</v>
      </c>
      <c r="AB203" s="851">
        <f t="shared" si="139"/>
        <v>0</v>
      </c>
      <c r="AC203" s="917" t="str">
        <f t="shared" si="140"/>
        <v/>
      </c>
      <c r="AD203" s="818">
        <f t="shared" si="141"/>
        <v>0</v>
      </c>
    </row>
    <row r="204" spans="1:43" ht="10.5" customHeight="1" x14ac:dyDescent="0.2">
      <c r="A204" s="842" t="s">
        <v>428</v>
      </c>
      <c r="B204" s="1323"/>
      <c r="C204" s="655" t="s">
        <v>429</v>
      </c>
      <c r="D204" s="655" t="s">
        <v>249</v>
      </c>
      <c r="E204" s="655" t="s">
        <v>426</v>
      </c>
      <c r="F204" s="858">
        <f>+IFERROR(VLOOKUP(A204,UIS!$A$3:$K$22,11,0),0)</f>
        <v>0</v>
      </c>
      <c r="G204" s="858">
        <f>+IFERROR(VLOOKUP(A204,TAT!$A$2:$C$11,3,FALSE),0)</f>
        <v>0</v>
      </c>
      <c r="H204" s="858">
        <f>+IFERROR(VLOOKUP(A204,'FOOD SERVICE'!A:C,3,0),0)</f>
        <v>0</v>
      </c>
      <c r="I204" s="858">
        <f>+IFERROR(VLOOKUP(A204,BARRANQUILLA!$A$8:$C$35,3,0),0)</f>
        <v>0</v>
      </c>
      <c r="J204" s="863"/>
      <c r="K204" s="858">
        <f>+IFERROR(VLOOKUP(A204,PV!$B$1:$D$100,3,FALSE),0)</f>
        <v>0</v>
      </c>
      <c r="L204" s="863">
        <f>+IFERROR(VLOOKUP(A204,'ADICIONALES FOOD SERVICE'!A:F,6,0),0)</f>
        <v>0</v>
      </c>
      <c r="M204" s="876">
        <f t="shared" si="136"/>
        <v>0</v>
      </c>
      <c r="N204" s="947"/>
      <c r="O204" s="867">
        <f>+IFERROR(VLOOKUP(C204,DESPOSTE!$A$5:$M$36,13,FALSE),0)</f>
        <v>0</v>
      </c>
      <c r="P204" s="634"/>
      <c r="Q204" s="1132"/>
      <c r="R204" s="1133">
        <f t="shared" si="137"/>
        <v>0</v>
      </c>
      <c r="S204" s="801"/>
      <c r="T204" s="1152">
        <f t="shared" si="96"/>
        <v>0</v>
      </c>
      <c r="V204" s="679"/>
      <c r="W204" s="679"/>
      <c r="X204" s="924"/>
      <c r="Y204" s="924"/>
      <c r="Z204" s="924"/>
      <c r="AA204" s="924">
        <f t="shared" si="138"/>
        <v>0</v>
      </c>
      <c r="AB204" s="851">
        <f t="shared" si="139"/>
        <v>0</v>
      </c>
      <c r="AC204" s="917" t="str">
        <f t="shared" si="140"/>
        <v/>
      </c>
      <c r="AD204" s="818">
        <f t="shared" si="141"/>
        <v>0</v>
      </c>
    </row>
    <row r="205" spans="1:43" ht="10.5" customHeight="1" x14ac:dyDescent="0.2">
      <c r="A205" s="842" t="s">
        <v>94</v>
      </c>
      <c r="B205" s="1323"/>
      <c r="C205" s="655" t="s">
        <v>430</v>
      </c>
      <c r="D205" s="655" t="s">
        <v>191</v>
      </c>
      <c r="E205" s="655" t="s">
        <v>426</v>
      </c>
      <c r="F205" s="858">
        <f>+IFERROR(VLOOKUP(A205,UIS!$A$3:$K$22,11,0),0)</f>
        <v>0</v>
      </c>
      <c r="G205" s="858">
        <f>+IFERROR(VLOOKUP(A205,TAT!$A$2:$C$11,3,FALSE),0)</f>
        <v>0</v>
      </c>
      <c r="H205" s="858">
        <f>+IFERROR(VLOOKUP(A205,'FOOD SERVICE'!A:C,3,0),0)</f>
        <v>10</v>
      </c>
      <c r="I205" s="858">
        <f>+IFERROR(VLOOKUP(A205,BARRANQUILLA!$A$8:$C$35,3,0),0)</f>
        <v>0</v>
      </c>
      <c r="J205" s="863"/>
      <c r="K205" s="858">
        <f>+IFERROR(VLOOKUP(A205,PV!$B$1:$D$100,3,FALSE),0)</f>
        <v>150</v>
      </c>
      <c r="L205" s="863">
        <f>+IFERROR(VLOOKUP(A205,'ADICIONALES FOOD SERVICE'!A:F,6,0),0)</f>
        <v>0</v>
      </c>
      <c r="M205" s="876">
        <f t="shared" si="136"/>
        <v>160</v>
      </c>
      <c r="N205" s="947"/>
      <c r="O205" s="867">
        <f>+IFERROR(VLOOKUP(C205,DESPOSTE!$A$5:$M$36,13,FALSE),0)</f>
        <v>0</v>
      </c>
      <c r="P205" s="634"/>
      <c r="Q205" s="1132"/>
      <c r="R205" s="1133">
        <f t="shared" si="137"/>
        <v>0</v>
      </c>
      <c r="S205" s="801"/>
      <c r="T205" s="1152">
        <f t="shared" si="96"/>
        <v>160</v>
      </c>
      <c r="U205" s="679"/>
      <c r="V205" s="679">
        <v>100</v>
      </c>
      <c r="W205" s="679">
        <v>60</v>
      </c>
      <c r="X205" s="924"/>
      <c r="Y205" s="924"/>
      <c r="Z205" s="924"/>
      <c r="AA205" s="924">
        <f t="shared" si="138"/>
        <v>160</v>
      </c>
      <c r="AB205" s="851">
        <f t="shared" si="139"/>
        <v>0</v>
      </c>
      <c r="AC205" s="917">
        <f t="shared" si="140"/>
        <v>1</v>
      </c>
      <c r="AD205" s="818">
        <f t="shared" si="141"/>
        <v>-160</v>
      </c>
    </row>
    <row r="206" spans="1:43" ht="10.5" customHeight="1" x14ac:dyDescent="0.2">
      <c r="A206" s="842" t="s">
        <v>431</v>
      </c>
      <c r="B206" s="1323"/>
      <c r="C206" s="655" t="s">
        <v>432</v>
      </c>
      <c r="D206" s="655" t="s">
        <v>249</v>
      </c>
      <c r="E206" s="655" t="s">
        <v>426</v>
      </c>
      <c r="F206" s="858">
        <f>+IFERROR(VLOOKUP(A206,UIS!$A$3:$K$22,11,0),0)</f>
        <v>0</v>
      </c>
      <c r="G206" s="858">
        <f>+IFERROR(VLOOKUP(A206,TAT!$A$2:$C$11,3,FALSE),0)</f>
        <v>0</v>
      </c>
      <c r="H206" s="858">
        <f>+IFERROR(VLOOKUP(A206,'FOOD SERVICE'!A:C,3,0),0)</f>
        <v>0</v>
      </c>
      <c r="I206" s="858">
        <f>+IFERROR(VLOOKUP(A206,BARRANQUILLA!$A$8:$C$35,3,0),0)</f>
        <v>0</v>
      </c>
      <c r="J206" s="863"/>
      <c r="K206" s="858">
        <f>+IFERROR(VLOOKUP(A206,PV!$B$1:$D$100,3,FALSE),0)</f>
        <v>0</v>
      </c>
      <c r="L206" s="863">
        <f>+IFERROR(VLOOKUP(A206,'ADICIONALES FOOD SERVICE'!A:F,6,0),0)</f>
        <v>0</v>
      </c>
      <c r="M206" s="876">
        <f t="shared" si="136"/>
        <v>0</v>
      </c>
      <c r="N206" s="947"/>
      <c r="O206" s="867">
        <f>+IFERROR(VLOOKUP(C206,DESPOSTE!$A$5:$M$36,13,FALSE),0)</f>
        <v>0</v>
      </c>
      <c r="P206" s="634"/>
      <c r="Q206" s="1132"/>
      <c r="R206" s="1133">
        <f t="shared" si="137"/>
        <v>0</v>
      </c>
      <c r="S206" s="801"/>
      <c r="T206" s="1152">
        <f t="shared" si="96"/>
        <v>0</v>
      </c>
      <c r="U206" s="679"/>
      <c r="V206" s="679"/>
      <c r="W206" s="679"/>
      <c r="X206" s="924"/>
      <c r="Y206" s="924"/>
      <c r="Z206" s="924"/>
      <c r="AA206" s="924">
        <f t="shared" si="138"/>
        <v>0</v>
      </c>
      <c r="AB206" s="851">
        <f t="shared" si="139"/>
        <v>0</v>
      </c>
      <c r="AC206" s="917" t="str">
        <f t="shared" si="140"/>
        <v/>
      </c>
      <c r="AD206" s="818">
        <f t="shared" si="141"/>
        <v>0</v>
      </c>
    </row>
    <row r="207" spans="1:43" ht="10.5" customHeight="1" x14ac:dyDescent="0.2">
      <c r="A207" s="842" t="s">
        <v>433</v>
      </c>
      <c r="B207" s="1323"/>
      <c r="C207" s="655" t="s">
        <v>434</v>
      </c>
      <c r="D207" s="655" t="s">
        <v>249</v>
      </c>
      <c r="E207" s="655" t="s">
        <v>426</v>
      </c>
      <c r="F207" s="858">
        <f>+IFERROR(VLOOKUP(A207,UIS!$A$3:$K$22,11,0),0)</f>
        <v>0</v>
      </c>
      <c r="G207" s="858">
        <f>+IFERROR(VLOOKUP(A207,TAT!$A$2:$C$11,3,FALSE),0)</f>
        <v>0</v>
      </c>
      <c r="H207" s="858">
        <f>+IFERROR(VLOOKUP(A207,'FOOD SERVICE'!A:C,3,0),0)</f>
        <v>0</v>
      </c>
      <c r="I207" s="858">
        <f>+IFERROR(VLOOKUP(A207,BARRANQUILLA!$A$8:$C$35,3,0),0)</f>
        <v>0</v>
      </c>
      <c r="J207" s="863"/>
      <c r="K207" s="858">
        <f>+IFERROR(VLOOKUP(A207,PV!$B$1:$D$100,3,FALSE),0)</f>
        <v>0</v>
      </c>
      <c r="L207" s="863">
        <f>+IFERROR(VLOOKUP(A207,'ADICIONALES FOOD SERVICE'!A:F,6,0),0)</f>
        <v>0</v>
      </c>
      <c r="M207" s="876">
        <f t="shared" si="136"/>
        <v>0</v>
      </c>
      <c r="N207" s="947"/>
      <c r="O207" s="867">
        <f>+IFERROR(VLOOKUP(C207,DESPOSTE!$A$5:$M$36,13,FALSE),0)</f>
        <v>0</v>
      </c>
      <c r="P207" s="634"/>
      <c r="Q207" s="1132"/>
      <c r="R207" s="1133">
        <f t="shared" si="137"/>
        <v>0</v>
      </c>
      <c r="S207" s="801"/>
      <c r="T207" s="1152">
        <f t="shared" si="96"/>
        <v>0</v>
      </c>
      <c r="U207" s="679"/>
      <c r="V207" s="679"/>
      <c r="W207" s="679"/>
      <c r="X207" s="924"/>
      <c r="Y207" s="924"/>
      <c r="Z207" s="924"/>
      <c r="AA207" s="924">
        <f t="shared" si="138"/>
        <v>0</v>
      </c>
      <c r="AB207" s="851">
        <f t="shared" si="139"/>
        <v>0</v>
      </c>
      <c r="AC207" s="917" t="str">
        <f t="shared" si="140"/>
        <v/>
      </c>
      <c r="AD207" s="818">
        <f t="shared" si="141"/>
        <v>0</v>
      </c>
    </row>
    <row r="208" spans="1:43" ht="10.5" customHeight="1" x14ac:dyDescent="0.2">
      <c r="A208" s="842" t="s">
        <v>237</v>
      </c>
      <c r="B208" s="1323"/>
      <c r="C208" s="655" t="s">
        <v>238</v>
      </c>
      <c r="D208" s="655" t="s">
        <v>191</v>
      </c>
      <c r="E208" s="655" t="s">
        <v>426</v>
      </c>
      <c r="F208" s="858">
        <f>+IFERROR(VLOOKUP(A208,UIS!$A$3:$K$22,11,0),0)</f>
        <v>0</v>
      </c>
      <c r="G208" s="858">
        <f>+IFERROR(VLOOKUP(A208,TAT!$A$2:$C$11,3,FALSE),0)</f>
        <v>0</v>
      </c>
      <c r="H208" s="858">
        <f>+IFERROR(VLOOKUP(A208,'FOOD SERVICE'!A:C,3,0),0)</f>
        <v>0</v>
      </c>
      <c r="I208" s="858">
        <f>+IFERROR(VLOOKUP(A208,BARRANQUILLA!$A$8:$C$35,3,0),0)</f>
        <v>0</v>
      </c>
      <c r="J208" s="863"/>
      <c r="K208" s="858">
        <f>+IFERROR(VLOOKUP(A208,PV!$B$1:$D$100,3,FALSE),0)</f>
        <v>0</v>
      </c>
      <c r="L208" s="863">
        <f>+IFERROR(VLOOKUP(A208,'ADICIONALES FOOD SERVICE'!A:F,6,0),0)</f>
        <v>0</v>
      </c>
      <c r="M208" s="876">
        <f t="shared" si="136"/>
        <v>0</v>
      </c>
      <c r="N208" s="947"/>
      <c r="O208" s="867">
        <f>+IFERROR(VLOOKUP(C208,DESPOSTE!$A$5:$M$36,13,FALSE),0)</f>
        <v>0</v>
      </c>
      <c r="P208" s="634"/>
      <c r="Q208" s="1132"/>
      <c r="R208" s="1133">
        <f t="shared" si="137"/>
        <v>0</v>
      </c>
      <c r="S208" s="801"/>
      <c r="T208" s="1152">
        <f t="shared" si="96"/>
        <v>0</v>
      </c>
      <c r="U208" s="679"/>
      <c r="V208" s="679"/>
      <c r="W208" s="679"/>
      <c r="X208" s="924"/>
      <c r="Y208" s="924"/>
      <c r="Z208" s="924"/>
      <c r="AA208" s="924">
        <f t="shared" si="138"/>
        <v>0</v>
      </c>
      <c r="AB208" s="851">
        <f t="shared" si="139"/>
        <v>0</v>
      </c>
      <c r="AC208" s="917" t="str">
        <f t="shared" si="140"/>
        <v/>
      </c>
      <c r="AD208" s="818">
        <f t="shared" si="141"/>
        <v>0</v>
      </c>
    </row>
    <row r="209" spans="1:43" ht="10.5" customHeight="1" x14ac:dyDescent="0.2">
      <c r="A209" s="842" t="s">
        <v>435</v>
      </c>
      <c r="B209" s="1323"/>
      <c r="C209" s="655" t="s">
        <v>436</v>
      </c>
      <c r="D209" s="655" t="s">
        <v>191</v>
      </c>
      <c r="E209" s="655" t="s">
        <v>426</v>
      </c>
      <c r="F209" s="858">
        <f>+IFERROR(VLOOKUP(A209,UIS!$A$3:$K$22,11,0),0)</f>
        <v>0</v>
      </c>
      <c r="G209" s="858">
        <f>+IFERROR(VLOOKUP(A209,TAT!$A$2:$C$11,3,FALSE),0)</f>
        <v>0</v>
      </c>
      <c r="H209" s="858">
        <f>+IFERROR(VLOOKUP(A209,'FOOD SERVICE'!A:C,3,0),0)</f>
        <v>0</v>
      </c>
      <c r="I209" s="858">
        <f>+IFERROR(VLOOKUP(A209,BARRANQUILLA!$A$8:$C$35,3,0),0)</f>
        <v>0</v>
      </c>
      <c r="J209" s="863"/>
      <c r="K209" s="858">
        <f>+IFERROR(VLOOKUP(A209,PV!$B$1:$D$100,3,FALSE),0)</f>
        <v>0</v>
      </c>
      <c r="L209" s="863">
        <f>+IFERROR(VLOOKUP(A209,'ADICIONALES FOOD SERVICE'!A:F,6,0),0)</f>
        <v>0</v>
      </c>
      <c r="M209" s="876">
        <f t="shared" si="136"/>
        <v>0</v>
      </c>
      <c r="N209" s="947"/>
      <c r="O209" s="867">
        <f>+IFERROR(VLOOKUP(C209,DESPOSTE!$A$5:$M$36,13,FALSE),0)</f>
        <v>0</v>
      </c>
      <c r="P209" s="634"/>
      <c r="Q209" s="1132"/>
      <c r="R209" s="1133">
        <f t="shared" si="137"/>
        <v>0</v>
      </c>
      <c r="S209" s="801"/>
      <c r="T209" s="1152">
        <f t="shared" si="96"/>
        <v>0</v>
      </c>
      <c r="U209" s="679"/>
      <c r="V209" s="679"/>
      <c r="W209" s="679"/>
      <c r="X209" s="924"/>
      <c r="Y209" s="924"/>
      <c r="Z209" s="924"/>
      <c r="AA209" s="924">
        <f t="shared" si="138"/>
        <v>0</v>
      </c>
      <c r="AB209" s="851">
        <f t="shared" si="139"/>
        <v>0</v>
      </c>
      <c r="AC209" s="917" t="str">
        <f t="shared" si="140"/>
        <v/>
      </c>
      <c r="AD209" s="818">
        <f t="shared" si="141"/>
        <v>0</v>
      </c>
    </row>
    <row r="210" spans="1:43" ht="10.5" customHeight="1" x14ac:dyDescent="0.2">
      <c r="A210" s="842" t="s">
        <v>437</v>
      </c>
      <c r="B210" s="1323"/>
      <c r="C210" s="655" t="s">
        <v>587</v>
      </c>
      <c r="D210" s="655" t="s">
        <v>191</v>
      </c>
      <c r="E210" s="655" t="s">
        <v>426</v>
      </c>
      <c r="F210" s="858">
        <f>+IFERROR(VLOOKUP(A210,UIS!$A$3:$K$22,11,0),0)</f>
        <v>0</v>
      </c>
      <c r="G210" s="858">
        <f>+IFERROR(VLOOKUP(A210,TAT!$A$2:$C$11,3,FALSE),0)</f>
        <v>0</v>
      </c>
      <c r="H210" s="858">
        <f>+IFERROR(VLOOKUP(A210,'FOOD SERVICE'!A:C,3,0),0)</f>
        <v>0</v>
      </c>
      <c r="I210" s="858">
        <f>+IFERROR(VLOOKUP(A210,BARRANQUILLA!$A$8:$C$35,3,0),0)</f>
        <v>0</v>
      </c>
      <c r="J210" s="863"/>
      <c r="K210" s="858">
        <f>+IFERROR(VLOOKUP(A210,PV!$B$1:$D$100,3,FALSE),0)</f>
        <v>0</v>
      </c>
      <c r="L210" s="863">
        <f>+IFERROR(VLOOKUP(A210,'ADICIONALES FOOD SERVICE'!A:F,6,0),0)</f>
        <v>0</v>
      </c>
      <c r="M210" s="876">
        <f t="shared" si="136"/>
        <v>0</v>
      </c>
      <c r="N210" s="947">
        <v>0</v>
      </c>
      <c r="O210" s="867">
        <f>+IFERROR(VLOOKUP(C210,DESPOSTE!$A$5:$M$36,13,FALSE),0)</f>
        <v>2795.5199999999995</v>
      </c>
      <c r="P210" s="634"/>
      <c r="Q210" s="1132"/>
      <c r="R210" s="1133">
        <f t="shared" si="137"/>
        <v>2795.5199999999995</v>
      </c>
      <c r="S210" s="801"/>
      <c r="T210" s="1152">
        <f t="shared" ref="T210:T250" si="142">+M210-S210</f>
        <v>0</v>
      </c>
      <c r="U210" s="679"/>
      <c r="V210" s="679"/>
      <c r="W210" s="679"/>
      <c r="X210" s="924"/>
      <c r="Y210" s="924"/>
      <c r="Z210" s="924"/>
      <c r="AA210" s="924">
        <f t="shared" si="138"/>
        <v>0</v>
      </c>
      <c r="AB210" s="851">
        <f t="shared" si="139"/>
        <v>0</v>
      </c>
      <c r="AC210" s="917" t="str">
        <f t="shared" si="140"/>
        <v/>
      </c>
      <c r="AD210" s="818">
        <f t="shared" si="141"/>
        <v>2795.5199999999995</v>
      </c>
    </row>
    <row r="211" spans="1:43" ht="10.5" customHeight="1" x14ac:dyDescent="0.2">
      <c r="A211" s="842" t="s">
        <v>149</v>
      </c>
      <c r="B211" s="1323"/>
      <c r="C211" s="655" t="s">
        <v>439</v>
      </c>
      <c r="D211" s="655" t="s">
        <v>249</v>
      </c>
      <c r="E211" s="655" t="s">
        <v>426</v>
      </c>
      <c r="F211" s="858">
        <f>+IFERROR(VLOOKUP(A211,UIS!$A$3:$K$22,11,0),0)</f>
        <v>0</v>
      </c>
      <c r="G211" s="858">
        <f>+IFERROR(VLOOKUP(A211,TAT!$A$2:$C$11,3,FALSE),0)</f>
        <v>0</v>
      </c>
      <c r="H211" s="858">
        <f>+IFERROR(VLOOKUP(A211,'FOOD SERVICE'!A:C,3,0),0)</f>
        <v>0</v>
      </c>
      <c r="I211" s="858">
        <f>+IFERROR(VLOOKUP(A211,BARRANQUILLA!$A$8:$C$35,3,0),0)</f>
        <v>0</v>
      </c>
      <c r="J211" s="863"/>
      <c r="K211" s="858">
        <f>+IFERROR(VLOOKUP(A211,PV!$B$1:$D$100,3,FALSE),0)</f>
        <v>200</v>
      </c>
      <c r="L211" s="863"/>
      <c r="M211" s="876">
        <f t="shared" si="136"/>
        <v>200</v>
      </c>
      <c r="N211" s="947"/>
      <c r="O211" s="867">
        <f>+IFERROR(VLOOKUP(C211,DESPOSTE!$A$5:$M$36,13,FALSE),0)</f>
        <v>0</v>
      </c>
      <c r="P211" s="634"/>
      <c r="Q211" s="1132"/>
      <c r="R211" s="1133">
        <f t="shared" si="137"/>
        <v>0</v>
      </c>
      <c r="S211" s="801"/>
      <c r="T211" s="1152">
        <f t="shared" si="142"/>
        <v>200</v>
      </c>
      <c r="U211" s="679"/>
      <c r="V211" s="679"/>
      <c r="W211" s="679">
        <v>40</v>
      </c>
      <c r="X211" s="924">
        <v>100</v>
      </c>
      <c r="Y211" s="924">
        <v>100</v>
      </c>
      <c r="Z211" s="924"/>
      <c r="AA211" s="924">
        <f t="shared" si="138"/>
        <v>240</v>
      </c>
      <c r="AB211" s="851">
        <f t="shared" si="139"/>
        <v>-40</v>
      </c>
      <c r="AC211" s="917">
        <f t="shared" si="140"/>
        <v>1.2</v>
      </c>
      <c r="AD211" s="818">
        <f t="shared" si="141"/>
        <v>-240</v>
      </c>
    </row>
    <row r="212" spans="1:43" ht="10.5" customHeight="1" x14ac:dyDescent="0.2">
      <c r="A212" s="842" t="s">
        <v>147</v>
      </c>
      <c r="B212" s="1323"/>
      <c r="C212" s="655" t="s">
        <v>440</v>
      </c>
      <c r="D212" s="655" t="s">
        <v>249</v>
      </c>
      <c r="E212" s="655" t="s">
        <v>426</v>
      </c>
      <c r="F212" s="858">
        <f>+IFERROR(VLOOKUP(A212,UIS!$A$3:$K$22,11,0),0)</f>
        <v>0</v>
      </c>
      <c r="G212" s="858">
        <f>+IFERROR(VLOOKUP(A212,TAT!$A$2:$C$11,3,FALSE),0)</f>
        <v>0</v>
      </c>
      <c r="H212" s="858">
        <f>+IFERROR(VLOOKUP(A212,'FOOD SERVICE'!A:C,3,0),0)</f>
        <v>0</v>
      </c>
      <c r="I212" s="858">
        <f>+IFERROR(VLOOKUP(A212,BARRANQUILLA!$A$8:$C$35,3,0),0)</f>
        <v>0</v>
      </c>
      <c r="J212" s="863"/>
      <c r="K212" s="858">
        <f>+IFERROR(VLOOKUP(A212,PV!$B$1:$D$100,3,FALSE),0)</f>
        <v>550</v>
      </c>
      <c r="L212" s="863"/>
      <c r="M212" s="876">
        <f t="shared" si="136"/>
        <v>550</v>
      </c>
      <c r="N212" s="947"/>
      <c r="O212" s="867">
        <f>+IFERROR(VLOOKUP(C212,DESPOSTE!$A$5:$M$36,13,FALSE),0)</f>
        <v>0</v>
      </c>
      <c r="P212" s="634"/>
      <c r="Q212" s="1132"/>
      <c r="R212" s="1133">
        <f t="shared" si="137"/>
        <v>0</v>
      </c>
      <c r="S212" s="801"/>
      <c r="T212" s="1152">
        <f t="shared" si="142"/>
        <v>550</v>
      </c>
      <c r="U212" s="679"/>
      <c r="V212" s="679">
        <v>300</v>
      </c>
      <c r="W212" s="679"/>
      <c r="X212" s="924"/>
      <c r="Y212" s="924">
        <v>250</v>
      </c>
      <c r="Z212" s="924"/>
      <c r="AA212" s="924">
        <f t="shared" si="138"/>
        <v>550</v>
      </c>
      <c r="AB212" s="851">
        <f t="shared" si="139"/>
        <v>0</v>
      </c>
      <c r="AC212" s="917">
        <f t="shared" si="140"/>
        <v>1</v>
      </c>
      <c r="AD212" s="818">
        <f t="shared" si="141"/>
        <v>-550</v>
      </c>
    </row>
    <row r="213" spans="1:43" ht="10.5" customHeight="1" thickBot="1" x14ac:dyDescent="0.25">
      <c r="A213" s="842" t="s">
        <v>1026</v>
      </c>
      <c r="B213" s="1188"/>
      <c r="C213" s="655" t="s">
        <v>1027</v>
      </c>
      <c r="D213" s="655" t="s">
        <v>249</v>
      </c>
      <c r="E213" s="655" t="s">
        <v>426</v>
      </c>
      <c r="F213" s="858">
        <f>+IFERROR(VLOOKUP(A213,UIS!$A$3:$K$22,11,0),0)</f>
        <v>0</v>
      </c>
      <c r="G213" s="858">
        <f>+IFERROR(VLOOKUP(A213,TAT!$A$2:$C$11,3,FALSE),0)</f>
        <v>0</v>
      </c>
      <c r="H213" s="858">
        <f>+IFERROR(VLOOKUP(A213,'FOOD SERVICE'!A:C,3,0),0)</f>
        <v>160</v>
      </c>
      <c r="I213" s="858">
        <f>+IFERROR(VLOOKUP(A213,BARRANQUILLA!$A$8:$C$35,3,0),0)</f>
        <v>0</v>
      </c>
      <c r="J213" s="863"/>
      <c r="K213" s="858">
        <f>+IFERROR(VLOOKUP(A213,PV!$B$1:$D$100,3,FALSE),0)</f>
        <v>0</v>
      </c>
      <c r="L213" s="863"/>
      <c r="M213" s="876">
        <f t="shared" ref="M213" si="143">+SUM(F213:L213)</f>
        <v>160</v>
      </c>
      <c r="N213" s="947"/>
      <c r="O213" s="867">
        <f>+IFERROR(VLOOKUP(C213,DESPOSTE!$A$5:$M$36,13,FALSE),0)</f>
        <v>0</v>
      </c>
      <c r="P213" s="634"/>
      <c r="Q213" s="1132"/>
      <c r="R213" s="1133">
        <f t="shared" ref="R213" si="144">+N213+O213+Q213+P213</f>
        <v>0</v>
      </c>
      <c r="S213" s="801">
        <v>0</v>
      </c>
      <c r="T213" s="1152">
        <f t="shared" ref="T213" si="145">+M213-S213</f>
        <v>160</v>
      </c>
      <c r="U213" s="679">
        <v>160</v>
      </c>
      <c r="V213" s="679"/>
      <c r="W213" s="679"/>
      <c r="X213" s="924"/>
      <c r="Y213" s="924"/>
      <c r="Z213" s="924"/>
      <c r="AA213" s="924">
        <f t="shared" ref="AA213" si="146">+SUM(U213:Z213)</f>
        <v>160</v>
      </c>
      <c r="AB213" s="851"/>
      <c r="AC213" s="917">
        <f t="shared" si="140"/>
        <v>1</v>
      </c>
      <c r="AD213" s="813"/>
    </row>
    <row r="214" spans="1:43" ht="10.8" thickBot="1" x14ac:dyDescent="0.25">
      <c r="A214" s="1342" t="s">
        <v>321</v>
      </c>
      <c r="B214" s="1343"/>
      <c r="C214" s="1344"/>
      <c r="D214" s="1070"/>
      <c r="E214" s="1070"/>
      <c r="F214" s="1066">
        <f t="shared" ref="F214:T214" si="147">SUM(F198:F212)</f>
        <v>0</v>
      </c>
      <c r="G214" s="1066">
        <f t="shared" si="147"/>
        <v>46.25</v>
      </c>
      <c r="H214" s="1066">
        <f>SUM(H198:H213)</f>
        <v>170</v>
      </c>
      <c r="I214" s="1066">
        <f t="shared" si="147"/>
        <v>0</v>
      </c>
      <c r="J214" s="1066">
        <f t="shared" si="147"/>
        <v>0</v>
      </c>
      <c r="K214" s="1066">
        <f t="shared" si="147"/>
        <v>900</v>
      </c>
      <c r="L214" s="1066">
        <f t="shared" si="147"/>
        <v>0</v>
      </c>
      <c r="M214" s="1066">
        <f t="shared" si="147"/>
        <v>956.25</v>
      </c>
      <c r="N214" s="1066">
        <f t="shared" si="147"/>
        <v>0</v>
      </c>
      <c r="O214" s="1066">
        <f t="shared" si="147"/>
        <v>2795.5199999999995</v>
      </c>
      <c r="P214" s="1066">
        <f t="shared" si="147"/>
        <v>0</v>
      </c>
      <c r="Q214" s="1139">
        <f t="shared" si="147"/>
        <v>0</v>
      </c>
      <c r="R214" s="1139">
        <f t="shared" si="147"/>
        <v>2795.5199999999995</v>
      </c>
      <c r="S214" s="1066">
        <f>SUM(S198:S213)</f>
        <v>0</v>
      </c>
      <c r="T214" s="1158">
        <f t="shared" si="147"/>
        <v>956.25</v>
      </c>
      <c r="U214" s="1047"/>
      <c r="V214" s="1047"/>
      <c r="W214" s="1047"/>
      <c r="X214" s="1048"/>
      <c r="Y214" s="1048"/>
      <c r="Z214" s="1048"/>
      <c r="AA214" s="1048">
        <f>SUM(AA198:AA212)</f>
        <v>2247.3000000000002</v>
      </c>
      <c r="AB214" s="849">
        <f t="shared" si="139"/>
        <v>-1291.0500000000002</v>
      </c>
      <c r="AC214" s="913">
        <f t="shared" si="140"/>
        <v>2.3501176470588239</v>
      </c>
      <c r="AD214" s="845">
        <f t="shared" si="141"/>
        <v>548.21999999999935</v>
      </c>
    </row>
    <row r="215" spans="1:43" ht="10.5" customHeight="1" x14ac:dyDescent="0.2">
      <c r="A215" s="656" t="s">
        <v>441</v>
      </c>
      <c r="B215" s="936"/>
      <c r="C215" s="657" t="s">
        <v>442</v>
      </c>
      <c r="D215" s="657" t="s">
        <v>191</v>
      </c>
      <c r="E215" s="657" t="s">
        <v>306</v>
      </c>
      <c r="F215" s="857">
        <f>+IFERROR(VLOOKUP(A215,UIS!$A$3:$K$22,11,0),0)</f>
        <v>0</v>
      </c>
      <c r="G215" s="857">
        <f>+IFERROR(VLOOKUP(A215,TAT!$A$2:$C$11,3,FALSE),0)</f>
        <v>0</v>
      </c>
      <c r="H215" s="857">
        <f>+IFERROR(VLOOKUP(A215,'FOOD SERVICE'!A:C,3,0),0)</f>
        <v>0</v>
      </c>
      <c r="I215" s="857">
        <f>+IFERROR(VLOOKUP(A215,BARRANQUILLA!$A$8:$C$35,3,0),0)</f>
        <v>0</v>
      </c>
      <c r="J215" s="862"/>
      <c r="K215" s="857">
        <f>+IFERROR(VLOOKUP(A215,PV!$B$1:$D$100,3,FALSE),0)</f>
        <v>0</v>
      </c>
      <c r="L215" s="862">
        <f>+IFERROR(VLOOKUP(A215,'ADICIONALES FOOD SERVICE'!A:F,6,0),0)</f>
        <v>0</v>
      </c>
      <c r="M215" s="875">
        <f t="shared" ref="M215:M238" si="148">+SUM(F215:L215)</f>
        <v>0</v>
      </c>
      <c r="N215" s="946"/>
      <c r="O215" s="866">
        <f>+IFERROR(VLOOKUP(C215,DESPOSTE!$A$5:$M$36,13,FALSE),0)</f>
        <v>0</v>
      </c>
      <c r="P215" s="630"/>
      <c r="Q215" s="1130"/>
      <c r="R215" s="1131">
        <f t="shared" ref="R215:R238" si="149">+N215+O215+Q215+P215</f>
        <v>0</v>
      </c>
      <c r="S215" s="955"/>
      <c r="T215" s="1154">
        <f t="shared" si="142"/>
        <v>0</v>
      </c>
      <c r="U215" s="921"/>
      <c r="V215" s="921"/>
      <c r="W215" s="921"/>
      <c r="X215" s="922"/>
      <c r="Y215" s="922"/>
      <c r="Z215" s="922"/>
      <c r="AA215" s="922">
        <f t="shared" ref="AA215:AA238" si="150">+SUM(U215:Z215)</f>
        <v>0</v>
      </c>
      <c r="AB215" s="850">
        <f t="shared" si="139"/>
        <v>0</v>
      </c>
      <c r="AC215" s="914" t="str">
        <f t="shared" si="140"/>
        <v/>
      </c>
      <c r="AD215" s="812">
        <f t="shared" si="141"/>
        <v>0</v>
      </c>
    </row>
    <row r="216" spans="1:43" ht="10.5" customHeight="1" x14ac:dyDescent="0.2">
      <c r="A216" s="658" t="s">
        <v>443</v>
      </c>
      <c r="B216" s="937"/>
      <c r="C216" s="659" t="s">
        <v>444</v>
      </c>
      <c r="D216" s="659" t="s">
        <v>191</v>
      </c>
      <c r="E216" s="659" t="s">
        <v>306</v>
      </c>
      <c r="F216" s="858">
        <f>+IFERROR(VLOOKUP(A216,UIS!$A$3:$K$22,11,0),0)</f>
        <v>0</v>
      </c>
      <c r="G216" s="858">
        <f>+IFERROR(VLOOKUP(A216,TAT!$A$2:$C$11,3,FALSE),0)</f>
        <v>0</v>
      </c>
      <c r="H216" s="858">
        <f>+IFERROR(VLOOKUP(A216,'FOOD SERVICE'!A:C,3,0),0)</f>
        <v>0</v>
      </c>
      <c r="I216" s="858">
        <f>+IFERROR(VLOOKUP(A216,BARRANQUILLA!$A$8:$C$35,3,0),0)</f>
        <v>0</v>
      </c>
      <c r="J216" s="863"/>
      <c r="K216" s="858">
        <f>+IFERROR(VLOOKUP(A216,PV!$B$1:$D$100,3,FALSE),0)</f>
        <v>0</v>
      </c>
      <c r="L216" s="863">
        <f>+IFERROR(VLOOKUP(A216,'ADICIONALES FOOD SERVICE'!A:F,6,0),0)</f>
        <v>0</v>
      </c>
      <c r="M216" s="876">
        <f t="shared" si="148"/>
        <v>0</v>
      </c>
      <c r="N216" s="947"/>
      <c r="O216" s="867">
        <f>+IFERROR(VLOOKUP(C216,DESPOSTE!$A$5:$M$36,13,FALSE),0)</f>
        <v>0</v>
      </c>
      <c r="P216" s="634"/>
      <c r="Q216" s="1132"/>
      <c r="R216" s="1133">
        <f t="shared" si="149"/>
        <v>0</v>
      </c>
      <c r="S216" s="801"/>
      <c r="T216" s="1152">
        <f t="shared" si="142"/>
        <v>0</v>
      </c>
      <c r="U216" s="679"/>
      <c r="V216" s="679"/>
      <c r="W216" s="679"/>
      <c r="X216" s="924"/>
      <c r="Y216" s="924"/>
      <c r="Z216" s="924"/>
      <c r="AA216" s="924">
        <f t="shared" si="150"/>
        <v>0</v>
      </c>
      <c r="AB216" s="851">
        <f t="shared" si="139"/>
        <v>0</v>
      </c>
      <c r="AC216" s="915" t="str">
        <f t="shared" si="140"/>
        <v/>
      </c>
      <c r="AD216" s="813">
        <f t="shared" si="141"/>
        <v>0</v>
      </c>
    </row>
    <row r="217" spans="1:43" ht="10.5" customHeight="1" x14ac:dyDescent="0.2">
      <c r="A217" s="658" t="s">
        <v>445</v>
      </c>
      <c r="B217" s="937"/>
      <c r="C217" s="659" t="s">
        <v>446</v>
      </c>
      <c r="D217" s="659" t="s">
        <v>191</v>
      </c>
      <c r="E217" s="659" t="s">
        <v>306</v>
      </c>
      <c r="F217" s="858">
        <f>+IFERROR(VLOOKUP(A217,UIS!$A$3:$K$22,11,0),0)</f>
        <v>0</v>
      </c>
      <c r="G217" s="858">
        <f>+IFERROR(VLOOKUP(A217,TAT!$A$2:$C$11,3,FALSE),0)</f>
        <v>0</v>
      </c>
      <c r="H217" s="858">
        <f>+IFERROR(VLOOKUP(A217,'FOOD SERVICE'!A:C,3,0),0)</f>
        <v>0</v>
      </c>
      <c r="I217" s="858">
        <f>+IFERROR(VLOOKUP(A217,BARRANQUILLA!$A$8:$C$35,3,0),0)</f>
        <v>0</v>
      </c>
      <c r="J217" s="863"/>
      <c r="K217" s="858">
        <f>+IFERROR(VLOOKUP(A217,PV!$B$1:$D$100,3,FALSE),0)</f>
        <v>0</v>
      </c>
      <c r="L217" s="863">
        <f>+IFERROR(VLOOKUP(A217,'ADICIONALES FOOD SERVICE'!A:F,6,0),0)</f>
        <v>0</v>
      </c>
      <c r="M217" s="876">
        <f t="shared" si="148"/>
        <v>0</v>
      </c>
      <c r="N217" s="947"/>
      <c r="O217" s="867">
        <f>+IFERROR(VLOOKUP(C217,DESPOSTE!$A$5:$M$36,13,FALSE),0)</f>
        <v>0</v>
      </c>
      <c r="P217" s="634"/>
      <c r="Q217" s="1132"/>
      <c r="R217" s="1133">
        <f t="shared" si="149"/>
        <v>0</v>
      </c>
      <c r="S217" s="801"/>
      <c r="T217" s="1152">
        <f t="shared" si="142"/>
        <v>0</v>
      </c>
      <c r="U217" s="679"/>
      <c r="V217" s="679"/>
      <c r="W217" s="679"/>
      <c r="X217" s="924"/>
      <c r="Y217" s="924"/>
      <c r="Z217" s="924"/>
      <c r="AA217" s="924">
        <f t="shared" si="150"/>
        <v>0</v>
      </c>
      <c r="AB217" s="851">
        <f t="shared" si="139"/>
        <v>0</v>
      </c>
      <c r="AC217" s="915" t="str">
        <f t="shared" si="140"/>
        <v/>
      </c>
      <c r="AD217" s="813">
        <f t="shared" si="141"/>
        <v>0</v>
      </c>
    </row>
    <row r="218" spans="1:43" ht="10.199999999999999" x14ac:dyDescent="0.2">
      <c r="A218" s="658" t="s">
        <v>449</v>
      </c>
      <c r="B218" s="937"/>
      <c r="C218" s="659" t="s">
        <v>450</v>
      </c>
      <c r="D218" s="659" t="s">
        <v>191</v>
      </c>
      <c r="E218" s="659" t="s">
        <v>306</v>
      </c>
      <c r="F218" s="858">
        <f>+IFERROR(VLOOKUP(A218,UIS!$A$3:$K$22,11,0),0)</f>
        <v>0</v>
      </c>
      <c r="G218" s="858">
        <f>+IFERROR(VLOOKUP(A218,TAT!$A$2:$C$11,3,FALSE),0)</f>
        <v>0</v>
      </c>
      <c r="H218" s="858">
        <f>+IFERROR(VLOOKUP(A218,'FOOD SERVICE'!A:C,3,0),0)</f>
        <v>0</v>
      </c>
      <c r="I218" s="858">
        <f>+IFERROR(VLOOKUP(A218,BARRANQUILLA!$A$8:$C$35,3,0),0)</f>
        <v>0</v>
      </c>
      <c r="J218" s="863"/>
      <c r="K218" s="858">
        <f>+IFERROR(VLOOKUP(A218,PV!$B$1:$D$100,3,FALSE),0)</f>
        <v>0</v>
      </c>
      <c r="L218" s="863">
        <f>+IFERROR(VLOOKUP(A218,'ADICIONALES FOOD SERVICE'!A:F,6,0),0)</f>
        <v>0</v>
      </c>
      <c r="M218" s="876">
        <f t="shared" si="148"/>
        <v>0</v>
      </c>
      <c r="N218" s="947"/>
      <c r="O218" s="867">
        <f>+IFERROR(VLOOKUP(C218,DESPOSTE!$A$5:$M$36,13,FALSE),0)</f>
        <v>0</v>
      </c>
      <c r="P218" s="634"/>
      <c r="Q218" s="1132"/>
      <c r="R218" s="1133">
        <f t="shared" si="149"/>
        <v>0</v>
      </c>
      <c r="S218" s="801"/>
      <c r="T218" s="1152">
        <f t="shared" si="142"/>
        <v>0</v>
      </c>
      <c r="U218" s="679"/>
      <c r="V218" s="679"/>
      <c r="W218" s="679"/>
      <c r="X218" s="924"/>
      <c r="Y218" s="924"/>
      <c r="Z218" s="924"/>
      <c r="AA218" s="924">
        <f t="shared" si="150"/>
        <v>0</v>
      </c>
      <c r="AB218" s="851">
        <f t="shared" si="139"/>
        <v>0</v>
      </c>
      <c r="AC218" s="915" t="str">
        <f t="shared" si="140"/>
        <v/>
      </c>
      <c r="AD218" s="813">
        <f t="shared" si="141"/>
        <v>0</v>
      </c>
    </row>
    <row r="219" spans="1:43" ht="10.199999999999999" x14ac:dyDescent="0.2">
      <c r="A219" s="658" t="s">
        <v>223</v>
      </c>
      <c r="B219" s="937"/>
      <c r="C219" s="659" t="s">
        <v>224</v>
      </c>
      <c r="D219" s="659" t="s">
        <v>191</v>
      </c>
      <c r="E219" s="659" t="s">
        <v>509</v>
      </c>
      <c r="F219" s="858">
        <f>+IFERROR(VLOOKUP(A219,UIS!$A$3:$K$22,11,0),0)</f>
        <v>0</v>
      </c>
      <c r="G219" s="858">
        <f>+IFERROR(VLOOKUP(A219,TAT!$A$2:$C$11,3,FALSE),0)</f>
        <v>0</v>
      </c>
      <c r="H219" s="858">
        <f>+IFERROR(VLOOKUP(A219,'FOOD SERVICE'!A:C,3,0),0)</f>
        <v>19</v>
      </c>
      <c r="I219" s="858">
        <f>+IFERROR(VLOOKUP(A219,BARRANQUILLA!$A$8:$C$35,3,0),0)</f>
        <v>2</v>
      </c>
      <c r="J219" s="863"/>
      <c r="K219" s="858">
        <f>+IFERROR(VLOOKUP(A219,PV!$B$1:$D$100,3,FALSE),0)</f>
        <v>0</v>
      </c>
      <c r="L219" s="863">
        <f>+IFERROR(VLOOKUP(A219,'ADICIONALES FOOD SERVICE'!A:F,6,0),0)</f>
        <v>0</v>
      </c>
      <c r="M219" s="876">
        <f t="shared" si="148"/>
        <v>21</v>
      </c>
      <c r="N219" s="947"/>
      <c r="O219" s="867">
        <f>+IFERROR(VLOOKUP(C219,DESPOSTE!$A$5:$M$36,13,FALSE),0)</f>
        <v>83.2</v>
      </c>
      <c r="P219" s="634"/>
      <c r="Q219" s="1132"/>
      <c r="R219" s="1133">
        <f t="shared" si="149"/>
        <v>83.2</v>
      </c>
      <c r="S219" s="801">
        <v>27</v>
      </c>
      <c r="T219" s="1152">
        <f t="shared" si="142"/>
        <v>-6</v>
      </c>
      <c r="U219" s="679"/>
      <c r="V219" s="1177"/>
      <c r="W219" s="679"/>
      <c r="X219" s="924"/>
      <c r="Y219" s="924">
        <v>35</v>
      </c>
      <c r="Z219" s="924"/>
      <c r="AA219" s="924">
        <f t="shared" si="150"/>
        <v>35</v>
      </c>
      <c r="AB219" s="851">
        <f t="shared" si="139"/>
        <v>-41</v>
      </c>
      <c r="AC219" s="915">
        <f t="shared" si="140"/>
        <v>2.9523809523809526</v>
      </c>
      <c r="AD219" s="813">
        <f t="shared" si="141"/>
        <v>48.2</v>
      </c>
      <c r="AL219" s="627" t="str">
        <f>IFERROR(AF219/#REF!,"")</f>
        <v/>
      </c>
      <c r="AM219" s="627" t="str">
        <f>IFERROR(AG219/#REF!,"")</f>
        <v/>
      </c>
      <c r="AN219" s="627" t="str">
        <f>IFERROR(AH219/U219,"")</f>
        <v/>
      </c>
      <c r="AO219" s="627" t="str">
        <f>IFERROR(AI219/V219,"")</f>
        <v/>
      </c>
      <c r="AP219" s="627" t="str">
        <f>IFERROR(AJ219/W219,"")</f>
        <v/>
      </c>
      <c r="AQ219" s="627" t="str">
        <f>IFERROR(AK219/X219,"")</f>
        <v/>
      </c>
    </row>
    <row r="220" spans="1:43" ht="10.5" customHeight="1" x14ac:dyDescent="0.2">
      <c r="A220" s="658" t="s">
        <v>122</v>
      </c>
      <c r="B220" s="937"/>
      <c r="C220" s="659" t="s">
        <v>123</v>
      </c>
      <c r="D220" s="659" t="s">
        <v>191</v>
      </c>
      <c r="E220" s="659" t="s">
        <v>306</v>
      </c>
      <c r="F220" s="858">
        <f>+IFERROR(VLOOKUP(A220,UIS!$A$3:$K$22,11,0),0)</f>
        <v>0</v>
      </c>
      <c r="G220" s="858">
        <f>+IFERROR(VLOOKUP(A220,TAT!$A$2:$C$11,3,FALSE),0)</f>
        <v>0</v>
      </c>
      <c r="H220" s="858">
        <f>+IFERROR(VLOOKUP(A220,'FOOD SERVICE'!A:C,3,0),0)</f>
        <v>80</v>
      </c>
      <c r="I220" s="858">
        <f>+IFERROR(VLOOKUP(A220,BARRANQUILLA!$A$8:$C$35,3,0),0)</f>
        <v>20</v>
      </c>
      <c r="J220" s="863"/>
      <c r="K220" s="858">
        <f>+IFERROR(VLOOKUP(A220,PV!$B$1:$D$100,3,FALSE),0)</f>
        <v>15</v>
      </c>
      <c r="L220" s="863">
        <f>+IFERROR(VLOOKUP(A220,'ADICIONALES FOOD SERVICE'!A:F,6,0),0)</f>
        <v>0</v>
      </c>
      <c r="M220" s="876">
        <f t="shared" si="148"/>
        <v>115</v>
      </c>
      <c r="N220" s="947"/>
      <c r="O220" s="867">
        <f>+IFERROR(VLOOKUP(C220,DESPOSTE!$A$5:$M$36,13,FALSE),0)</f>
        <v>59.903999999999996</v>
      </c>
      <c r="P220" s="634">
        <v>0</v>
      </c>
      <c r="Q220" s="1132"/>
      <c r="R220" s="1133">
        <f t="shared" si="149"/>
        <v>59.903999999999996</v>
      </c>
      <c r="S220" s="801"/>
      <c r="T220" s="1152">
        <f t="shared" si="142"/>
        <v>115</v>
      </c>
      <c r="U220" s="679">
        <v>13</v>
      </c>
      <c r="V220" s="679"/>
      <c r="W220" s="679">
        <v>21</v>
      </c>
      <c r="X220" s="924">
        <v>30</v>
      </c>
      <c r="Y220" s="924"/>
      <c r="Z220" s="924"/>
      <c r="AA220" s="924">
        <f t="shared" si="150"/>
        <v>64</v>
      </c>
      <c r="AB220" s="851">
        <f t="shared" si="139"/>
        <v>51</v>
      </c>
      <c r="AC220" s="915">
        <f t="shared" si="140"/>
        <v>0.55652173913043479</v>
      </c>
      <c r="AD220" s="813">
        <f t="shared" si="141"/>
        <v>-4.0960000000000036</v>
      </c>
    </row>
    <row r="221" spans="1:43" ht="9" customHeight="1" x14ac:dyDescent="0.2">
      <c r="A221" s="658" t="s">
        <v>110</v>
      </c>
      <c r="B221" s="937"/>
      <c r="C221" s="659" t="s">
        <v>451</v>
      </c>
      <c r="D221" s="659" t="s">
        <v>191</v>
      </c>
      <c r="E221" s="659" t="s">
        <v>509</v>
      </c>
      <c r="F221" s="858">
        <f>+IFERROR(VLOOKUP(A221,UIS!$A$3:$K$22,11,0),0)</f>
        <v>0</v>
      </c>
      <c r="G221" s="858">
        <f>+IFERROR(VLOOKUP(A221,TAT!$A$2:$C$11,3,FALSE),0)</f>
        <v>0</v>
      </c>
      <c r="H221" s="858">
        <f>+IFERROR(VLOOKUP(A221,'FOOD SERVICE'!A:C,3,0),0)</f>
        <v>0</v>
      </c>
      <c r="I221" s="858">
        <f>+IFERROR(VLOOKUP(A221,BARRANQUILLA!$A$8:$C$35,3,0),0)</f>
        <v>0</v>
      </c>
      <c r="J221" s="863"/>
      <c r="K221" s="858">
        <f>+IFERROR(VLOOKUP(A221,PV!$B$1:$D$100,3,FALSE),0)</f>
        <v>0</v>
      </c>
      <c r="L221" s="863">
        <f>+IFERROR(VLOOKUP(A221,'ADICIONALES FOOD SERVICE'!A:F,6,0),0)</f>
        <v>0</v>
      </c>
      <c r="M221" s="876">
        <f t="shared" si="148"/>
        <v>0</v>
      </c>
      <c r="N221" s="947"/>
      <c r="O221" s="867">
        <f>+IFERROR(VLOOKUP(C221,DESPOSTE!$A$5:$M$36,13,FALSE),0)</f>
        <v>0</v>
      </c>
      <c r="P221" s="634"/>
      <c r="Q221" s="1132"/>
      <c r="R221" s="1133">
        <f t="shared" si="149"/>
        <v>0</v>
      </c>
      <c r="S221" s="801"/>
      <c r="T221" s="1152">
        <f t="shared" si="142"/>
        <v>0</v>
      </c>
      <c r="U221" s="679"/>
      <c r="V221" s="679"/>
      <c r="W221" s="679"/>
      <c r="X221" s="924"/>
      <c r="Y221" s="924"/>
      <c r="Z221" s="924"/>
      <c r="AA221" s="924">
        <f t="shared" si="150"/>
        <v>0</v>
      </c>
      <c r="AB221" s="851">
        <f t="shared" si="139"/>
        <v>0</v>
      </c>
      <c r="AC221" s="915" t="str">
        <f t="shared" si="140"/>
        <v/>
      </c>
      <c r="AD221" s="813">
        <f t="shared" si="141"/>
        <v>0</v>
      </c>
      <c r="AL221" s="627" t="str">
        <f>IFERROR(AF221/#REF!,"")</f>
        <v/>
      </c>
      <c r="AM221" s="627" t="str">
        <f>IFERROR(AG221/#REF!,"")</f>
        <v/>
      </c>
      <c r="AN221" s="627" t="str">
        <f>IFERROR(AH221/U221,"")</f>
        <v/>
      </c>
      <c r="AO221" s="627" t="str">
        <f>IFERROR(AI221/V221,"")</f>
        <v/>
      </c>
      <c r="AP221" s="627" t="str">
        <f>IFERROR(AJ221/W221,"")</f>
        <v/>
      </c>
      <c r="AQ221" s="627" t="str">
        <f>IFERROR(AK221/X221,"")</f>
        <v/>
      </c>
    </row>
    <row r="222" spans="1:43" ht="9" customHeight="1" x14ac:dyDescent="0.2">
      <c r="A222" s="678" t="s">
        <v>225</v>
      </c>
      <c r="B222" s="937"/>
      <c r="C222" s="659" t="s">
        <v>26</v>
      </c>
      <c r="D222" s="659" t="s">
        <v>191</v>
      </c>
      <c r="E222" s="659" t="s">
        <v>306</v>
      </c>
      <c r="F222" s="858">
        <f>+IFERROR(VLOOKUP(A222,UIS!$A$3:$K$22,11,0),0)</f>
        <v>0</v>
      </c>
      <c r="G222" s="858">
        <f>+IFERROR(VLOOKUP(A222,TAT!$A$2:$C$11,3,FALSE),0)</f>
        <v>0</v>
      </c>
      <c r="H222" s="858">
        <f>+IFERROR(VLOOKUP(A222,'FOOD SERVICE'!A:C,3,0),0)</f>
        <v>100</v>
      </c>
      <c r="I222" s="858">
        <f>+IFERROR(VLOOKUP(A222,BARRANQUILLA!$A$8:$C$35,3,0),0)</f>
        <v>0</v>
      </c>
      <c r="J222" s="863"/>
      <c r="K222" s="858">
        <f>+IFERROR(VLOOKUP(A222,PV!$B$1:$D$100,3,FALSE),0)</f>
        <v>0</v>
      </c>
      <c r="L222" s="863">
        <f>+IFERROR(VLOOKUP(A222,'ADICIONALES FOOD SERVICE'!A:F,6,0),0)</f>
        <v>0</v>
      </c>
      <c r="M222" s="876">
        <f t="shared" si="148"/>
        <v>100</v>
      </c>
      <c r="N222" s="947"/>
      <c r="O222" s="867">
        <f>+IFERROR(VLOOKUP(C222,DESPOSTE!$A$5:$M$36,13,FALSE),0)</f>
        <v>332.8</v>
      </c>
      <c r="P222" s="634"/>
      <c r="Q222" s="1132"/>
      <c r="R222" s="1133">
        <f t="shared" si="149"/>
        <v>332.8</v>
      </c>
      <c r="S222" s="801"/>
      <c r="T222" s="1152">
        <f t="shared" si="142"/>
        <v>100</v>
      </c>
      <c r="U222" s="679"/>
      <c r="V222" s="679">
        <v>70</v>
      </c>
      <c r="W222" s="679">
        <v>51</v>
      </c>
      <c r="X222" s="924">
        <v>80</v>
      </c>
      <c r="Y222" s="924"/>
      <c r="Z222" s="924"/>
      <c r="AA222" s="924">
        <f t="shared" si="150"/>
        <v>201</v>
      </c>
      <c r="AB222" s="851">
        <f t="shared" si="139"/>
        <v>-101</v>
      </c>
      <c r="AC222" s="915">
        <f t="shared" si="140"/>
        <v>2.0099999999999998</v>
      </c>
      <c r="AD222" s="813"/>
    </row>
    <row r="223" spans="1:43" ht="9" customHeight="1" x14ac:dyDescent="0.2">
      <c r="A223" s="678" t="s">
        <v>120</v>
      </c>
      <c r="B223" s="937"/>
      <c r="C223" s="659" t="s">
        <v>121</v>
      </c>
      <c r="D223" s="659" t="s">
        <v>191</v>
      </c>
      <c r="E223" s="659" t="s">
        <v>509</v>
      </c>
      <c r="F223" s="858">
        <f>+IFERROR(VLOOKUP(A223,UIS!$A$3:$K$22,11,0),0)</f>
        <v>0</v>
      </c>
      <c r="G223" s="858">
        <f>+IFERROR(VLOOKUP(A223,TAT!$A$2:$C$11,3,FALSE),0)</f>
        <v>0</v>
      </c>
      <c r="H223" s="858">
        <f>+IFERROR(VLOOKUP(A223,'FOOD SERVICE'!A:C,3,0),0)</f>
        <v>0</v>
      </c>
      <c r="I223" s="858">
        <f>+IFERROR(VLOOKUP(A223,BARRANQUILLA!$A$8:$C$35,3,0),0)</f>
        <v>0</v>
      </c>
      <c r="J223" s="863"/>
      <c r="K223" s="858">
        <f>+IFERROR(VLOOKUP(A223,PV!$B$1:$D$100,3,FALSE),0)</f>
        <v>40</v>
      </c>
      <c r="L223" s="863">
        <f>+IFERROR(VLOOKUP(A223,'ADICIONALES FOOD SERVICE'!A:F,6,0),0)</f>
        <v>0</v>
      </c>
      <c r="M223" s="876">
        <f>+SUM(F223:L223)</f>
        <v>40</v>
      </c>
      <c r="N223" s="947"/>
      <c r="O223" s="867">
        <f>+IFERROR(VLOOKUP(C223,DESPOSTE!$A$5:$M$36,13,FALSE),0)</f>
        <v>0</v>
      </c>
      <c r="P223" s="634"/>
      <c r="Q223" s="1132"/>
      <c r="R223" s="1133">
        <f t="shared" si="149"/>
        <v>0</v>
      </c>
      <c r="S223" s="801"/>
      <c r="T223" s="1152">
        <f t="shared" si="142"/>
        <v>40</v>
      </c>
      <c r="U223" s="679"/>
      <c r="V223" s="1177"/>
      <c r="W223" s="679"/>
      <c r="X223" s="924">
        <v>20</v>
      </c>
      <c r="Y223" s="924"/>
      <c r="Z223" s="924"/>
      <c r="AA223" s="924">
        <f t="shared" si="150"/>
        <v>20</v>
      </c>
      <c r="AB223" s="851">
        <f t="shared" si="139"/>
        <v>20</v>
      </c>
      <c r="AC223" s="915">
        <f t="shared" si="140"/>
        <v>0.5</v>
      </c>
      <c r="AD223" s="813">
        <f>R223-AA223</f>
        <v>-20</v>
      </c>
      <c r="AL223" s="627" t="str">
        <f>IFERROR(AF223/#REF!,"")</f>
        <v/>
      </c>
      <c r="AM223" s="627" t="str">
        <f>IFERROR(AG223/#REF!,"")</f>
        <v/>
      </c>
      <c r="AN223" s="627" t="str">
        <f t="shared" ref="AN223:AQ224" si="151">IFERROR(AH223/U223,"")</f>
        <v/>
      </c>
      <c r="AO223" s="627" t="str">
        <f t="shared" si="151"/>
        <v/>
      </c>
      <c r="AP223" s="627" t="str">
        <f t="shared" si="151"/>
        <v/>
      </c>
      <c r="AQ223" s="627">
        <f t="shared" si="151"/>
        <v>0</v>
      </c>
    </row>
    <row r="224" spans="1:43" ht="10.5" customHeight="1" x14ac:dyDescent="0.2">
      <c r="A224" s="658" t="s">
        <v>452</v>
      </c>
      <c r="B224" s="937"/>
      <c r="C224" s="659" t="s">
        <v>453</v>
      </c>
      <c r="D224" s="659" t="s">
        <v>191</v>
      </c>
      <c r="E224" s="659" t="s">
        <v>509</v>
      </c>
      <c r="F224" s="858">
        <f>+IFERROR(VLOOKUP(A224,UIS!$A$3:$K$22,11,0),0)</f>
        <v>0</v>
      </c>
      <c r="G224" s="858">
        <f>+IFERROR(VLOOKUP(A224,TAT!$A$2:$C$11,3,FALSE),0)</f>
        <v>0</v>
      </c>
      <c r="H224" s="858">
        <f>+IFERROR(VLOOKUP(A224,'FOOD SERVICE'!A:C,3,0),0)</f>
        <v>0</v>
      </c>
      <c r="I224" s="858">
        <f>+IFERROR(VLOOKUP(A224,BARRANQUILLA!$A$8:$C$35,3,0),0)</f>
        <v>0</v>
      </c>
      <c r="J224" s="863"/>
      <c r="K224" s="858">
        <f>+IFERROR(VLOOKUP(A224,PV!$B$1:$D$100,3,FALSE),0)</f>
        <v>0</v>
      </c>
      <c r="L224" s="863">
        <f>+IFERROR(VLOOKUP(A224,'ADICIONALES FOOD SERVICE'!A:F,6,0),0)</f>
        <v>0</v>
      </c>
      <c r="M224" s="876">
        <f t="shared" si="148"/>
        <v>0</v>
      </c>
      <c r="N224" s="947"/>
      <c r="O224" s="867">
        <f>+IFERROR(VLOOKUP(C224,DESPOSTE!$A$5:$M$36,13,FALSE),0)</f>
        <v>0</v>
      </c>
      <c r="P224" s="634"/>
      <c r="Q224" s="1132"/>
      <c r="R224" s="1133">
        <f t="shared" si="149"/>
        <v>0</v>
      </c>
      <c r="S224" s="801"/>
      <c r="T224" s="1152">
        <f t="shared" si="142"/>
        <v>0</v>
      </c>
      <c r="U224" s="679"/>
      <c r="V224" s="679"/>
      <c r="W224" s="679"/>
      <c r="X224" s="924"/>
      <c r="Y224" s="924"/>
      <c r="Z224" s="924"/>
      <c r="AA224" s="924">
        <f t="shared" si="150"/>
        <v>0</v>
      </c>
      <c r="AB224" s="851">
        <f t="shared" si="139"/>
        <v>0</v>
      </c>
      <c r="AC224" s="915" t="str">
        <f t="shared" si="140"/>
        <v/>
      </c>
      <c r="AD224" s="813">
        <f>R224-AA224</f>
        <v>0</v>
      </c>
      <c r="AL224" s="627" t="str">
        <f>IFERROR(AF224/#REF!,"")</f>
        <v/>
      </c>
      <c r="AM224" s="627" t="str">
        <f>IFERROR(AG224/#REF!,"")</f>
        <v/>
      </c>
      <c r="AN224" s="627" t="str">
        <f t="shared" si="151"/>
        <v/>
      </c>
      <c r="AO224" s="627" t="str">
        <f t="shared" si="151"/>
        <v/>
      </c>
      <c r="AP224" s="627" t="str">
        <f t="shared" si="151"/>
        <v/>
      </c>
      <c r="AQ224" s="627" t="str">
        <f t="shared" si="151"/>
        <v/>
      </c>
    </row>
    <row r="225" spans="1:34" ht="10.5" customHeight="1" x14ac:dyDescent="0.2">
      <c r="A225" s="658" t="s">
        <v>456</v>
      </c>
      <c r="B225" s="937"/>
      <c r="C225" s="659" t="s">
        <v>457</v>
      </c>
      <c r="D225" s="659" t="s">
        <v>191</v>
      </c>
      <c r="E225" s="659" t="s">
        <v>426</v>
      </c>
      <c r="F225" s="858">
        <f>+IFERROR(VLOOKUP(A225,UIS!$A$3:$K$22,11,0),0)</f>
        <v>0</v>
      </c>
      <c r="G225" s="858">
        <f>+IFERROR(VLOOKUP(A225,TAT!$A$2:$C$11,3,FALSE),0)</f>
        <v>0</v>
      </c>
      <c r="H225" s="858">
        <f>+IFERROR(VLOOKUP(A225,'FOOD SERVICE'!A:C,3,0),0)</f>
        <v>0</v>
      </c>
      <c r="I225" s="858">
        <f>+IFERROR(VLOOKUP(A225,BARRANQUILLA!$A$8:$C$35,3,0),0)</f>
        <v>0</v>
      </c>
      <c r="J225" s="863"/>
      <c r="K225" s="858">
        <f>+IFERROR(VLOOKUP(A225,PV!$B$1:$D$100,3,FALSE),0)</f>
        <v>0</v>
      </c>
      <c r="L225" s="863">
        <f>+IFERROR(VLOOKUP(A225,'ADICIONALES FOOD SERVICE'!A:F,6,0),0)</f>
        <v>0</v>
      </c>
      <c r="M225" s="876">
        <f t="shared" si="148"/>
        <v>0</v>
      </c>
      <c r="N225" s="947"/>
      <c r="O225" s="867">
        <f>+IFERROR(VLOOKUP(C225,DESPOSTE!$A$5:$M$36,13,FALSE),0)</f>
        <v>0</v>
      </c>
      <c r="P225" s="634"/>
      <c r="Q225" s="1132"/>
      <c r="R225" s="1133">
        <f t="shared" si="149"/>
        <v>0</v>
      </c>
      <c r="S225" s="801"/>
      <c r="T225" s="1152">
        <f t="shared" si="142"/>
        <v>0</v>
      </c>
      <c r="U225" s="679"/>
      <c r="V225" s="679"/>
      <c r="W225" s="679"/>
      <c r="X225" s="924"/>
      <c r="Y225" s="924"/>
      <c r="Z225" s="924"/>
      <c r="AA225" s="924">
        <f t="shared" si="150"/>
        <v>0</v>
      </c>
      <c r="AB225" s="851">
        <f t="shared" si="139"/>
        <v>0</v>
      </c>
      <c r="AC225" s="915" t="str">
        <f t="shared" si="140"/>
        <v/>
      </c>
      <c r="AD225" s="813">
        <f>R225-AA225</f>
        <v>0</v>
      </c>
    </row>
    <row r="226" spans="1:34" ht="10.5" customHeight="1" x14ac:dyDescent="0.2">
      <c r="A226" s="658" t="s">
        <v>458</v>
      </c>
      <c r="B226" s="937"/>
      <c r="C226" s="659" t="s">
        <v>584</v>
      </c>
      <c r="D226" s="659" t="s">
        <v>191</v>
      </c>
      <c r="E226" s="659" t="s">
        <v>426</v>
      </c>
      <c r="F226" s="858">
        <f>+IFERROR(VLOOKUP(A226,UIS!$A$3:$K$22,11,0),0)</f>
        <v>0</v>
      </c>
      <c r="G226" s="858">
        <f>+IFERROR(VLOOKUP(A226,TAT!$A$2:$C$11,3,FALSE),0)</f>
        <v>0</v>
      </c>
      <c r="H226" s="858">
        <f>+IFERROR(VLOOKUP(A226,'FOOD SERVICE'!A:C,3,0),0)</f>
        <v>0</v>
      </c>
      <c r="I226" s="858">
        <f>+IFERROR(VLOOKUP(A226,BARRANQUILLA!$A$8:$C$35,3,0),0)</f>
        <v>0</v>
      </c>
      <c r="J226" s="863"/>
      <c r="K226" s="858">
        <f>+IFERROR(VLOOKUP(A226,PV!$B$1:$D$100,3,FALSE),0)</f>
        <v>0</v>
      </c>
      <c r="L226" s="863">
        <f>+IFERROR(VLOOKUP(A226,'ADICIONALES FOOD SERVICE'!A:F,6,0),0)</f>
        <v>0</v>
      </c>
      <c r="M226" s="876">
        <f t="shared" si="148"/>
        <v>0</v>
      </c>
      <c r="N226" s="947"/>
      <c r="O226" s="867">
        <f>+IFERROR(VLOOKUP(C226,DESPOSTE!$A$5:$M$36,13,FALSE),0)</f>
        <v>4942.08</v>
      </c>
      <c r="P226" s="634"/>
      <c r="Q226" s="1132"/>
      <c r="R226" s="1133">
        <f t="shared" si="149"/>
        <v>4942.08</v>
      </c>
      <c r="S226" s="801"/>
      <c r="T226" s="1152">
        <f t="shared" si="142"/>
        <v>0</v>
      </c>
      <c r="U226" s="679"/>
      <c r="V226" s="679"/>
      <c r="W226" s="679"/>
      <c r="X226" s="924"/>
      <c r="Y226" s="924"/>
      <c r="Z226" s="924"/>
      <c r="AA226" s="924">
        <f t="shared" si="150"/>
        <v>0</v>
      </c>
      <c r="AB226" s="851">
        <f t="shared" si="139"/>
        <v>0</v>
      </c>
      <c r="AC226" s="915" t="str">
        <f t="shared" si="140"/>
        <v/>
      </c>
      <c r="AD226" s="813">
        <f>R226-AA226</f>
        <v>4942.08</v>
      </c>
    </row>
    <row r="227" spans="1:34" ht="13.5" customHeight="1" x14ac:dyDescent="0.2">
      <c r="A227" s="660" t="s">
        <v>843</v>
      </c>
      <c r="B227" s="938"/>
      <c r="C227" s="659" t="s">
        <v>700</v>
      </c>
      <c r="D227" s="659" t="s">
        <v>249</v>
      </c>
      <c r="E227" s="659" t="s">
        <v>426</v>
      </c>
      <c r="F227" s="858">
        <f>+IFERROR(VLOOKUP(A227,UIS!$A$3:$K$22,11,0),0)</f>
        <v>0</v>
      </c>
      <c r="G227" s="858">
        <f>+IFERROR(VLOOKUP(A227,TAT!$A$2:$C$11,3,FALSE),0)</f>
        <v>0</v>
      </c>
      <c r="H227" s="858">
        <f>+IFERROR(VLOOKUP(A227,'FOOD SERVICE'!A:C,3,0),0)</f>
        <v>0</v>
      </c>
      <c r="I227" s="858">
        <f>+IFERROR(VLOOKUP(A227,BARRANQUILLA!$A$8:$C$35,3,0),0)</f>
        <v>0</v>
      </c>
      <c r="J227" s="864">
        <f>VLOOKUP(A227,JM!A4:AL16,38,0)</f>
        <v>0</v>
      </c>
      <c r="K227" s="858">
        <f>+IFERROR(VLOOKUP(A227,PV!$B$1:$D$100,3,FALSE),0)</f>
        <v>0</v>
      </c>
      <c r="L227" s="863">
        <f>+IFERROR(VLOOKUP(A227,'ADICIONALES FOOD SERVICE'!A:F,6,0),0)</f>
        <v>0</v>
      </c>
      <c r="M227" s="876">
        <f t="shared" si="148"/>
        <v>0</v>
      </c>
      <c r="N227" s="947"/>
      <c r="O227" s="867">
        <f>+IFERROR(VLOOKUP(C227,DESPOSTE!$A$5:$M$36,13,FALSE),0)</f>
        <v>0</v>
      </c>
      <c r="P227" s="634"/>
      <c r="Q227" s="1132"/>
      <c r="R227" s="1133">
        <f t="shared" si="149"/>
        <v>0</v>
      </c>
      <c r="S227" s="801"/>
      <c r="T227" s="1152">
        <f t="shared" si="142"/>
        <v>0</v>
      </c>
      <c r="U227" s="679"/>
      <c r="V227" s="679"/>
      <c r="W227" s="679"/>
      <c r="X227" s="924">
        <v>914.4</v>
      </c>
      <c r="Y227" s="924">
        <v>210</v>
      </c>
      <c r="Z227" s="924"/>
      <c r="AA227" s="924">
        <f t="shared" si="150"/>
        <v>1124.4000000000001</v>
      </c>
      <c r="AB227" s="851">
        <f t="shared" si="139"/>
        <v>-1124.4000000000001</v>
      </c>
      <c r="AC227" s="915" t="str">
        <f t="shared" si="140"/>
        <v/>
      </c>
      <c r="AD227" s="813">
        <f>R227-AA227</f>
        <v>-1124.4000000000001</v>
      </c>
    </row>
    <row r="228" spans="1:34" ht="13.5" customHeight="1" x14ac:dyDescent="0.2">
      <c r="A228" s="871" t="s">
        <v>800</v>
      </c>
      <c r="B228" s="938"/>
      <c r="C228" s="659" t="s">
        <v>805</v>
      </c>
      <c r="D228" s="659" t="s">
        <v>191</v>
      </c>
      <c r="E228" s="659" t="s">
        <v>426</v>
      </c>
      <c r="F228" s="858">
        <f>+IFERROR(VLOOKUP(A228,UIS!$A$3:$K$22,11,0),0)</f>
        <v>0</v>
      </c>
      <c r="G228" s="858">
        <f>+IFERROR(VLOOKUP(A228,TAT!$A$2:$C$11,3,FALSE),0)</f>
        <v>0</v>
      </c>
      <c r="H228" s="858">
        <f>+IFERROR(VLOOKUP(A228,'FOOD SERVICE'!A:C,3,0),0)</f>
        <v>0</v>
      </c>
      <c r="I228" s="858">
        <f>+IFERROR(VLOOKUP(A228,BARRANQUILLA!$A$8:$C$35,3,0),0)</f>
        <v>120</v>
      </c>
      <c r="J228" s="863"/>
      <c r="K228" s="858">
        <f>+IFERROR(VLOOKUP(A228,PV!$B$1:$D$100,3,FALSE),0)</f>
        <v>0</v>
      </c>
      <c r="L228" s="863">
        <f>+IFERROR(VLOOKUP(A228,'ADICIONALES FOOD SERVICE'!A:F,6,0),0)</f>
        <v>0</v>
      </c>
      <c r="M228" s="876">
        <f>+SUM(F228:L228)</f>
        <v>120</v>
      </c>
      <c r="N228" s="947"/>
      <c r="O228" s="867">
        <f>+IFERROR(VLOOKUP(C228,DESPOSTE!$A$5:$M$36,13,FALSE),0)</f>
        <v>0</v>
      </c>
      <c r="P228" s="634"/>
      <c r="Q228" s="1132"/>
      <c r="R228" s="1133">
        <f t="shared" si="149"/>
        <v>0</v>
      </c>
      <c r="S228" s="801"/>
      <c r="T228" s="1152">
        <f t="shared" si="142"/>
        <v>120</v>
      </c>
      <c r="U228" s="679"/>
      <c r="V228" s="679"/>
      <c r="W228" s="679"/>
      <c r="X228" s="924">
        <v>120</v>
      </c>
      <c r="Y228" s="924"/>
      <c r="Z228" s="924"/>
      <c r="AA228" s="924">
        <f t="shared" si="150"/>
        <v>120</v>
      </c>
      <c r="AB228" s="851">
        <f t="shared" si="139"/>
        <v>0</v>
      </c>
      <c r="AC228" s="915">
        <f t="shared" si="140"/>
        <v>1</v>
      </c>
      <c r="AD228" s="813"/>
    </row>
    <row r="229" spans="1:34" ht="11.25" customHeight="1" x14ac:dyDescent="0.2">
      <c r="A229" s="658" t="s">
        <v>236</v>
      </c>
      <c r="B229" s="937"/>
      <c r="C229" s="659" t="s">
        <v>511</v>
      </c>
      <c r="D229" s="659" t="s">
        <v>191</v>
      </c>
      <c r="E229" s="659" t="s">
        <v>426</v>
      </c>
      <c r="F229" s="858">
        <f>+IFERROR(VLOOKUP(A229,UIS!$A$3:$K$22,11,0),0)</f>
        <v>0</v>
      </c>
      <c r="G229" s="858">
        <f>+IFERROR(VLOOKUP(A229,TAT!$A$2:$C$11,3,FALSE),0)</f>
        <v>0</v>
      </c>
      <c r="H229" s="858">
        <f>+IFERROR(VLOOKUP(A229,'FOOD SERVICE'!A:C,3,0),0)</f>
        <v>200</v>
      </c>
      <c r="I229" s="858">
        <f>+IFERROR(VLOOKUP(A229,BARRANQUILLA!$A$8:$C$35,3,0),0)</f>
        <v>0</v>
      </c>
      <c r="J229" s="863"/>
      <c r="K229" s="858">
        <f>+IFERROR(VLOOKUP(A229,PV!$B$1:$D$100,3,FALSE),0)</f>
        <v>0</v>
      </c>
      <c r="L229" s="863"/>
      <c r="M229" s="876">
        <f t="shared" si="148"/>
        <v>200</v>
      </c>
      <c r="N229" s="947"/>
      <c r="O229" s="867">
        <f>+IFERROR(VLOOKUP(C229,DESPOSTE!$A$5:$M$36,13,FALSE),0)</f>
        <v>0</v>
      </c>
      <c r="P229" s="634"/>
      <c r="Q229" s="1132"/>
      <c r="R229" s="1133">
        <f t="shared" si="149"/>
        <v>0</v>
      </c>
      <c r="S229" s="801"/>
      <c r="T229" s="1152">
        <f t="shared" si="142"/>
        <v>200</v>
      </c>
      <c r="U229" s="679"/>
      <c r="V229" s="679"/>
      <c r="W229" s="679"/>
      <c r="X229" s="924"/>
      <c r="Y229" s="924">
        <v>200</v>
      </c>
      <c r="Z229" s="924"/>
      <c r="AA229" s="924">
        <f t="shared" si="150"/>
        <v>200</v>
      </c>
      <c r="AB229" s="851">
        <f t="shared" si="139"/>
        <v>0</v>
      </c>
      <c r="AC229" s="915">
        <f t="shared" si="140"/>
        <v>1</v>
      </c>
      <c r="AD229" s="813">
        <f t="shared" ref="AD229:AD239" si="152">R229-AA229</f>
        <v>-200</v>
      </c>
      <c r="AH229" s="623">
        <v>355</v>
      </c>
    </row>
    <row r="230" spans="1:34" ht="10.5" customHeight="1" x14ac:dyDescent="0.2">
      <c r="A230" s="660" t="s">
        <v>118</v>
      </c>
      <c r="B230" s="938"/>
      <c r="C230" s="659" t="s">
        <v>119</v>
      </c>
      <c r="D230" s="659" t="s">
        <v>191</v>
      </c>
      <c r="E230" s="659" t="s">
        <v>426</v>
      </c>
      <c r="F230" s="858">
        <f>+IFERROR(VLOOKUP(A230,UIS!$A$3:$K$22,11,0),0)</f>
        <v>110</v>
      </c>
      <c r="G230" s="858">
        <f>+IFERROR(VLOOKUP(A230,TAT!$A$2:$C$11,3,FALSE),0)</f>
        <v>0</v>
      </c>
      <c r="H230" s="858">
        <f>+IFERROR(VLOOKUP(A230,'FOOD SERVICE'!A:C,3,0),0)</f>
        <v>0</v>
      </c>
      <c r="I230" s="858">
        <f>+IFERROR(VLOOKUP(A230,BARRANQUILLA!$A$8:$C$35,3,0),0)</f>
        <v>0</v>
      </c>
      <c r="J230" s="863"/>
      <c r="K230" s="858">
        <f>+IFERROR(VLOOKUP(A230,PV!$B$1:$D$100,3,FALSE),0)</f>
        <v>500</v>
      </c>
      <c r="L230" s="863">
        <f>+IFERROR(VLOOKUP(A230,'ADICIONALES FOOD SERVICE'!A:F,6,0),0)</f>
        <v>0</v>
      </c>
      <c r="M230" s="876">
        <f t="shared" si="148"/>
        <v>610</v>
      </c>
      <c r="N230" s="947"/>
      <c r="O230" s="867">
        <f>+IFERROR(VLOOKUP(C230,DESPOSTE!$A$5:$M$36,13,FALSE),0)</f>
        <v>0</v>
      </c>
      <c r="P230" s="634"/>
      <c r="Q230" s="1132"/>
      <c r="R230" s="1133">
        <f t="shared" si="149"/>
        <v>0</v>
      </c>
      <c r="S230" s="801"/>
      <c r="T230" s="1152">
        <f t="shared" si="142"/>
        <v>610</v>
      </c>
      <c r="U230" s="679"/>
      <c r="V230" s="679">
        <v>300</v>
      </c>
      <c r="W230" s="679"/>
      <c r="X230" s="924">
        <v>110</v>
      </c>
      <c r="Y230" s="924">
        <v>200</v>
      </c>
      <c r="Z230" s="924"/>
      <c r="AA230" s="924">
        <f t="shared" si="150"/>
        <v>610</v>
      </c>
      <c r="AB230" s="851">
        <f>T230-AA230</f>
        <v>0</v>
      </c>
      <c r="AC230" s="915">
        <f t="shared" si="140"/>
        <v>1</v>
      </c>
      <c r="AD230" s="813">
        <f t="shared" si="152"/>
        <v>-610</v>
      </c>
    </row>
    <row r="231" spans="1:34" ht="11.25" customHeight="1" x14ac:dyDescent="0.2">
      <c r="A231" s="658" t="s">
        <v>239</v>
      </c>
      <c r="B231" s="937"/>
      <c r="C231" s="659" t="s">
        <v>240</v>
      </c>
      <c r="D231" s="659" t="s">
        <v>191</v>
      </c>
      <c r="E231" s="659" t="s">
        <v>426</v>
      </c>
      <c r="F231" s="858">
        <f>+IFERROR(VLOOKUP(A231,UIS!$A$3:$K$22,11,0),0)</f>
        <v>0</v>
      </c>
      <c r="G231" s="858">
        <f>+IFERROR(VLOOKUP(A231,TAT!$A$2:$C$11,3,FALSE),0)</f>
        <v>0</v>
      </c>
      <c r="H231" s="858">
        <f>+IFERROR(VLOOKUP(A231,'FOOD SERVICE'!A:C,3,0),0)</f>
        <v>0</v>
      </c>
      <c r="I231" s="858">
        <f>+IFERROR(VLOOKUP(A231,BARRANQUILLA!$A$8:$C$35,3,0),0)</f>
        <v>0</v>
      </c>
      <c r="J231" s="863"/>
      <c r="K231" s="858">
        <f>+IFERROR(VLOOKUP(A231,PV!$B$1:$D$100,3,FALSE),0)</f>
        <v>0</v>
      </c>
      <c r="L231" s="863">
        <f>+IFERROR(VLOOKUP(A231,'ADICIONALES FOOD SERVICE'!A:F,6,0),0)</f>
        <v>0</v>
      </c>
      <c r="M231" s="876">
        <f t="shared" si="148"/>
        <v>0</v>
      </c>
      <c r="N231" s="947"/>
      <c r="O231" s="867">
        <f>+IFERROR(VLOOKUP(C231,DESPOSTE!$A$5:$M$36,13,FALSE),0)</f>
        <v>0</v>
      </c>
      <c r="P231" s="634"/>
      <c r="Q231" s="1132"/>
      <c r="R231" s="1133">
        <f t="shared" si="149"/>
        <v>0</v>
      </c>
      <c r="S231" s="801"/>
      <c r="T231" s="1152">
        <f t="shared" si="142"/>
        <v>0</v>
      </c>
      <c r="U231" s="679"/>
      <c r="V231" s="679"/>
      <c r="W231" s="679"/>
      <c r="X231" s="924"/>
      <c r="Y231" s="924"/>
      <c r="Z231" s="924"/>
      <c r="AA231" s="924">
        <f t="shared" si="150"/>
        <v>0</v>
      </c>
      <c r="AB231" s="851">
        <f t="shared" ref="AB231:AB262" si="153">T231-AA231</f>
        <v>0</v>
      </c>
      <c r="AC231" s="915" t="str">
        <f t="shared" ref="AC231:AC262" si="154">+IFERROR((M231-AB231)/M231,"")</f>
        <v/>
      </c>
      <c r="AD231" s="813">
        <f t="shared" si="152"/>
        <v>0</v>
      </c>
    </row>
    <row r="232" spans="1:34" ht="10.5" customHeight="1" x14ac:dyDescent="0.2">
      <c r="A232" s="660" t="s">
        <v>241</v>
      </c>
      <c r="B232" s="938"/>
      <c r="C232" s="659" t="s">
        <v>242</v>
      </c>
      <c r="D232" s="659" t="s">
        <v>191</v>
      </c>
      <c r="E232" s="659" t="s">
        <v>426</v>
      </c>
      <c r="F232" s="858">
        <f>+IFERROR(VLOOKUP(A232,UIS!$A$3:$K$22,11,0),0)</f>
        <v>0</v>
      </c>
      <c r="G232" s="858">
        <f>+IFERROR(VLOOKUP(A232,TAT!$A$2:$C$11,3,FALSE),0)</f>
        <v>0</v>
      </c>
      <c r="H232" s="858">
        <f>+IFERROR(VLOOKUP(A232,'FOOD SERVICE'!A:C,3,0),0)</f>
        <v>0</v>
      </c>
      <c r="I232" s="858">
        <f>+IFERROR(VLOOKUP(A232,BARRANQUILLA!$A$8:$C$35,3,0),0)</f>
        <v>0</v>
      </c>
      <c r="J232" s="863"/>
      <c r="K232" s="858">
        <f>+IFERROR(VLOOKUP(A232,PV!$B$1:$D$100,3,FALSE),0)</f>
        <v>0</v>
      </c>
      <c r="L232" s="863"/>
      <c r="M232" s="876">
        <f t="shared" si="148"/>
        <v>0</v>
      </c>
      <c r="N232" s="947"/>
      <c r="O232" s="867">
        <f>+IFERROR(VLOOKUP(C232,DESPOSTE!$A$5:$M$36,13,FALSE),0)</f>
        <v>0</v>
      </c>
      <c r="P232" s="634">
        <v>0</v>
      </c>
      <c r="Q232" s="1132"/>
      <c r="R232" s="1133">
        <f t="shared" si="149"/>
        <v>0</v>
      </c>
      <c r="S232" s="801"/>
      <c r="T232" s="1152">
        <f t="shared" si="142"/>
        <v>0</v>
      </c>
      <c r="U232" s="679"/>
      <c r="V232" s="679"/>
      <c r="W232" s="679"/>
      <c r="X232" s="924"/>
      <c r="Y232" s="924"/>
      <c r="Z232" s="924"/>
      <c r="AA232" s="924">
        <f t="shared" si="150"/>
        <v>0</v>
      </c>
      <c r="AB232" s="851">
        <f t="shared" si="153"/>
        <v>0</v>
      </c>
      <c r="AC232" s="915" t="str">
        <f t="shared" si="154"/>
        <v/>
      </c>
      <c r="AD232" s="813">
        <f t="shared" si="152"/>
        <v>0</v>
      </c>
    </row>
    <row r="233" spans="1:34" ht="10.5" customHeight="1" x14ac:dyDescent="0.2">
      <c r="A233" s="658" t="s">
        <v>73</v>
      </c>
      <c r="B233" s="937"/>
      <c r="C233" s="659" t="s">
        <v>74</v>
      </c>
      <c r="D233" s="659" t="s">
        <v>249</v>
      </c>
      <c r="E233" s="659" t="s">
        <v>426</v>
      </c>
      <c r="F233" s="858">
        <f>+IFERROR(VLOOKUP(A233,UIS!$A$3:$K$22,11,0),0)</f>
        <v>0</v>
      </c>
      <c r="G233" s="858">
        <f>+IFERROR(VLOOKUP(A233,TAT!$A$2:$C$11,3,FALSE),0)</f>
        <v>0</v>
      </c>
      <c r="H233" s="858">
        <f>+IFERROR(VLOOKUP(A233,'FOOD SERVICE'!A:C,3,0),0)</f>
        <v>0</v>
      </c>
      <c r="I233" s="858">
        <f>+IFERROR(VLOOKUP(A233,BARRANQUILLA!$A$8:$C$35,3,0),0)</f>
        <v>0</v>
      </c>
      <c r="J233" s="863"/>
      <c r="K233" s="858">
        <f>+IFERROR(VLOOKUP(A233,PV!$B$1:$D$100,3,FALSE),0)</f>
        <v>0</v>
      </c>
      <c r="L233" s="863">
        <f>+IFERROR(VLOOKUP(A233,'ADICIONALES FOOD SERVICE'!A:F,6,0),0)</f>
        <v>0</v>
      </c>
      <c r="M233" s="876">
        <f t="shared" si="148"/>
        <v>0</v>
      </c>
      <c r="N233" s="947"/>
      <c r="O233" s="867">
        <f>+IFERROR(VLOOKUP(C233,DESPOSTE!$A$5:$M$36,13,FALSE),0)</f>
        <v>0</v>
      </c>
      <c r="P233" s="634"/>
      <c r="Q233" s="1132"/>
      <c r="R233" s="1133">
        <f t="shared" si="149"/>
        <v>0</v>
      </c>
      <c r="S233" s="801"/>
      <c r="T233" s="1152">
        <f t="shared" si="142"/>
        <v>0</v>
      </c>
      <c r="U233" s="679"/>
      <c r="V233" s="679"/>
      <c r="W233" s="679"/>
      <c r="X233" s="924"/>
      <c r="Y233" s="924"/>
      <c r="Z233" s="924"/>
      <c r="AA233" s="924">
        <f t="shared" si="150"/>
        <v>0</v>
      </c>
      <c r="AB233" s="851">
        <f t="shared" si="153"/>
        <v>0</v>
      </c>
      <c r="AC233" s="915" t="str">
        <f t="shared" si="154"/>
        <v/>
      </c>
      <c r="AD233" s="813">
        <f t="shared" si="152"/>
        <v>0</v>
      </c>
    </row>
    <row r="234" spans="1:34" ht="10.5" customHeight="1" x14ac:dyDescent="0.2">
      <c r="A234" s="658" t="s">
        <v>75</v>
      </c>
      <c r="B234" s="937"/>
      <c r="C234" s="659" t="s">
        <v>76</v>
      </c>
      <c r="D234" s="659" t="s">
        <v>249</v>
      </c>
      <c r="E234" s="659" t="s">
        <v>426</v>
      </c>
      <c r="F234" s="858">
        <f>+IFERROR(VLOOKUP(A234,UIS!$A$3:$K$22,11,0),0)</f>
        <v>0</v>
      </c>
      <c r="G234" s="858">
        <f>+IFERROR(VLOOKUP(A234,TAT!$A$2:$C$11,3,FALSE),0)</f>
        <v>300</v>
      </c>
      <c r="H234" s="858">
        <f>+IFERROR(VLOOKUP(A234,'FOOD SERVICE'!A:C,3,0),0)</f>
        <v>0</v>
      </c>
      <c r="I234" s="858">
        <f>+IFERROR(VLOOKUP(A234,BARRANQUILLA!$A$8:$C$35,3,0),0)</f>
        <v>0</v>
      </c>
      <c r="J234" s="863"/>
      <c r="K234" s="858">
        <f>+IFERROR(VLOOKUP(A234,PV!$B$1:$D$100,3,FALSE),0)</f>
        <v>0</v>
      </c>
      <c r="L234" s="863"/>
      <c r="M234" s="876">
        <f t="shared" si="148"/>
        <v>300</v>
      </c>
      <c r="N234" s="947"/>
      <c r="O234" s="867">
        <f>+IFERROR(VLOOKUP(C234,DESPOSTE!$A$5:$M$36,13,FALSE),0)</f>
        <v>0</v>
      </c>
      <c r="P234" s="634"/>
      <c r="Q234" s="1132"/>
      <c r="R234" s="1133">
        <f t="shared" si="149"/>
        <v>0</v>
      </c>
      <c r="S234" s="801"/>
      <c r="T234" s="1152">
        <f t="shared" si="142"/>
        <v>300</v>
      </c>
      <c r="U234" s="679"/>
      <c r="V234" s="679">
        <v>300</v>
      </c>
      <c r="W234" s="679"/>
      <c r="X234" s="924"/>
      <c r="Y234" s="924"/>
      <c r="Z234" s="924"/>
      <c r="AA234" s="924">
        <f t="shared" si="150"/>
        <v>300</v>
      </c>
      <c r="AB234" s="851">
        <f t="shared" si="153"/>
        <v>0</v>
      </c>
      <c r="AC234" s="915">
        <f t="shared" si="154"/>
        <v>1</v>
      </c>
      <c r="AD234" s="813">
        <f t="shared" si="152"/>
        <v>-300</v>
      </c>
    </row>
    <row r="235" spans="1:34" ht="10.199999999999999" x14ac:dyDescent="0.2">
      <c r="A235" s="658" t="s">
        <v>461</v>
      </c>
      <c r="B235" s="937"/>
      <c r="C235" s="659" t="s">
        <v>955</v>
      </c>
      <c r="D235" s="659" t="s">
        <v>191</v>
      </c>
      <c r="E235" s="659" t="s">
        <v>426</v>
      </c>
      <c r="F235" s="858">
        <f>+IFERROR(VLOOKUP(A235,UIS!$A$3:$K$22,11,0),0)</f>
        <v>0</v>
      </c>
      <c r="G235" s="858">
        <f>+IFERROR(VLOOKUP(A235,TAT!$A$2:$C$11,3,FALSE),0)</f>
        <v>0</v>
      </c>
      <c r="H235" s="858">
        <f>+IFERROR(VLOOKUP(A235,'FOOD SERVICE'!A:C,3,0),0)</f>
        <v>0</v>
      </c>
      <c r="I235" s="858">
        <f>+IFERROR(VLOOKUP(A235,BARRANQUILLA!$A$8:$C$35,3,0),0)</f>
        <v>0</v>
      </c>
      <c r="J235" s="863"/>
      <c r="K235" s="858">
        <f>+IFERROR(VLOOKUP(A235,PV!$B$1:$D$100,3,FALSE),0)</f>
        <v>0</v>
      </c>
      <c r="L235" s="863">
        <f>+IFERROR(VLOOKUP(A235,'ADICIONALES FOOD SERVICE'!A:F,6,0),0)</f>
        <v>0</v>
      </c>
      <c r="M235" s="876">
        <f t="shared" si="148"/>
        <v>0</v>
      </c>
      <c r="N235" s="947"/>
      <c r="O235" s="867">
        <f>+IFERROR(VLOOKUP(C235,DESPOSTE!$A$5:$M$36,13,FALSE),0)</f>
        <v>0</v>
      </c>
      <c r="P235" s="634"/>
      <c r="Q235" s="1132"/>
      <c r="R235" s="1133">
        <f t="shared" si="149"/>
        <v>0</v>
      </c>
      <c r="S235" s="801"/>
      <c r="T235" s="1152">
        <f t="shared" si="142"/>
        <v>0</v>
      </c>
      <c r="U235" s="679"/>
      <c r="V235" s="679"/>
      <c r="W235" s="679"/>
      <c r="X235" s="924"/>
      <c r="Y235" s="924"/>
      <c r="Z235" s="924"/>
      <c r="AA235" s="924">
        <f t="shared" si="150"/>
        <v>0</v>
      </c>
      <c r="AB235" s="851">
        <f t="shared" si="153"/>
        <v>0</v>
      </c>
      <c r="AC235" s="915" t="str">
        <f t="shared" si="154"/>
        <v/>
      </c>
      <c r="AD235" s="813">
        <f t="shared" si="152"/>
        <v>0</v>
      </c>
    </row>
    <row r="236" spans="1:34" ht="10.199999999999999" x14ac:dyDescent="0.2">
      <c r="A236" s="658" t="s">
        <v>462</v>
      </c>
      <c r="B236" s="937"/>
      <c r="C236" s="659" t="s">
        <v>1058</v>
      </c>
      <c r="D236" s="659" t="s">
        <v>191</v>
      </c>
      <c r="E236" s="659" t="s">
        <v>426</v>
      </c>
      <c r="F236" s="858">
        <f>+IFERROR(VLOOKUP(A236,UIS!$A$3:$K$22,11,0),0)</f>
        <v>0</v>
      </c>
      <c r="G236" s="858">
        <f>+IFERROR(VLOOKUP(A236,TAT!$A$2:$C$11,3,FALSE),0)</f>
        <v>0</v>
      </c>
      <c r="H236" s="858">
        <f>+IFERROR(VLOOKUP(A236,'FOOD SERVICE'!A:C,3,0),0)</f>
        <v>0</v>
      </c>
      <c r="I236" s="858">
        <f>+IFERROR(VLOOKUP(A236,BARRANQUILLA!$A$8:$C$35,3,0),0)</f>
        <v>0</v>
      </c>
      <c r="J236" s="858"/>
      <c r="K236" s="858">
        <f>+IFERROR(VLOOKUP(A236,PV!$B$1:$D$100,3,FALSE),0)</f>
        <v>0</v>
      </c>
      <c r="L236" s="858">
        <f>+IFERROR(VLOOKUP(A236,'ADICIONALES FOOD SERVICE'!A:F,6,0),0)</f>
        <v>0</v>
      </c>
      <c r="M236" s="876">
        <f t="shared" si="148"/>
        <v>0</v>
      </c>
      <c r="N236" s="991"/>
      <c r="O236" s="990">
        <f>+IFERROR(VLOOKUP(C236,DESPOSTE!$A$5:$M$36,13,FALSE),0)</f>
        <v>0</v>
      </c>
      <c r="P236" s="634"/>
      <c r="Q236" s="1132"/>
      <c r="R236" s="1133">
        <f t="shared" si="149"/>
        <v>0</v>
      </c>
      <c r="S236" s="801"/>
      <c r="T236" s="1152">
        <f t="shared" si="142"/>
        <v>0</v>
      </c>
      <c r="U236" s="679"/>
      <c r="V236" s="679"/>
      <c r="W236" s="679"/>
      <c r="X236" s="924"/>
      <c r="Y236" s="924"/>
      <c r="Z236" s="924"/>
      <c r="AA236" s="924">
        <f t="shared" si="150"/>
        <v>0</v>
      </c>
      <c r="AB236" s="851">
        <f t="shared" si="153"/>
        <v>0</v>
      </c>
      <c r="AC236" s="915" t="str">
        <f t="shared" si="154"/>
        <v/>
      </c>
      <c r="AD236" s="813">
        <f t="shared" si="152"/>
        <v>0</v>
      </c>
    </row>
    <row r="237" spans="1:34" ht="10.5" customHeight="1" x14ac:dyDescent="0.2">
      <c r="A237" s="658" t="s">
        <v>115</v>
      </c>
      <c r="B237" s="937"/>
      <c r="C237" s="659" t="s">
        <v>464</v>
      </c>
      <c r="D237" s="659" t="s">
        <v>249</v>
      </c>
      <c r="E237" s="659" t="s">
        <v>426</v>
      </c>
      <c r="F237" s="858">
        <f>+IFERROR(VLOOKUP(A237,UIS!$A$3:$K$22,11,0),0)</f>
        <v>0</v>
      </c>
      <c r="G237" s="858">
        <f>+IFERROR(VLOOKUP(A237,TAT!$A$2:$C$11,3,FALSE),0)</f>
        <v>0</v>
      </c>
      <c r="H237" s="858">
        <f>+IFERROR(VLOOKUP(A237,'FOOD SERVICE'!A:C,3,0),0)</f>
        <v>0</v>
      </c>
      <c r="I237" s="858">
        <f>+IFERROR(VLOOKUP(A237,BARRANQUILLA!$A$8:$C$35,3,0),0)</f>
        <v>0</v>
      </c>
      <c r="J237" s="858"/>
      <c r="K237" s="858">
        <f>+IFERROR(VLOOKUP(A237,PV!$B$1:$D$100,3,FALSE),0)</f>
        <v>100</v>
      </c>
      <c r="L237" s="858"/>
      <c r="M237" s="876">
        <f t="shared" si="148"/>
        <v>100</v>
      </c>
      <c r="N237" s="991"/>
      <c r="O237" s="990">
        <f>+IFERROR(VLOOKUP(C237,DESPOSTE!$A$5:$M$36,13,FALSE),0)</f>
        <v>0</v>
      </c>
      <c r="P237" s="634"/>
      <c r="Q237" s="1132"/>
      <c r="R237" s="1133">
        <f t="shared" si="149"/>
        <v>0</v>
      </c>
      <c r="S237" s="801"/>
      <c r="T237" s="1152">
        <f t="shared" si="142"/>
        <v>100</v>
      </c>
      <c r="U237" s="679"/>
      <c r="V237" s="679"/>
      <c r="W237" s="679"/>
      <c r="X237" s="924"/>
      <c r="Y237" s="924">
        <v>100</v>
      </c>
      <c r="Z237" s="924"/>
      <c r="AA237" s="924">
        <f t="shared" si="150"/>
        <v>100</v>
      </c>
      <c r="AB237" s="851">
        <f t="shared" si="153"/>
        <v>0</v>
      </c>
      <c r="AC237" s="915">
        <f t="shared" si="154"/>
        <v>1</v>
      </c>
      <c r="AD237" s="813">
        <f t="shared" si="152"/>
        <v>-100</v>
      </c>
    </row>
    <row r="238" spans="1:34" ht="10.8" thickBot="1" x14ac:dyDescent="0.25">
      <c r="A238" s="658" t="s">
        <v>293</v>
      </c>
      <c r="B238" s="937"/>
      <c r="C238" s="659" t="s">
        <v>294</v>
      </c>
      <c r="D238" s="659" t="s">
        <v>191</v>
      </c>
      <c r="E238" s="659" t="s">
        <v>426</v>
      </c>
      <c r="F238" s="858">
        <f>+IFERROR(VLOOKUP(A238,UIS!$A$3:$K$22,11,0),0)</f>
        <v>0</v>
      </c>
      <c r="G238" s="858">
        <f>+IFERROR(VLOOKUP(A238,TAT!$A$2:$C$11,3,FALSE),0)</f>
        <v>0</v>
      </c>
      <c r="H238" s="858">
        <f>+IFERROR(VLOOKUP(A238,'FOOD SERVICE'!A:C,3,0),0)</f>
        <v>0</v>
      </c>
      <c r="I238" s="858">
        <f>+IFERROR(VLOOKUP(A238,BARRANQUILLA!$A$8:$C$35,3,0),0)</f>
        <v>0</v>
      </c>
      <c r="J238" s="858"/>
      <c r="K238" s="858">
        <f>+IFERROR(VLOOKUP(A238,PV!$B$1:$D$100,3,FALSE),0)</f>
        <v>0</v>
      </c>
      <c r="L238" s="858">
        <f>+IFERROR(VLOOKUP(A238,'ADICIONALES FOOD SERVICE'!A:F,6,0),0)</f>
        <v>0</v>
      </c>
      <c r="M238" s="876">
        <f t="shared" si="148"/>
        <v>0</v>
      </c>
      <c r="N238" s="991"/>
      <c r="O238" s="990">
        <f>+IFERROR(VLOOKUP(C238,DESPOSTE!$A$5:$M$36,13,FALSE),0)</f>
        <v>0</v>
      </c>
      <c r="P238" s="634"/>
      <c r="Q238" s="1132"/>
      <c r="R238" s="1133">
        <f t="shared" si="149"/>
        <v>0</v>
      </c>
      <c r="S238" s="801"/>
      <c r="T238" s="1152">
        <f t="shared" si="142"/>
        <v>0</v>
      </c>
      <c r="U238" s="679"/>
      <c r="V238" s="679"/>
      <c r="W238" s="679"/>
      <c r="X238" s="924"/>
      <c r="Y238" s="924"/>
      <c r="Z238" s="924"/>
      <c r="AA238" s="924">
        <f t="shared" si="150"/>
        <v>0</v>
      </c>
      <c r="AB238" s="851">
        <f t="shared" si="153"/>
        <v>0</v>
      </c>
      <c r="AC238" s="915" t="str">
        <f t="shared" si="154"/>
        <v/>
      </c>
      <c r="AD238" s="813">
        <f t="shared" si="152"/>
        <v>0</v>
      </c>
    </row>
    <row r="239" spans="1:34" ht="10.8" thickBot="1" x14ac:dyDescent="0.25">
      <c r="A239" s="1345" t="s">
        <v>321</v>
      </c>
      <c r="B239" s="1346"/>
      <c r="C239" s="1347"/>
      <c r="D239" s="657"/>
      <c r="E239" s="1073"/>
      <c r="F239" s="1051">
        <f t="shared" ref="F239:T239" si="155">SUM(F215:F238)</f>
        <v>110</v>
      </c>
      <c r="G239" s="1051">
        <f t="shared" si="155"/>
        <v>300</v>
      </c>
      <c r="H239" s="1051">
        <f t="shared" si="155"/>
        <v>399</v>
      </c>
      <c r="I239" s="1051">
        <f t="shared" si="155"/>
        <v>142</v>
      </c>
      <c r="J239" s="1051">
        <f t="shared" si="155"/>
        <v>0</v>
      </c>
      <c r="K239" s="1051">
        <f t="shared" si="155"/>
        <v>655</v>
      </c>
      <c r="L239" s="1051">
        <f t="shared" si="155"/>
        <v>0</v>
      </c>
      <c r="M239" s="1051">
        <f t="shared" si="155"/>
        <v>1606</v>
      </c>
      <c r="N239" s="1051">
        <f t="shared" si="155"/>
        <v>0</v>
      </c>
      <c r="O239" s="1051">
        <f t="shared" si="155"/>
        <v>5417.9840000000004</v>
      </c>
      <c r="P239" s="1051">
        <f t="shared" si="155"/>
        <v>0</v>
      </c>
      <c r="Q239" s="1135">
        <f t="shared" si="155"/>
        <v>0</v>
      </c>
      <c r="R239" s="1135">
        <f t="shared" si="155"/>
        <v>5417.9840000000004</v>
      </c>
      <c r="S239" s="1051">
        <f t="shared" si="155"/>
        <v>27</v>
      </c>
      <c r="T239" s="1155">
        <f t="shared" si="155"/>
        <v>1579</v>
      </c>
      <c r="U239" s="1047"/>
      <c r="V239" s="1047"/>
      <c r="W239" s="1047"/>
      <c r="X239" s="1048"/>
      <c r="Y239" s="1048"/>
      <c r="Z239" s="1048"/>
      <c r="AA239" s="1048">
        <f>SUM(AA215:AA238)</f>
        <v>2774.4</v>
      </c>
      <c r="AB239" s="849">
        <f t="shared" si="153"/>
        <v>-1195.4000000000001</v>
      </c>
      <c r="AC239" s="913">
        <f t="shared" si="154"/>
        <v>1.7443337484433374</v>
      </c>
      <c r="AD239" s="845">
        <f t="shared" si="152"/>
        <v>2643.5840000000003</v>
      </c>
    </row>
    <row r="240" spans="1:34" ht="10.5" customHeight="1" x14ac:dyDescent="0.2">
      <c r="A240" s="1078" t="s">
        <v>678</v>
      </c>
      <c r="B240" s="1079"/>
      <c r="C240" s="1080" t="s">
        <v>664</v>
      </c>
      <c r="D240" s="1080" t="s">
        <v>191</v>
      </c>
      <c r="E240" s="1081" t="s">
        <v>746</v>
      </c>
      <c r="F240" s="1072">
        <f>+IFERROR(VLOOKUP(A240,UIS!$A$3:$K$22,11,0),0)</f>
        <v>0</v>
      </c>
      <c r="G240" s="857">
        <f>+IFERROR(VLOOKUP(A240,TAT!$A$2:$C$11,3,FALSE),0)</f>
        <v>0</v>
      </c>
      <c r="H240" s="857">
        <f>+IFERROR(VLOOKUP(A240,'FOOD SERVICE'!A:C,3,0),0)</f>
        <v>3</v>
      </c>
      <c r="I240" s="857">
        <f>+IFERROR(VLOOKUP(A240,BARRANQUILLA!$A$8:$C$35,3,0),0)</f>
        <v>0</v>
      </c>
      <c r="J240" s="857"/>
      <c r="K240" s="857">
        <f>+IFERROR(VLOOKUP(A240,PV!$B$1:$D$100,3,FALSE),0)</f>
        <v>0</v>
      </c>
      <c r="L240" s="857">
        <f>+IFERROR(VLOOKUP(A240,'ADICIONALES FOOD SERVICE'!A:F,6,0),0)</f>
        <v>0</v>
      </c>
      <c r="M240" s="875">
        <f t="shared" ref="M240:M250" si="156">+SUM(F240:L240)</f>
        <v>3</v>
      </c>
      <c r="N240" s="992"/>
      <c r="O240" s="993">
        <f>+IFERROR(VLOOKUP(C240,DESPOSTE!$A$5:$M$36,13,FALSE),0)</f>
        <v>0</v>
      </c>
      <c r="P240" s="630"/>
      <c r="Q240" s="1140"/>
      <c r="R240" s="1141">
        <f t="shared" ref="R240:R250" si="157">+N240+O240+Q240+P240</f>
        <v>0</v>
      </c>
      <c r="S240" s="955"/>
      <c r="T240" s="1154">
        <f t="shared" si="142"/>
        <v>3</v>
      </c>
      <c r="U240" s="679"/>
      <c r="V240" s="679"/>
      <c r="W240" s="679"/>
      <c r="X240" s="679"/>
      <c r="Y240" s="679"/>
      <c r="Z240" s="679"/>
      <c r="AA240" s="679">
        <f t="shared" ref="AA240:AA253" si="158">+SUM(U240:Z240)</f>
        <v>0</v>
      </c>
      <c r="AB240" s="850">
        <f t="shared" si="153"/>
        <v>3</v>
      </c>
      <c r="AC240" s="916">
        <f t="shared" si="154"/>
        <v>0</v>
      </c>
      <c r="AD240" s="816"/>
    </row>
    <row r="241" spans="1:43" ht="10.5" customHeight="1" x14ac:dyDescent="0.2">
      <c r="A241" s="1082" t="s">
        <v>630</v>
      </c>
      <c r="B241" s="1074"/>
      <c r="C241" s="1075" t="s">
        <v>631</v>
      </c>
      <c r="D241" s="1075" t="s">
        <v>915</v>
      </c>
      <c r="E241" s="1083" t="s">
        <v>746</v>
      </c>
      <c r="F241" s="1023">
        <f>+IFERROR(VLOOKUP(A241,UIS!$A$3:$K$22,11,0),0)</f>
        <v>0</v>
      </c>
      <c r="G241" s="858">
        <f>+IFERROR(VLOOKUP(A241,TAT!$A$2:$C$11,3,FALSE),0)</f>
        <v>0</v>
      </c>
      <c r="H241" s="858">
        <f>+IFERROR(VLOOKUP(A241,'FOOD SERVICE'!A:C,3,0),0)</f>
        <v>0</v>
      </c>
      <c r="I241" s="858">
        <f>+IFERROR(VLOOKUP(A241,BARRANQUILLA!$A$8:$C$35,3,0),0)</f>
        <v>0</v>
      </c>
      <c r="J241" s="858"/>
      <c r="K241" s="858">
        <f>+IFERROR(VLOOKUP(A241,PV!$B$1:$D$100,3,FALSE),0)</f>
        <v>0</v>
      </c>
      <c r="L241" s="858">
        <f>+IFERROR(VLOOKUP(A241,'ADICIONALES FOOD SERVICE'!A:F,6,0),0)</f>
        <v>0</v>
      </c>
      <c r="M241" s="876">
        <f t="shared" si="156"/>
        <v>0</v>
      </c>
      <c r="N241" s="991"/>
      <c r="O241" s="990">
        <f>+IFERROR(VLOOKUP(C241,DESPOSTE!$A$5:$M$36,13,FALSE),0)</f>
        <v>0</v>
      </c>
      <c r="P241" s="634"/>
      <c r="Q241" s="1142"/>
      <c r="R241" s="1143">
        <f t="shared" si="157"/>
        <v>0</v>
      </c>
      <c r="S241" s="801"/>
      <c r="T241" s="1152">
        <f t="shared" si="142"/>
        <v>0</v>
      </c>
      <c r="U241" s="679"/>
      <c r="V241" s="679"/>
      <c r="W241" s="679"/>
      <c r="X241" s="679"/>
      <c r="Y241" s="679"/>
      <c r="Z241" s="679"/>
      <c r="AA241" s="679">
        <f t="shared" si="158"/>
        <v>0</v>
      </c>
      <c r="AB241" s="851">
        <f t="shared" si="153"/>
        <v>0</v>
      </c>
      <c r="AC241" s="917" t="str">
        <f t="shared" si="154"/>
        <v/>
      </c>
      <c r="AD241" s="818"/>
    </row>
    <row r="242" spans="1:43" ht="10.5" customHeight="1" x14ac:dyDescent="0.2">
      <c r="A242" s="1082" t="s">
        <v>710</v>
      </c>
      <c r="B242" s="1074"/>
      <c r="C242" s="1075" t="s">
        <v>917</v>
      </c>
      <c r="D242" s="1075" t="s">
        <v>915</v>
      </c>
      <c r="E242" s="1083" t="s">
        <v>746</v>
      </c>
      <c r="F242" s="1023">
        <f>+IFERROR(VLOOKUP(A242,UIS!$A$3:$K$22,11,0),0)</f>
        <v>0</v>
      </c>
      <c r="G242" s="858">
        <f>+IFERROR(VLOOKUP(A242,TAT!$A$2:$C$11,3,FALSE),0)</f>
        <v>0</v>
      </c>
      <c r="H242" s="858">
        <f>+IFERROR(VLOOKUP(A242,'FOOD SERVICE'!A:C,3,0),0)</f>
        <v>0</v>
      </c>
      <c r="I242" s="858">
        <f>+IFERROR(VLOOKUP(A242,BARRANQUILLA!$A$8:$C$35,3,0),0)</f>
        <v>0</v>
      </c>
      <c r="J242" s="858"/>
      <c r="K242" s="858">
        <f>+IFERROR(VLOOKUP(A242,PV!$B$1:$D$100,3,FALSE),0)</f>
        <v>50</v>
      </c>
      <c r="L242" s="858">
        <f>+IFERROR(VLOOKUP(A242,'ADICIONALES FOOD SERVICE'!A:F,6,0),0)</f>
        <v>0</v>
      </c>
      <c r="M242" s="876">
        <f t="shared" si="156"/>
        <v>50</v>
      </c>
      <c r="N242" s="991"/>
      <c r="O242" s="990">
        <f>+IFERROR(VLOOKUP(C242,DESPOSTE!$A$5:$M$36,13,FALSE),0)</f>
        <v>0</v>
      </c>
      <c r="P242" s="634"/>
      <c r="Q242" s="1142"/>
      <c r="R242" s="1143">
        <f t="shared" si="157"/>
        <v>0</v>
      </c>
      <c r="S242" s="801"/>
      <c r="T242" s="1152">
        <f t="shared" si="142"/>
        <v>50</v>
      </c>
      <c r="U242" s="679"/>
      <c r="V242" s="679">
        <v>50</v>
      </c>
      <c r="W242" s="679"/>
      <c r="X242" s="679"/>
      <c r="Y242" s="679"/>
      <c r="Z242" s="679"/>
      <c r="AA242" s="679">
        <f t="shared" si="158"/>
        <v>50</v>
      </c>
      <c r="AB242" s="851">
        <f t="shared" si="153"/>
        <v>0</v>
      </c>
      <c r="AC242" s="917">
        <f t="shared" si="154"/>
        <v>1</v>
      </c>
      <c r="AD242" s="818"/>
    </row>
    <row r="243" spans="1:43" ht="10.5" customHeight="1" x14ac:dyDescent="0.2">
      <c r="A243" s="1084" t="s">
        <v>285</v>
      </c>
      <c r="B243" s="1074"/>
      <c r="C243" s="1075" t="s">
        <v>976</v>
      </c>
      <c r="D243" s="1075"/>
      <c r="E243" s="1083" t="s">
        <v>746</v>
      </c>
      <c r="F243" s="1023">
        <f>+IFERROR(VLOOKUP(A243,UIS!$A$3:$K$22,11,0),0)</f>
        <v>0</v>
      </c>
      <c r="G243" s="858">
        <f>+IFERROR(VLOOKUP(A243,TAT!$A$2:$C$11,3,FALSE),0)</f>
        <v>0</v>
      </c>
      <c r="H243" s="858">
        <f>+IFERROR(VLOOKUP(A243,'FOOD SERVICE'!A:C,3,0),0)</f>
        <v>0</v>
      </c>
      <c r="I243" s="858">
        <f>+IFERROR(VLOOKUP(A243,BARRANQUILLA!$A$8:$C$35,3,0),0)</f>
        <v>0</v>
      </c>
      <c r="J243" s="858"/>
      <c r="K243" s="858">
        <f>+IFERROR(VLOOKUP(A243,PV!$B$1:$D$100,3,FALSE),0)</f>
        <v>0</v>
      </c>
      <c r="L243" s="858">
        <f>+IFERROR(VLOOKUP(A243,'ADICIONALES FOOD SERVICE'!A:F,6,0),0)</f>
        <v>0</v>
      </c>
      <c r="M243" s="876">
        <f>+SUM(F243:L243)</f>
        <v>0</v>
      </c>
      <c r="N243" s="991"/>
      <c r="O243" s="990">
        <f>+IFERROR(VLOOKUP(C243,DESPOSTE!$A$5:$M$36,13,FALSE),0)</f>
        <v>0</v>
      </c>
      <c r="P243" s="634"/>
      <c r="Q243" s="1142"/>
      <c r="R243" s="1143">
        <f t="shared" si="157"/>
        <v>0</v>
      </c>
      <c r="S243" s="801"/>
      <c r="T243" s="1152">
        <f t="shared" si="142"/>
        <v>0</v>
      </c>
      <c r="U243" s="679"/>
      <c r="V243" s="679"/>
      <c r="W243" s="679"/>
      <c r="X243" s="679"/>
      <c r="Y243" s="679"/>
      <c r="Z243" s="679"/>
      <c r="AA243" s="679">
        <f t="shared" si="158"/>
        <v>0</v>
      </c>
      <c r="AB243" s="851">
        <f t="shared" si="153"/>
        <v>0</v>
      </c>
      <c r="AC243" s="917" t="str">
        <f t="shared" si="154"/>
        <v/>
      </c>
      <c r="AD243" s="818"/>
    </row>
    <row r="244" spans="1:43" ht="10.5" customHeight="1" x14ac:dyDescent="0.2">
      <c r="A244" s="1082" t="s">
        <v>709</v>
      </c>
      <c r="B244" s="1074"/>
      <c r="C244" s="1075" t="s">
        <v>662</v>
      </c>
      <c r="D244" s="1075" t="s">
        <v>191</v>
      </c>
      <c r="E244" s="1083" t="s">
        <v>746</v>
      </c>
      <c r="F244" s="1023">
        <f>+IFERROR(VLOOKUP(A244,UIS!$A$3:$K$22,11,0),0)</f>
        <v>0</v>
      </c>
      <c r="G244" s="858">
        <f>+IFERROR(VLOOKUP(A244,TAT!$A$2:$C$11,3,FALSE),0)</f>
        <v>0</v>
      </c>
      <c r="H244" s="858">
        <f>+IFERROR(VLOOKUP(A244,'FOOD SERVICE'!A:C,3,0),0)</f>
        <v>0</v>
      </c>
      <c r="I244" s="858">
        <f>+IFERROR(VLOOKUP(A244,BARRANQUILLA!$A$8:$C$35,3,0),0)</f>
        <v>0</v>
      </c>
      <c r="J244" s="858"/>
      <c r="K244" s="858">
        <f>+IFERROR(VLOOKUP(A244,PV!$B$1:$D$100,3,FALSE),0)</f>
        <v>40</v>
      </c>
      <c r="L244" s="858">
        <f>+IFERROR(VLOOKUP(A244,'ADICIONALES FOOD SERVICE'!A:F,6,0),0)</f>
        <v>0</v>
      </c>
      <c r="M244" s="876">
        <f t="shared" si="156"/>
        <v>40</v>
      </c>
      <c r="N244" s="991"/>
      <c r="O244" s="990">
        <f>+IFERROR(VLOOKUP(C244,DESPOSTE!$A$5:$M$36,13,FALSE),0)</f>
        <v>0</v>
      </c>
      <c r="P244" s="634"/>
      <c r="Q244" s="1142"/>
      <c r="R244" s="1143">
        <f t="shared" si="157"/>
        <v>0</v>
      </c>
      <c r="S244" s="801"/>
      <c r="T244" s="1152">
        <f t="shared" si="142"/>
        <v>40</v>
      </c>
      <c r="U244" s="679"/>
      <c r="V244" s="679">
        <v>40</v>
      </c>
      <c r="W244" s="679"/>
      <c r="X244" s="679"/>
      <c r="Y244" s="679"/>
      <c r="Z244" s="679"/>
      <c r="AA244" s="679">
        <f t="shared" si="158"/>
        <v>40</v>
      </c>
      <c r="AB244" s="851">
        <f t="shared" si="153"/>
        <v>0</v>
      </c>
      <c r="AC244" s="917">
        <f t="shared" si="154"/>
        <v>1</v>
      </c>
      <c r="AD244" s="818"/>
    </row>
    <row r="245" spans="1:43" s="661" customFormat="1" ht="10.5" customHeight="1" x14ac:dyDescent="0.2">
      <c r="A245" s="1085" t="s">
        <v>333</v>
      </c>
      <c r="B245" s="1076"/>
      <c r="C245" s="1077" t="s">
        <v>639</v>
      </c>
      <c r="D245" s="1077" t="s">
        <v>191</v>
      </c>
      <c r="E245" s="1083" t="s">
        <v>746</v>
      </c>
      <c r="F245" s="1023">
        <f>+IFERROR(VLOOKUP(A245,UIS!$A$3:$K$22,11,0),0)</f>
        <v>0</v>
      </c>
      <c r="G245" s="860">
        <f>+IFERROR(VLOOKUP(A245,TAT!$A$2:$C$11,3,FALSE),0)</f>
        <v>0</v>
      </c>
      <c r="H245" s="860">
        <f>+IFERROR(VLOOKUP(A245,'FOOD SERVICE'!A:C,3,0),0)</f>
        <v>0</v>
      </c>
      <c r="I245" s="860">
        <f>+IFERROR(VLOOKUP(A245,BARRANQUILLA!$A$8:$C$35,3,0),0)</f>
        <v>0</v>
      </c>
      <c r="J245" s="860"/>
      <c r="K245" s="860">
        <f>+IFERROR(VLOOKUP(A245,PV!$B$1:$D$100,3,FALSE),0)</f>
        <v>40</v>
      </c>
      <c r="L245" s="860">
        <f>+IFERROR(VLOOKUP(A245,'ADICIONALES FOOD SERVICE'!A:F,6,0),0)</f>
        <v>0</v>
      </c>
      <c r="M245" s="877">
        <f t="shared" si="156"/>
        <v>40</v>
      </c>
      <c r="N245" s="994"/>
      <c r="O245" s="990">
        <f>+IFERROR(VLOOKUP(C245,DESPOSTE!$A$5:$M$36,13,FALSE),0)</f>
        <v>0</v>
      </c>
      <c r="P245" s="997"/>
      <c r="Q245" s="1144"/>
      <c r="R245" s="1145">
        <f t="shared" si="157"/>
        <v>0</v>
      </c>
      <c r="S245" s="956"/>
      <c r="T245" s="1152">
        <f t="shared" si="142"/>
        <v>40</v>
      </c>
      <c r="U245" s="679"/>
      <c r="V245" s="679">
        <v>40</v>
      </c>
      <c r="W245" s="679"/>
      <c r="X245" s="679"/>
      <c r="Y245" s="679"/>
      <c r="Z245" s="679"/>
      <c r="AA245" s="679">
        <f t="shared" si="158"/>
        <v>40</v>
      </c>
      <c r="AB245" s="853">
        <f t="shared" si="153"/>
        <v>0</v>
      </c>
      <c r="AC245" s="919">
        <f t="shared" si="154"/>
        <v>1</v>
      </c>
      <c r="AD245" s="846"/>
      <c r="AL245" s="662"/>
      <c r="AM245" s="662"/>
      <c r="AN245" s="662"/>
      <c r="AO245" s="662"/>
      <c r="AP245" s="662"/>
      <c r="AQ245" s="662"/>
    </row>
    <row r="246" spans="1:43" ht="10.5" customHeight="1" x14ac:dyDescent="0.2">
      <c r="A246" s="1082" t="s">
        <v>680</v>
      </c>
      <c r="B246" s="1074"/>
      <c r="C246" s="1075" t="s">
        <v>920</v>
      </c>
      <c r="D246" s="1075" t="s">
        <v>915</v>
      </c>
      <c r="E246" s="1083" t="s">
        <v>746</v>
      </c>
      <c r="F246" s="1023">
        <f>+IFERROR(VLOOKUP(A246,UIS!$A$3:$K$22,11,0),0)</f>
        <v>0</v>
      </c>
      <c r="G246" s="858">
        <f>+IFERROR(VLOOKUP(A246,TAT!$A$2:$C$11,3,FALSE),0)</f>
        <v>0</v>
      </c>
      <c r="H246" s="858">
        <f>+IFERROR(VLOOKUP(A246,'FOOD SERVICE'!A:C,3,0),0)</f>
        <v>0</v>
      </c>
      <c r="I246" s="858">
        <f>+IFERROR(VLOOKUP(A246,BARRANQUILLA!$A$8:$C$35,3,0),0)</f>
        <v>0</v>
      </c>
      <c r="J246" s="858"/>
      <c r="K246" s="858">
        <f>+IFERROR(VLOOKUP(A246,PV!$B$1:$D$100,3,FALSE),0)</f>
        <v>300</v>
      </c>
      <c r="L246" s="858">
        <f>+IFERROR(VLOOKUP(A246,'ADICIONALES FOOD SERVICE'!A:F,6,0),0)</f>
        <v>0</v>
      </c>
      <c r="M246" s="876">
        <f t="shared" si="156"/>
        <v>300</v>
      </c>
      <c r="N246" s="991"/>
      <c r="O246" s="990">
        <f>+IFERROR(VLOOKUP(C246,DESPOSTE!$A$5:$M$36,13,FALSE),0)</f>
        <v>0</v>
      </c>
      <c r="P246" s="634"/>
      <c r="Q246" s="1142"/>
      <c r="R246" s="1143">
        <f t="shared" si="157"/>
        <v>0</v>
      </c>
      <c r="S246" s="801"/>
      <c r="T246" s="1152">
        <f t="shared" si="142"/>
        <v>300</v>
      </c>
      <c r="U246" s="679"/>
      <c r="V246" s="679">
        <v>200</v>
      </c>
      <c r="W246" s="679"/>
      <c r="X246" s="679"/>
      <c r="Y246" s="679"/>
      <c r="Z246" s="679"/>
      <c r="AA246" s="679">
        <f t="shared" si="158"/>
        <v>200</v>
      </c>
      <c r="AB246" s="851">
        <f t="shared" si="153"/>
        <v>100</v>
      </c>
      <c r="AC246" s="917">
        <f t="shared" si="154"/>
        <v>0.66666666666666663</v>
      </c>
      <c r="AD246" s="818"/>
    </row>
    <row r="247" spans="1:43" ht="10.5" customHeight="1" x14ac:dyDescent="0.2">
      <c r="A247" s="1082" t="s">
        <v>264</v>
      </c>
      <c r="B247" s="1074"/>
      <c r="C247" s="1075" t="s">
        <v>265</v>
      </c>
      <c r="D247" s="1075" t="s">
        <v>915</v>
      </c>
      <c r="E247" s="1083" t="s">
        <v>746</v>
      </c>
      <c r="F247" s="1023">
        <f>+IFERROR(VLOOKUP(A247,UIS!$A$3:$K$22,11,0),0)</f>
        <v>0</v>
      </c>
      <c r="G247" s="858">
        <f>+IFERROR(VLOOKUP(A247,TAT!$A$2:$C$11,3,FALSE),0)</f>
        <v>0</v>
      </c>
      <c r="H247" s="858">
        <f>+IFERROR(VLOOKUP(A247,'FOOD SERVICE'!A:C,3,0),0)</f>
        <v>0</v>
      </c>
      <c r="I247" s="858">
        <f>+IFERROR(VLOOKUP(A247,BARRANQUILLA!$A$8:$C$35,3,0),0)</f>
        <v>0</v>
      </c>
      <c r="J247" s="858"/>
      <c r="K247" s="858">
        <f>+IFERROR(VLOOKUP(A247,PV!$B$1:$D$100,3,FALSE),0)</f>
        <v>80</v>
      </c>
      <c r="L247" s="858">
        <f>+IFERROR(VLOOKUP(A247,'ADICIONALES FOOD SERVICE'!A:F,6,0),0)</f>
        <v>0</v>
      </c>
      <c r="M247" s="876">
        <f t="shared" si="156"/>
        <v>80</v>
      </c>
      <c r="N247" s="991"/>
      <c r="O247" s="990">
        <f>+IFERROR(VLOOKUP(C247,DESPOSTE!$A$5:$M$36,13,FALSE),0)</f>
        <v>0</v>
      </c>
      <c r="P247" s="634"/>
      <c r="Q247" s="1142"/>
      <c r="R247" s="1143">
        <f t="shared" si="157"/>
        <v>0</v>
      </c>
      <c r="S247" s="801"/>
      <c r="T247" s="1152">
        <f t="shared" si="142"/>
        <v>80</v>
      </c>
      <c r="U247" s="679"/>
      <c r="V247" s="679"/>
      <c r="W247" s="679">
        <v>80</v>
      </c>
      <c r="X247" s="679"/>
      <c r="Y247" s="679"/>
      <c r="Z247" s="679"/>
      <c r="AA247" s="679">
        <f t="shared" si="158"/>
        <v>80</v>
      </c>
      <c r="AB247" s="851">
        <f t="shared" si="153"/>
        <v>0</v>
      </c>
      <c r="AC247" s="917">
        <f t="shared" si="154"/>
        <v>1</v>
      </c>
      <c r="AD247" s="818"/>
    </row>
    <row r="248" spans="1:43" ht="10.5" customHeight="1" x14ac:dyDescent="0.2">
      <c r="A248" s="1082" t="s">
        <v>705</v>
      </c>
      <c r="B248" s="1074"/>
      <c r="C248" s="1075" t="s">
        <v>640</v>
      </c>
      <c r="D248" s="1075" t="s">
        <v>191</v>
      </c>
      <c r="E248" s="1083" t="s">
        <v>746</v>
      </c>
      <c r="F248" s="1023">
        <f>+IFERROR(VLOOKUP(A248,UIS!$A$3:$K$22,11,0),0)</f>
        <v>0</v>
      </c>
      <c r="G248" s="858">
        <f>+IFERROR(VLOOKUP(A248,TAT!$A$2:$C$11,3,FALSE),0)</f>
        <v>0</v>
      </c>
      <c r="H248" s="858">
        <f>+IFERROR(VLOOKUP(A248,'FOOD SERVICE'!A:C,3,0),0)</f>
        <v>0</v>
      </c>
      <c r="I248" s="858">
        <f>+IFERROR(VLOOKUP(A248,BARRANQUILLA!$A$8:$C$35,3,0),0)</f>
        <v>0</v>
      </c>
      <c r="J248" s="858"/>
      <c r="K248" s="858">
        <f>+IFERROR(VLOOKUP(A248,PV!$B$1:$D$100,3,FALSE),0)</f>
        <v>100</v>
      </c>
      <c r="L248" s="858">
        <f>+IFERROR(VLOOKUP(A248,'ADICIONALES FOOD SERVICE'!A:F,6,0),0)</f>
        <v>0</v>
      </c>
      <c r="M248" s="876">
        <f t="shared" si="156"/>
        <v>100</v>
      </c>
      <c r="N248" s="991"/>
      <c r="O248" s="990">
        <f>+IFERROR(VLOOKUP(C248,DESPOSTE!$A$5:$M$36,13,FALSE),0)</f>
        <v>0</v>
      </c>
      <c r="P248" s="634"/>
      <c r="Q248" s="1142"/>
      <c r="R248" s="1143">
        <f t="shared" si="157"/>
        <v>0</v>
      </c>
      <c r="S248" s="801"/>
      <c r="T248" s="1152">
        <f t="shared" si="142"/>
        <v>100</v>
      </c>
      <c r="U248" s="679"/>
      <c r="V248" s="679">
        <v>100</v>
      </c>
      <c r="W248" s="679"/>
      <c r="X248" s="679"/>
      <c r="Y248" s="679"/>
      <c r="Z248" s="679"/>
      <c r="AA248" s="679">
        <f t="shared" si="158"/>
        <v>100</v>
      </c>
      <c r="AB248" s="851">
        <f t="shared" si="153"/>
        <v>0</v>
      </c>
      <c r="AC248" s="917">
        <f t="shared" si="154"/>
        <v>1</v>
      </c>
      <c r="AD248" s="818"/>
    </row>
    <row r="249" spans="1:43" ht="10.5" customHeight="1" x14ac:dyDescent="0.2">
      <c r="A249" s="1084" t="s">
        <v>1008</v>
      </c>
      <c r="B249" s="1074"/>
      <c r="C249" s="1075" t="s">
        <v>918</v>
      </c>
      <c r="D249" s="1075" t="s">
        <v>915</v>
      </c>
      <c r="E249" s="1083" t="s">
        <v>746</v>
      </c>
      <c r="F249" s="1023">
        <f>+IFERROR(VLOOKUP(A249,UIS!$A$3:$K$22,11,0),0)</f>
        <v>0</v>
      </c>
      <c r="G249" s="858">
        <f>+IFERROR(VLOOKUP(A249,TAT!$A$2:$C$11,3,FALSE),0)</f>
        <v>0</v>
      </c>
      <c r="H249" s="858">
        <f>+IFERROR(VLOOKUP(A249,'FOOD SERVICE'!A:C,3,0),0)</f>
        <v>0</v>
      </c>
      <c r="I249" s="858">
        <f>+IFERROR(VLOOKUP(A249,BARRANQUILLA!$A$8:$C$35,3,0),0)</f>
        <v>40</v>
      </c>
      <c r="J249" s="858"/>
      <c r="K249" s="858">
        <f>+IFERROR(VLOOKUP(A249,PV!$B$1:$D$100,3,FALSE),0)</f>
        <v>250</v>
      </c>
      <c r="L249" s="858">
        <f>+IFERROR(VLOOKUP(A249,'ADICIONALES FOOD SERVICE'!A:F,6,0),0)</f>
        <v>0</v>
      </c>
      <c r="M249" s="876">
        <f t="shared" si="156"/>
        <v>290</v>
      </c>
      <c r="N249" s="991"/>
      <c r="O249" s="990">
        <f>+IFERROR(VLOOKUP(C249,DESPOSTE!$A$5:$M$36,13,FALSE),0)</f>
        <v>0</v>
      </c>
      <c r="P249" s="634"/>
      <c r="Q249" s="1142"/>
      <c r="R249" s="1143">
        <f t="shared" si="157"/>
        <v>0</v>
      </c>
      <c r="S249" s="801"/>
      <c r="T249" s="1152">
        <f t="shared" si="142"/>
        <v>290</v>
      </c>
      <c r="U249" s="679"/>
      <c r="V249" s="679"/>
      <c r="W249" s="679"/>
      <c r="X249" s="679"/>
      <c r="Y249" s="679"/>
      <c r="Z249" s="679"/>
      <c r="AA249" s="679">
        <f t="shared" si="158"/>
        <v>0</v>
      </c>
      <c r="AB249" s="851">
        <f t="shared" si="153"/>
        <v>290</v>
      </c>
      <c r="AC249" s="917">
        <f t="shared" si="154"/>
        <v>0</v>
      </c>
      <c r="AD249" s="818"/>
    </row>
    <row r="250" spans="1:43" ht="10.5" customHeight="1" x14ac:dyDescent="0.2">
      <c r="A250" s="1084" t="s">
        <v>1007</v>
      </c>
      <c r="B250" s="1074"/>
      <c r="C250" s="1075" t="s">
        <v>919</v>
      </c>
      <c r="D250" s="1075" t="s">
        <v>915</v>
      </c>
      <c r="E250" s="1083" t="s">
        <v>746</v>
      </c>
      <c r="F250" s="1023">
        <f>+IFERROR(VLOOKUP(A250,UIS!$A$3:$K$22,11,0),0)</f>
        <v>0</v>
      </c>
      <c r="G250" s="858">
        <f>+IFERROR(VLOOKUP(A250,TAT!$A$2:$C$11,3,FALSE),0)</f>
        <v>0</v>
      </c>
      <c r="H250" s="858">
        <f>+IFERROR(VLOOKUP(A250,'FOOD SERVICE'!A:C,3,0),0)</f>
        <v>0</v>
      </c>
      <c r="I250" s="858">
        <f>+IFERROR(VLOOKUP(A250,BARRANQUILLA!$A$8:$C$35,3,0),0)</f>
        <v>0</v>
      </c>
      <c r="J250" s="858"/>
      <c r="K250" s="858">
        <f>+IFERROR(VLOOKUP(A250,PV!$B$1:$D$100,3,FALSE),0)</f>
        <v>150</v>
      </c>
      <c r="L250" s="858">
        <f>+IFERROR(VLOOKUP(A250,'ADICIONALES FOOD SERVICE'!A:F,6,0),0)</f>
        <v>0</v>
      </c>
      <c r="M250" s="876">
        <f t="shared" si="156"/>
        <v>150</v>
      </c>
      <c r="N250" s="991"/>
      <c r="O250" s="990">
        <f>+IFERROR(VLOOKUP(C250,DESPOSTE!$A$5:$M$36,13,FALSE),0)</f>
        <v>0</v>
      </c>
      <c r="P250" s="634"/>
      <c r="Q250" s="1142"/>
      <c r="R250" s="1143">
        <f t="shared" si="157"/>
        <v>0</v>
      </c>
      <c r="S250" s="801"/>
      <c r="T250" s="1152">
        <f t="shared" si="142"/>
        <v>150</v>
      </c>
      <c r="U250" s="679"/>
      <c r="V250" s="679"/>
      <c r="W250" s="679"/>
      <c r="X250" s="679"/>
      <c r="Y250" s="679"/>
      <c r="Z250" s="679"/>
      <c r="AA250" s="679">
        <f t="shared" si="158"/>
        <v>0</v>
      </c>
      <c r="AB250" s="851">
        <f t="shared" si="153"/>
        <v>150</v>
      </c>
      <c r="AC250" s="917">
        <f t="shared" si="154"/>
        <v>0</v>
      </c>
      <c r="AD250" s="818"/>
    </row>
    <row r="251" spans="1:43" ht="10.5" customHeight="1" x14ac:dyDescent="0.2">
      <c r="A251" s="1084" t="s">
        <v>679</v>
      </c>
      <c r="B251" s="1074"/>
      <c r="C251" s="1075" t="s">
        <v>661</v>
      </c>
      <c r="D251" s="1075" t="s">
        <v>915</v>
      </c>
      <c r="E251" s="1083" t="s">
        <v>746</v>
      </c>
      <c r="F251" s="1023">
        <f>+IFERROR(VLOOKUP(A251,UIS!$A$3:$K$22,11,0),0)</f>
        <v>0</v>
      </c>
      <c r="G251" s="858">
        <f>+IFERROR(VLOOKUP(A251,TAT!$A$2:$C$11,3,FALSE),0)</f>
        <v>0</v>
      </c>
      <c r="H251" s="858">
        <f>+IFERROR(VLOOKUP(A251,'FOOD SERVICE'!A:C,3,0),0)</f>
        <v>0</v>
      </c>
      <c r="I251" s="858">
        <f>+IFERROR(VLOOKUP(A251,BARRANQUILLA!$A$8:$C$35,3,0),0)</f>
        <v>3</v>
      </c>
      <c r="J251" s="858"/>
      <c r="K251" s="858">
        <f>+IFERROR(VLOOKUP(A251,PV!$B$1:$D$100,3,FALSE),0)</f>
        <v>300</v>
      </c>
      <c r="L251" s="858">
        <f>+IFERROR(VLOOKUP(A251,'ADICIONALES FOOD SERVICE'!A:F,6,0),0)</f>
        <v>0</v>
      </c>
      <c r="M251" s="876">
        <f>+SUM(F251:L251)</f>
        <v>303</v>
      </c>
      <c r="N251" s="991"/>
      <c r="O251" s="990">
        <f>+IFERROR(VLOOKUP(C251,DESPOSTE!$A$5:$M$36,13,FALSE),0)</f>
        <v>0</v>
      </c>
      <c r="P251" s="634"/>
      <c r="Q251" s="1142"/>
      <c r="R251" s="1143">
        <f>+N251+O251+Q251+P251</f>
        <v>0</v>
      </c>
      <c r="S251" s="801"/>
      <c r="T251" s="1152">
        <f>+M251-S251</f>
        <v>303</v>
      </c>
      <c r="U251" s="679"/>
      <c r="V251" s="679">
        <v>303</v>
      </c>
      <c r="W251" s="679"/>
      <c r="X251" s="679"/>
      <c r="Y251" s="679"/>
      <c r="Z251" s="679"/>
      <c r="AA251" s="679">
        <f t="shared" si="158"/>
        <v>303</v>
      </c>
      <c r="AB251" s="851">
        <f t="shared" si="153"/>
        <v>0</v>
      </c>
      <c r="AC251" s="917">
        <f t="shared" si="154"/>
        <v>1</v>
      </c>
      <c r="AD251" s="818"/>
    </row>
    <row r="252" spans="1:43" ht="10.5" customHeight="1" x14ac:dyDescent="0.2">
      <c r="A252" s="1084" t="s">
        <v>708</v>
      </c>
      <c r="B252" s="1074"/>
      <c r="C252" s="1075" t="s">
        <v>983</v>
      </c>
      <c r="D252" s="1075" t="s">
        <v>915</v>
      </c>
      <c r="E252" s="1083" t="s">
        <v>746</v>
      </c>
      <c r="F252" s="1023">
        <f>+IFERROR(VLOOKUP(A252,UIS!$A$3:$K$22,11,0),0)</f>
        <v>0</v>
      </c>
      <c r="G252" s="858">
        <f>+IFERROR(VLOOKUP(A252,TAT!$A$2:$C$11,3,FALSE),0)</f>
        <v>0</v>
      </c>
      <c r="H252" s="858">
        <f>+IFERROR(VLOOKUP(A252,'FOOD SERVICE'!A:C,3,0),0)</f>
        <v>0</v>
      </c>
      <c r="I252" s="858">
        <f>+IFERROR(VLOOKUP(A252,BARRANQUILLA!$A$8:$C$35,3,0),0)</f>
        <v>0</v>
      </c>
      <c r="J252" s="858"/>
      <c r="K252" s="858">
        <f>+IFERROR(VLOOKUP(A252,PV!$B$1:$D$100,3,FALSE),0)</f>
        <v>200</v>
      </c>
      <c r="L252" s="858">
        <f>+IFERROR(VLOOKUP(A252,'ADICIONALES FOOD SERVICE'!A:F,6,0),0)</f>
        <v>0</v>
      </c>
      <c r="M252" s="876">
        <f>+SUM(F252:L252)</f>
        <v>200</v>
      </c>
      <c r="N252" s="991"/>
      <c r="O252" s="990">
        <f>+IFERROR(VLOOKUP(C252,DESPOSTE!$A$5:$M$36,13,FALSE),0)</f>
        <v>0</v>
      </c>
      <c r="P252" s="634"/>
      <c r="Q252" s="1142"/>
      <c r="R252" s="1143">
        <f>+N252+O252+Q252+P252</f>
        <v>0</v>
      </c>
      <c r="S252" s="801"/>
      <c r="T252" s="1152">
        <f>+M252-S252</f>
        <v>200</v>
      </c>
      <c r="U252" s="679"/>
      <c r="V252" s="679">
        <v>200</v>
      </c>
      <c r="W252" s="679"/>
      <c r="X252" s="679"/>
      <c r="Y252" s="679"/>
      <c r="Z252" s="679"/>
      <c r="AA252" s="679">
        <f t="shared" si="158"/>
        <v>200</v>
      </c>
      <c r="AB252" s="851">
        <f t="shared" si="153"/>
        <v>0</v>
      </c>
      <c r="AC252" s="917">
        <f t="shared" si="154"/>
        <v>1</v>
      </c>
      <c r="AD252" s="818"/>
    </row>
    <row r="253" spans="1:43" ht="10.5" customHeight="1" thickBot="1" x14ac:dyDescent="0.25">
      <c r="A253" s="1084" t="s">
        <v>327</v>
      </c>
      <c r="B253" s="1074"/>
      <c r="C253" s="1075" t="s">
        <v>328</v>
      </c>
      <c r="D253" s="1075" t="s">
        <v>915</v>
      </c>
      <c r="E253" s="1083" t="s">
        <v>746</v>
      </c>
      <c r="F253" s="1023">
        <f>+IFERROR(VLOOKUP(A253,UIS!$A$3:$K$22,11,0),0)</f>
        <v>0</v>
      </c>
      <c r="G253" s="858">
        <f>+IFERROR(VLOOKUP(A253,TAT!$A$2:$C$11,3,FALSE),0)</f>
        <v>0</v>
      </c>
      <c r="H253" s="858">
        <f>+IFERROR(VLOOKUP(A253,'FOOD SERVICE'!A:C,3,0),0)</f>
        <v>0</v>
      </c>
      <c r="I253" s="858">
        <f>+IFERROR(VLOOKUP(A253,BARRANQUILLA!$A$8:$C$35,3,0),0)</f>
        <v>0</v>
      </c>
      <c r="J253" s="858"/>
      <c r="K253" s="858">
        <f>+IFERROR(VLOOKUP(A253,PV!$B$1:$D$100,3,FALSE),0)</f>
        <v>0</v>
      </c>
      <c r="L253" s="858">
        <f>+IFERROR(VLOOKUP(A253,'ADICIONALES FOOD SERVICE'!A:F,6,0),0)</f>
        <v>0</v>
      </c>
      <c r="M253" s="876">
        <f>+SUM(F253:L253)</f>
        <v>0</v>
      </c>
      <c r="N253" s="991"/>
      <c r="O253" s="990">
        <f>+IFERROR(VLOOKUP(C253,DESPOSTE!$A$5:$M$36,13,FALSE),0)</f>
        <v>0</v>
      </c>
      <c r="P253" s="634"/>
      <c r="Q253" s="1142"/>
      <c r="R253" s="1143">
        <f>+N253+O253+Q253+P253</f>
        <v>0</v>
      </c>
      <c r="S253" s="801"/>
      <c r="T253" s="1152">
        <f>+M253-S253</f>
        <v>0</v>
      </c>
      <c r="U253" s="679"/>
      <c r="V253" s="679"/>
      <c r="W253" s="679"/>
      <c r="X253" s="679"/>
      <c r="Y253" s="679"/>
      <c r="Z253" s="679"/>
      <c r="AA253" s="679">
        <f t="shared" si="158"/>
        <v>0</v>
      </c>
      <c r="AB253" s="851">
        <f t="shared" si="153"/>
        <v>0</v>
      </c>
      <c r="AC253" s="917" t="str">
        <f t="shared" si="154"/>
        <v/>
      </c>
      <c r="AD253" s="818"/>
    </row>
    <row r="254" spans="1:43" ht="10.5" customHeight="1" thickBot="1" x14ac:dyDescent="0.25">
      <c r="A254" s="1348" t="s">
        <v>321</v>
      </c>
      <c r="B254" s="1349"/>
      <c r="C254" s="1350"/>
      <c r="D254" s="1126"/>
      <c r="E254" s="1071"/>
      <c r="F254" s="1127">
        <f t="shared" ref="F254:T254" si="159">+SUM(F240:F253)</f>
        <v>0</v>
      </c>
      <c r="G254" s="1127">
        <f t="shared" si="159"/>
        <v>0</v>
      </c>
      <c r="H254" s="1127">
        <f t="shared" si="159"/>
        <v>3</v>
      </c>
      <c r="I254" s="1127">
        <f t="shared" si="159"/>
        <v>43</v>
      </c>
      <c r="J254" s="1127">
        <f t="shared" si="159"/>
        <v>0</v>
      </c>
      <c r="K254" s="1127">
        <f t="shared" si="159"/>
        <v>1510</v>
      </c>
      <c r="L254" s="1127">
        <f t="shared" si="159"/>
        <v>0</v>
      </c>
      <c r="M254" s="1127">
        <f t="shared" si="159"/>
        <v>1556</v>
      </c>
      <c r="N254" s="1127">
        <f t="shared" si="159"/>
        <v>0</v>
      </c>
      <c r="O254" s="1127">
        <f t="shared" si="159"/>
        <v>0</v>
      </c>
      <c r="P254" s="1127">
        <f t="shared" si="159"/>
        <v>0</v>
      </c>
      <c r="Q254" s="1146">
        <f t="shared" si="159"/>
        <v>0</v>
      </c>
      <c r="R254" s="1146">
        <f t="shared" si="159"/>
        <v>0</v>
      </c>
      <c r="S254" s="1127">
        <f t="shared" si="159"/>
        <v>0</v>
      </c>
      <c r="T254" s="1159">
        <f t="shared" si="159"/>
        <v>1556</v>
      </c>
      <c r="U254" s="1054"/>
      <c r="V254" s="1054"/>
      <c r="W254" s="1054"/>
      <c r="X254" s="1054"/>
      <c r="Y254" s="1054"/>
      <c r="Z254" s="1054"/>
      <c r="AA254" s="1054">
        <f>+SUM(AA240:AA250)</f>
        <v>510</v>
      </c>
      <c r="AB254" s="1128">
        <f t="shared" si="153"/>
        <v>1046</v>
      </c>
      <c r="AC254" s="1125">
        <f t="shared" si="154"/>
        <v>0.32776349614395889</v>
      </c>
      <c r="AD254" s="845"/>
    </row>
    <row r="255" spans="1:43" ht="10.5" customHeight="1" x14ac:dyDescent="0.2">
      <c r="A255" s="1082" t="s">
        <v>468</v>
      </c>
      <c r="B255" s="1074"/>
      <c r="C255" s="1075" t="s">
        <v>469</v>
      </c>
      <c r="D255" s="1075" t="s">
        <v>191</v>
      </c>
      <c r="E255" s="1083" t="s">
        <v>746</v>
      </c>
      <c r="F255" s="1023">
        <f>+IFERROR(VLOOKUP(A255,UIS!$A$3:$K$22,11,0),0)</f>
        <v>0</v>
      </c>
      <c r="G255" s="858">
        <f>+IFERROR(VLOOKUP(A255,TAT!$A$2:$C$11,3,FALSE),0)</f>
        <v>0</v>
      </c>
      <c r="H255" s="858">
        <f>+IFERROR(VLOOKUP(A255,'FOOD SERVICE'!A:C,3,0),0)</f>
        <v>0</v>
      </c>
      <c r="I255" s="858">
        <f>+IFERROR(VLOOKUP(A255,BARRANQUILLA!$A$8:$C$35,3,0),0)</f>
        <v>0</v>
      </c>
      <c r="J255" s="858"/>
      <c r="K255" s="858">
        <f>+IFERROR(VLOOKUP(A255,PV!$B$1:$D$100,3,FALSE),0)</f>
        <v>0</v>
      </c>
      <c r="L255" s="858">
        <f>+IFERROR(VLOOKUP(A255,'ADICIONALES FOOD SERVICE'!A:F,6,0),0)</f>
        <v>0</v>
      </c>
      <c r="M255" s="876">
        <f t="shared" ref="M255:M279" si="160">+SUM(F255:L255)</f>
        <v>0</v>
      </c>
      <c r="N255" s="991"/>
      <c r="O255" s="990">
        <f>+IFERROR(VLOOKUP(C255,DESPOSTE!$A$5:$M$36,13,FALSE),0)</f>
        <v>0</v>
      </c>
      <c r="P255" s="634"/>
      <c r="Q255" s="1142"/>
      <c r="R255" s="1143">
        <f t="shared" ref="R255:R261" si="161">+N255+O255+Q255+P255</f>
        <v>0</v>
      </c>
      <c r="S255" s="801"/>
      <c r="T255" s="1152">
        <f t="shared" ref="T255:T279" si="162">+M255-S255</f>
        <v>0</v>
      </c>
      <c r="U255" s="679"/>
      <c r="V255" s="679"/>
      <c r="W255" s="679">
        <v>50</v>
      </c>
      <c r="X255" s="929"/>
      <c r="Y255" s="929"/>
      <c r="Z255" s="929"/>
      <c r="AA255" s="929">
        <f t="shared" ref="AA255:AA279" si="163">+SUM(U255:Z255)</f>
        <v>50</v>
      </c>
      <c r="AB255" s="851">
        <f t="shared" si="153"/>
        <v>-50</v>
      </c>
      <c r="AC255" s="916" t="str">
        <f t="shared" si="154"/>
        <v/>
      </c>
      <c r="AD255" s="816">
        <f>R255-AA255</f>
        <v>-50</v>
      </c>
    </row>
    <row r="256" spans="1:43" ht="10.5" customHeight="1" x14ac:dyDescent="0.2">
      <c r="A256" s="1082" t="s">
        <v>749</v>
      </c>
      <c r="B256" s="1074"/>
      <c r="C256" s="1075" t="s">
        <v>916</v>
      </c>
      <c r="D256" s="1075" t="s">
        <v>191</v>
      </c>
      <c r="E256" s="1083" t="s">
        <v>746</v>
      </c>
      <c r="F256" s="1023">
        <f>+IFERROR(VLOOKUP(A256,UIS!$A$3:$K$22,11,0),0)</f>
        <v>20</v>
      </c>
      <c r="G256" s="858">
        <f>+IFERROR(VLOOKUP(A256,TAT!$A$2:$C$11,3,FALSE),0)</f>
        <v>0</v>
      </c>
      <c r="H256" s="858">
        <f>+IFERROR(VLOOKUP(A256,'FOOD SERVICE'!A:C,3,0),0)</f>
        <v>0</v>
      </c>
      <c r="I256" s="858">
        <f>+IFERROR(VLOOKUP(A256,BARRANQUILLA!$A$8:$C$35,3,0),0)</f>
        <v>0</v>
      </c>
      <c r="J256" s="858"/>
      <c r="K256" s="858">
        <f>+IFERROR(VLOOKUP(A256,PV!$B$1:$D$100,3,FALSE),0)</f>
        <v>600</v>
      </c>
      <c r="L256" s="858">
        <f>+IFERROR(VLOOKUP(A256,'ADICIONALES FOOD SERVICE'!A:F,6,0),0)</f>
        <v>0</v>
      </c>
      <c r="M256" s="876">
        <f t="shared" si="160"/>
        <v>620</v>
      </c>
      <c r="N256" s="991"/>
      <c r="O256" s="990">
        <f>+IFERROR(VLOOKUP(C256,DESPOSTE!$A$5:$M$36,13,FALSE),0)</f>
        <v>0</v>
      </c>
      <c r="P256" s="634"/>
      <c r="Q256" s="1142"/>
      <c r="R256" s="1143">
        <f t="shared" si="161"/>
        <v>0</v>
      </c>
      <c r="S256" s="801"/>
      <c r="T256" s="1152">
        <f t="shared" si="162"/>
        <v>620</v>
      </c>
      <c r="U256" s="679"/>
      <c r="V256" s="679">
        <v>300</v>
      </c>
      <c r="W256" s="679"/>
      <c r="X256" s="679">
        <v>20</v>
      </c>
      <c r="Y256" s="679"/>
      <c r="Z256" s="679"/>
      <c r="AA256" s="679">
        <f t="shared" si="163"/>
        <v>320</v>
      </c>
      <c r="AB256" s="851">
        <f t="shared" si="153"/>
        <v>300</v>
      </c>
      <c r="AC256" s="917">
        <f t="shared" si="154"/>
        <v>0.5161290322580645</v>
      </c>
      <c r="AD256" s="818"/>
    </row>
    <row r="257" spans="1:43" ht="10.5" customHeight="1" x14ac:dyDescent="0.2">
      <c r="A257" s="1084" t="s">
        <v>982</v>
      </c>
      <c r="B257" s="1074"/>
      <c r="C257" s="1075" t="s">
        <v>161</v>
      </c>
      <c r="D257" s="1075" t="s">
        <v>191</v>
      </c>
      <c r="E257" s="1083" t="s">
        <v>509</v>
      </c>
      <c r="F257" s="1023">
        <f>+IFERROR(VLOOKUP(A257,UIS!$A$3:$K$22,11,0),0)</f>
        <v>0</v>
      </c>
      <c r="G257" s="858">
        <f>+IFERROR(VLOOKUP(A257,TAT!$A$2:$C$11,3,FALSE),0)</f>
        <v>0</v>
      </c>
      <c r="H257" s="858">
        <f>+IFERROR(VLOOKUP(A257,'FOOD SERVICE'!A:C,3,0),0)</f>
        <v>0</v>
      </c>
      <c r="I257" s="858">
        <f>+IFERROR(VLOOKUP(A257,BARRANQUILLA!$A$8:$C$35,3,0),0)</f>
        <v>0</v>
      </c>
      <c r="J257" s="858"/>
      <c r="K257" s="858">
        <f>+IFERROR(VLOOKUP(A257,PV!$B$1:$D$100,3,FALSE),0)</f>
        <v>200</v>
      </c>
      <c r="L257" s="858">
        <f>+IFERROR(VLOOKUP(A257,'ADICIONALES FOOD SERVICE'!A:F,6,0),0)</f>
        <v>0</v>
      </c>
      <c r="M257" s="876">
        <f t="shared" si="160"/>
        <v>200</v>
      </c>
      <c r="N257" s="991"/>
      <c r="O257" s="990">
        <f>+IFERROR(VLOOKUP(C257,DESPOSTE!$A$5:$M$36,13,FALSE),0)</f>
        <v>0</v>
      </c>
      <c r="P257" s="634"/>
      <c r="Q257" s="1142"/>
      <c r="R257" s="1143">
        <f t="shared" si="161"/>
        <v>0</v>
      </c>
      <c r="S257" s="801"/>
      <c r="T257" s="1152">
        <f t="shared" si="162"/>
        <v>200</v>
      </c>
      <c r="U257" s="679"/>
      <c r="V257" s="1177">
        <v>200</v>
      </c>
      <c r="W257" s="679"/>
      <c r="X257" s="679"/>
      <c r="Y257" s="679"/>
      <c r="Z257" s="679"/>
      <c r="AA257" s="679">
        <f t="shared" si="163"/>
        <v>200</v>
      </c>
      <c r="AB257" s="851">
        <f t="shared" si="153"/>
        <v>0</v>
      </c>
      <c r="AC257" s="917">
        <f t="shared" si="154"/>
        <v>1</v>
      </c>
      <c r="AD257" s="818"/>
      <c r="AL257" s="627" t="str">
        <f>IFERROR(AF257/#REF!,"")</f>
        <v/>
      </c>
      <c r="AM257" s="627" t="str">
        <f>IFERROR(AG257/#REF!,"")</f>
        <v/>
      </c>
      <c r="AN257" s="627" t="str">
        <f t="shared" ref="AN257:AQ259" si="164">IFERROR(AH257/U257,"")</f>
        <v/>
      </c>
      <c r="AO257" s="627">
        <f t="shared" si="164"/>
        <v>0</v>
      </c>
      <c r="AP257" s="627" t="str">
        <f t="shared" si="164"/>
        <v/>
      </c>
      <c r="AQ257" s="627" t="str">
        <f t="shared" si="164"/>
        <v/>
      </c>
    </row>
    <row r="258" spans="1:43" ht="10.5" customHeight="1" x14ac:dyDescent="0.2">
      <c r="A258" s="1082" t="s">
        <v>682</v>
      </c>
      <c r="B258" s="1074"/>
      <c r="C258" s="1075" t="s">
        <v>683</v>
      </c>
      <c r="D258" s="1075" t="s">
        <v>191</v>
      </c>
      <c r="E258" s="1083" t="s">
        <v>509</v>
      </c>
      <c r="F258" s="1023">
        <f>+IFERROR(VLOOKUP(A258,UIS!$A$3:$K$22,11,0),0)</f>
        <v>75</v>
      </c>
      <c r="G258" s="858">
        <f>+IFERROR(VLOOKUP(A258,TAT!$A$2:$C$11,3,FALSE),0)</f>
        <v>0</v>
      </c>
      <c r="H258" s="858">
        <f>+IFERROR(VLOOKUP(A258,'FOOD SERVICE'!A:C,3,0),0)</f>
        <v>0</v>
      </c>
      <c r="I258" s="858">
        <f>+IFERROR(VLOOKUP(A258,BARRANQUILLA!$A$8:$C$35,3,0),0)</f>
        <v>0</v>
      </c>
      <c r="J258" s="858"/>
      <c r="K258" s="858">
        <f>+IFERROR(VLOOKUP(A258,PV!$B$1:$D$100,3,FALSE),0)</f>
        <v>0</v>
      </c>
      <c r="L258" s="858">
        <f>+IFERROR(VLOOKUP(A258,'ADICIONALES FOOD SERVICE'!A:F,6,0),0)</f>
        <v>0</v>
      </c>
      <c r="M258" s="876">
        <f t="shared" si="160"/>
        <v>75</v>
      </c>
      <c r="N258" s="991"/>
      <c r="O258" s="990">
        <f>+IFERROR(VLOOKUP(C258,DESPOSTE!$A$5:$M$36,13,FALSE),0)</f>
        <v>0</v>
      </c>
      <c r="P258" s="634"/>
      <c r="Q258" s="1142"/>
      <c r="R258" s="1143">
        <f t="shared" si="161"/>
        <v>0</v>
      </c>
      <c r="S258" s="801"/>
      <c r="T258" s="1152">
        <f t="shared" si="162"/>
        <v>75</v>
      </c>
      <c r="U258" s="679"/>
      <c r="V258" s="1177"/>
      <c r="W258" s="679"/>
      <c r="X258" s="679"/>
      <c r="Y258" s="679">
        <v>75</v>
      </c>
      <c r="Z258" s="679"/>
      <c r="AA258" s="679">
        <f t="shared" si="163"/>
        <v>75</v>
      </c>
      <c r="AB258" s="851">
        <f t="shared" si="153"/>
        <v>0</v>
      </c>
      <c r="AC258" s="917">
        <f t="shared" si="154"/>
        <v>1</v>
      </c>
      <c r="AD258" s="818"/>
      <c r="AL258" s="627" t="str">
        <f>IFERROR(AF258/#REF!,"")</f>
        <v/>
      </c>
      <c r="AM258" s="627" t="str">
        <f>IFERROR(AG258/#REF!,"")</f>
        <v/>
      </c>
      <c r="AN258" s="627" t="str">
        <f t="shared" si="164"/>
        <v/>
      </c>
      <c r="AO258" s="627" t="str">
        <f t="shared" si="164"/>
        <v/>
      </c>
      <c r="AP258" s="627" t="str">
        <f t="shared" si="164"/>
        <v/>
      </c>
      <c r="AQ258" s="627" t="str">
        <f t="shared" si="164"/>
        <v/>
      </c>
    </row>
    <row r="259" spans="1:43" ht="10.5" customHeight="1" x14ac:dyDescent="0.2">
      <c r="A259" s="1085" t="s">
        <v>817</v>
      </c>
      <c r="B259" s="1076"/>
      <c r="C259" s="1077" t="s">
        <v>818</v>
      </c>
      <c r="D259" s="1077" t="s">
        <v>191</v>
      </c>
      <c r="E259" s="1083" t="s">
        <v>509</v>
      </c>
      <c r="F259" s="1023">
        <f>+IFERROR(VLOOKUP(A259,UIS!$A$3:$K$22,11,0),0)</f>
        <v>0</v>
      </c>
      <c r="G259" s="860">
        <f>+IFERROR(VLOOKUP(A259,TAT!$A$2:$C$11,3,FALSE),0)</f>
        <v>0</v>
      </c>
      <c r="H259" s="860">
        <f>+IFERROR(VLOOKUP(A259,'FOOD SERVICE'!A:C,3,0),0)</f>
        <v>30</v>
      </c>
      <c r="I259" s="860">
        <f>+IFERROR(VLOOKUP(A259,BARRANQUILLA!$A$8:$C$35,3,0),0)</f>
        <v>0</v>
      </c>
      <c r="J259" s="860"/>
      <c r="K259" s="860">
        <f>+IFERROR(VLOOKUP(A259,PV!$B$1:$D$100,3,FALSE),0)</f>
        <v>0</v>
      </c>
      <c r="L259" s="860">
        <f>+IFERROR(VLOOKUP(A259,'ADICIONALES FOOD SERVICE'!A:F,6,0),0)</f>
        <v>0</v>
      </c>
      <c r="M259" s="877">
        <f t="shared" si="160"/>
        <v>30</v>
      </c>
      <c r="N259" s="994"/>
      <c r="O259" s="990">
        <f>+IFERROR(VLOOKUP(C259,DESPOSTE!$A$5:$M$36,13,FALSE),0)</f>
        <v>0</v>
      </c>
      <c r="P259" s="997">
        <v>0</v>
      </c>
      <c r="Q259" s="1144"/>
      <c r="R259" s="1145">
        <f t="shared" si="161"/>
        <v>0</v>
      </c>
      <c r="S259" s="956">
        <v>0</v>
      </c>
      <c r="T259" s="1152">
        <f t="shared" si="162"/>
        <v>30</v>
      </c>
      <c r="U259" s="679">
        <v>30</v>
      </c>
      <c r="V259" s="1177"/>
      <c r="W259" s="679"/>
      <c r="X259" s="679"/>
      <c r="Y259" s="679">
        <v>30</v>
      </c>
      <c r="Z259" s="679"/>
      <c r="AA259" s="679">
        <f t="shared" si="163"/>
        <v>60</v>
      </c>
      <c r="AB259" s="853">
        <f t="shared" si="153"/>
        <v>-30</v>
      </c>
      <c r="AC259" s="919">
        <f t="shared" si="154"/>
        <v>2</v>
      </c>
      <c r="AD259" s="846"/>
      <c r="AL259" s="627" t="str">
        <f>IFERROR(AF259/#REF!,"")</f>
        <v/>
      </c>
      <c r="AM259" s="627" t="str">
        <f>IFERROR(AG259/#REF!,"")</f>
        <v/>
      </c>
      <c r="AN259" s="627">
        <f t="shared" si="164"/>
        <v>0</v>
      </c>
      <c r="AO259" s="627" t="str">
        <f t="shared" si="164"/>
        <v/>
      </c>
      <c r="AP259" s="627" t="str">
        <f t="shared" si="164"/>
        <v/>
      </c>
      <c r="AQ259" s="627" t="str">
        <f t="shared" si="164"/>
        <v/>
      </c>
    </row>
    <row r="260" spans="1:43" ht="10.5" customHeight="1" x14ac:dyDescent="0.2">
      <c r="A260" s="1082" t="s">
        <v>499</v>
      </c>
      <c r="B260" s="1074"/>
      <c r="C260" s="1075" t="s">
        <v>500</v>
      </c>
      <c r="D260" s="1075" t="s">
        <v>191</v>
      </c>
      <c r="E260" s="1083" t="s">
        <v>746</v>
      </c>
      <c r="F260" s="1023">
        <f>+IFERROR(VLOOKUP(A260,UIS!$A$3:$K$22,11,0),0)</f>
        <v>0</v>
      </c>
      <c r="G260" s="858">
        <f>+IFERROR(VLOOKUP(A260,TAT!$A$2:$C$11,3,FALSE),0)</f>
        <v>0</v>
      </c>
      <c r="H260" s="858">
        <f>+IFERROR(VLOOKUP(A260,'FOOD SERVICE'!A:C,3,0),0)</f>
        <v>0</v>
      </c>
      <c r="I260" s="858">
        <f>+IFERROR(VLOOKUP(A260,BARRANQUILLA!$A$8:$C$35,3,0),0)</f>
        <v>0</v>
      </c>
      <c r="J260" s="858"/>
      <c r="K260" s="858">
        <f>+IFERROR(VLOOKUP(A260,PV!$B$1:$D$100,3,FALSE),0)</f>
        <v>100</v>
      </c>
      <c r="L260" s="858">
        <f>+IFERROR(VLOOKUP(A260,'ADICIONALES FOOD SERVICE'!A:F,6,0),0)</f>
        <v>0</v>
      </c>
      <c r="M260" s="876">
        <f t="shared" si="160"/>
        <v>100</v>
      </c>
      <c r="N260" s="991"/>
      <c r="O260" s="990">
        <f>+IFERROR(VLOOKUP(C260,DESPOSTE!$A$5:$M$36,13,FALSE),0)</f>
        <v>0</v>
      </c>
      <c r="P260" s="634"/>
      <c r="Q260" s="1142"/>
      <c r="R260" s="1143">
        <f t="shared" si="161"/>
        <v>0</v>
      </c>
      <c r="S260" s="801"/>
      <c r="T260" s="1152">
        <f t="shared" si="162"/>
        <v>100</v>
      </c>
      <c r="U260" s="679"/>
      <c r="V260" s="679"/>
      <c r="W260" s="679"/>
      <c r="X260" s="679"/>
      <c r="Y260" s="679"/>
      <c r="Z260" s="679"/>
      <c r="AA260" s="679">
        <f t="shared" si="163"/>
        <v>0</v>
      </c>
      <c r="AB260" s="851">
        <f t="shared" si="153"/>
        <v>100</v>
      </c>
      <c r="AC260" s="917">
        <f t="shared" si="154"/>
        <v>0</v>
      </c>
      <c r="AD260" s="818"/>
    </row>
    <row r="261" spans="1:43" ht="10.5" customHeight="1" x14ac:dyDescent="0.2">
      <c r="A261" s="1082" t="s">
        <v>485</v>
      </c>
      <c r="B261" s="1074"/>
      <c r="C261" s="1075" t="s">
        <v>486</v>
      </c>
      <c r="D261" s="1075" t="s">
        <v>249</v>
      </c>
      <c r="E261" s="1083" t="s">
        <v>746</v>
      </c>
      <c r="F261" s="1023">
        <f>+IFERROR(VLOOKUP(A261,UIS!$A$3:$K$22,11,0),0)</f>
        <v>0</v>
      </c>
      <c r="G261" s="858">
        <f>+IFERROR(VLOOKUP(A261,TAT!$A$2:$C$11,3,FALSE),0)</f>
        <v>0</v>
      </c>
      <c r="H261" s="858">
        <f>+IFERROR(VLOOKUP(A261,'FOOD SERVICE'!A:C,3,0),0)</f>
        <v>0</v>
      </c>
      <c r="I261" s="858">
        <f>+IFERROR(VLOOKUP(A261,BARRANQUILLA!$A$8:$C$35,3,0),0)</f>
        <v>0</v>
      </c>
      <c r="J261" s="858"/>
      <c r="K261" s="858">
        <f>+IFERROR(VLOOKUP(A261,PV!$B$1:$D$100,3,FALSE),0)</f>
        <v>25</v>
      </c>
      <c r="L261" s="858">
        <f>+IFERROR(VLOOKUP(A261,'ADICIONALES FOOD SERVICE'!A:F,6,0),0)</f>
        <v>0</v>
      </c>
      <c r="M261" s="876">
        <f t="shared" si="160"/>
        <v>25</v>
      </c>
      <c r="N261" s="991"/>
      <c r="O261" s="990">
        <f>+IFERROR(VLOOKUP(C261,DESPOSTE!$A$5:$M$36,13,FALSE),0)</f>
        <v>0</v>
      </c>
      <c r="P261" s="634"/>
      <c r="Q261" s="1142"/>
      <c r="R261" s="1143">
        <f t="shared" si="161"/>
        <v>0</v>
      </c>
      <c r="S261" s="801"/>
      <c r="T261" s="1152">
        <f t="shared" si="162"/>
        <v>25</v>
      </c>
      <c r="U261" s="679"/>
      <c r="V261" s="679"/>
      <c r="W261" s="679">
        <v>25</v>
      </c>
      <c r="X261" s="679"/>
      <c r="Y261" s="679"/>
      <c r="Z261" s="679"/>
      <c r="AA261" s="679">
        <f t="shared" si="163"/>
        <v>25</v>
      </c>
      <c r="AB261" s="851">
        <f t="shared" si="153"/>
        <v>0</v>
      </c>
      <c r="AC261" s="917">
        <f t="shared" si="154"/>
        <v>1</v>
      </c>
      <c r="AD261" s="818"/>
    </row>
    <row r="262" spans="1:43" ht="10.5" customHeight="1" thickBot="1" x14ac:dyDescent="0.25">
      <c r="A262" s="1082" t="s">
        <v>497</v>
      </c>
      <c r="B262" s="1074"/>
      <c r="C262" s="1075" t="s">
        <v>935</v>
      </c>
      <c r="D262" s="1075" t="s">
        <v>191</v>
      </c>
      <c r="E262" s="1083" t="s">
        <v>746</v>
      </c>
      <c r="F262" s="1086">
        <f>+IFERROR(VLOOKUP(A262,UIS!$A$3:$K$22,11,0),0)</f>
        <v>0</v>
      </c>
      <c r="G262" s="859">
        <f>+IFERROR(VLOOKUP(A262,TAT!$A$2:$C$11,3,FALSE),0)</f>
        <v>0</v>
      </c>
      <c r="H262" s="859">
        <f>+IFERROR(VLOOKUP(A262,'FOOD SERVICE'!A:C,3,0),0)</f>
        <v>0</v>
      </c>
      <c r="I262" s="859">
        <f>+IFERROR(VLOOKUP(A262,BARRANQUILLA!$A$8:$C$35,3,0),0)</f>
        <v>0</v>
      </c>
      <c r="J262" s="859"/>
      <c r="K262" s="859">
        <f>+IFERROR(VLOOKUP(A262,PV!$B$1:$D$100,3,FALSE),0)</f>
        <v>0</v>
      </c>
      <c r="L262" s="859">
        <f>+IFERROR(VLOOKUP(A262,'ADICIONALES FOOD SERVICE'!A:F,6,0),0)</f>
        <v>0</v>
      </c>
      <c r="M262" s="878">
        <f t="shared" si="160"/>
        <v>0</v>
      </c>
      <c r="N262" s="995"/>
      <c r="O262" s="996">
        <f>+IFERROR(VLOOKUP(C262,DESPOSTE!$A$5:$M$36,13,FALSE),0)</f>
        <v>0</v>
      </c>
      <c r="P262" s="847"/>
      <c r="Q262" s="1147"/>
      <c r="R262" s="1148"/>
      <c r="S262" s="957"/>
      <c r="T262" s="1160">
        <f t="shared" si="162"/>
        <v>0</v>
      </c>
      <c r="U262" s="931"/>
      <c r="V262" s="931"/>
      <c r="W262" s="931"/>
      <c r="X262" s="925"/>
      <c r="Y262" s="925"/>
      <c r="Z262" s="925"/>
      <c r="AA262" s="925">
        <f t="shared" si="163"/>
        <v>0</v>
      </c>
      <c r="AB262" s="852">
        <f t="shared" si="153"/>
        <v>0</v>
      </c>
      <c r="AC262" s="918" t="str">
        <f t="shared" si="154"/>
        <v/>
      </c>
      <c r="AD262" s="824"/>
    </row>
    <row r="263" spans="1:43" ht="10.5" customHeight="1" x14ac:dyDescent="0.2">
      <c r="A263" s="1101" t="s">
        <v>825</v>
      </c>
      <c r="B263" s="1102"/>
      <c r="C263" s="1103" t="s">
        <v>815</v>
      </c>
      <c r="D263" s="1103" t="s">
        <v>191</v>
      </c>
      <c r="E263" s="1104" t="s">
        <v>509</v>
      </c>
      <c r="F263" s="1072">
        <f>+IFERROR(VLOOKUP(A263,UIS!$A$3:$K$22,11,0),0)</f>
        <v>0</v>
      </c>
      <c r="G263" s="857">
        <f>+IFERROR(VLOOKUP(A263,TAT!$A$2:$C$11,3,FALSE),0)</f>
        <v>0</v>
      </c>
      <c r="H263" s="857">
        <f>+IFERROR(VLOOKUP(A263,'FOOD SERVICE'!A:C,3,0),0)</f>
        <v>0</v>
      </c>
      <c r="I263" s="857">
        <f>+IFERROR(VLOOKUP(A263,BARRANQUILLA!$A$8:$C$35,3,0),0)</f>
        <v>0</v>
      </c>
      <c r="J263" s="857"/>
      <c r="K263" s="857">
        <f>+IFERROR(VLOOKUP(A263,PV!$B$1:$D$100,3,FALSE),0)</f>
        <v>226.28571428571433</v>
      </c>
      <c r="L263" s="857">
        <f>+IFERROR(VLOOKUP(A263,'ADICIONALES FOOD SERVICE'!A:F,6,0),0)</f>
        <v>0</v>
      </c>
      <c r="M263" s="875">
        <f t="shared" si="160"/>
        <v>226.28571428571433</v>
      </c>
      <c r="N263" s="992"/>
      <c r="O263" s="993">
        <f>+IFERROR(VLOOKUP(C263,DESPOSTE!$A$5:$M$36,13,FALSE),0)</f>
        <v>0</v>
      </c>
      <c r="P263" s="630"/>
      <c r="Q263" s="1130"/>
      <c r="R263" s="1131">
        <f t="shared" ref="R263:R279" si="165">+N263+O263+Q263+P263</f>
        <v>0</v>
      </c>
      <c r="S263" s="955"/>
      <c r="T263" s="1154">
        <f t="shared" si="162"/>
        <v>226.28571428571433</v>
      </c>
      <c r="U263" s="921"/>
      <c r="V263" s="1179"/>
      <c r="W263" s="921">
        <v>100</v>
      </c>
      <c r="X263" s="922"/>
      <c r="Y263" s="922"/>
      <c r="Z263" s="922"/>
      <c r="AA263" s="922">
        <f t="shared" si="163"/>
        <v>100</v>
      </c>
      <c r="AB263" s="850">
        <f t="shared" ref="AB263:AB265" si="166">T263-AA263</f>
        <v>126.28571428571433</v>
      </c>
      <c r="AC263" s="916">
        <f t="shared" ref="AC263:AC280" si="167">+IFERROR((M263-AB263)/M263,"")</f>
        <v>0.44191919191919182</v>
      </c>
      <c r="AD263" s="816"/>
      <c r="AL263" s="627" t="str">
        <f>IFERROR(AF263/#REF!,"")</f>
        <v/>
      </c>
      <c r="AM263" s="627" t="str">
        <f>IFERROR(AG263/#REF!,"")</f>
        <v/>
      </c>
      <c r="AN263" s="627" t="str">
        <f>IFERROR(AH263/U263,"")</f>
        <v/>
      </c>
      <c r="AO263" s="627" t="str">
        <f>IFERROR(AI263/V263,"")</f>
        <v/>
      </c>
      <c r="AP263" s="627">
        <f>IFERROR(AJ263/W263,"")</f>
        <v>0</v>
      </c>
      <c r="AQ263" s="627" t="str">
        <f>IFERROR(AK263/X263,"")</f>
        <v/>
      </c>
    </row>
    <row r="264" spans="1:43" ht="10.5" customHeight="1" x14ac:dyDescent="0.2">
      <c r="A264" s="1105" t="s">
        <v>936</v>
      </c>
      <c r="B264" s="1088"/>
      <c r="C264" s="1087" t="s">
        <v>816</v>
      </c>
      <c r="D264" s="1087" t="s">
        <v>191</v>
      </c>
      <c r="E264" s="1106" t="s">
        <v>509</v>
      </c>
      <c r="F264" s="1023">
        <f>+IFERROR(VLOOKUP(A264,UIS!$A$3:$K$22,11,0),0)</f>
        <v>0</v>
      </c>
      <c r="G264" s="858">
        <f>+IFERROR(VLOOKUP(A264,TAT!$A$2:$C$11,3,FALSE),0)</f>
        <v>0</v>
      </c>
      <c r="H264" s="858">
        <f>+IFERROR(VLOOKUP(A264,'FOOD SERVICE'!A:C,3,0),0)</f>
        <v>0</v>
      </c>
      <c r="I264" s="858">
        <f>+IFERROR(VLOOKUP(A264,BARRANQUILLA!$A$8:$C$35,3,0),0)</f>
        <v>0</v>
      </c>
      <c r="J264" s="858"/>
      <c r="K264" s="858">
        <f>+IFERROR(VLOOKUP(A264,PV!$B$1:$D$100,3,FALSE),0)</f>
        <v>190</v>
      </c>
      <c r="L264" s="858">
        <f>+IFERROR(VLOOKUP(A264,'ADICIONALES FOOD SERVICE'!A:F,6,0),0)</f>
        <v>0</v>
      </c>
      <c r="M264" s="876">
        <f t="shared" si="160"/>
        <v>190</v>
      </c>
      <c r="N264" s="947"/>
      <c r="O264" s="990">
        <f>+IFERROR(VLOOKUP(C264,DESPOSTE!$A$5:$M$36,13,FALSE),0)</f>
        <v>0</v>
      </c>
      <c r="P264" s="634"/>
      <c r="Q264" s="1132"/>
      <c r="R264" s="1133">
        <f t="shared" si="165"/>
        <v>0</v>
      </c>
      <c r="S264" s="801"/>
      <c r="T264" s="1152">
        <f t="shared" si="162"/>
        <v>190</v>
      </c>
      <c r="U264" s="679"/>
      <c r="V264" s="1177">
        <v>190</v>
      </c>
      <c r="W264" s="679"/>
      <c r="X264" s="679"/>
      <c r="Y264" s="679"/>
      <c r="Z264" s="679"/>
      <c r="AA264" s="679">
        <f t="shared" si="163"/>
        <v>190</v>
      </c>
      <c r="AB264" s="851">
        <f t="shared" si="166"/>
        <v>0</v>
      </c>
      <c r="AC264" s="917">
        <f t="shared" si="167"/>
        <v>1</v>
      </c>
      <c r="AD264" s="818"/>
      <c r="AL264" s="627" t="str">
        <f>IFERROR(AF264/#REF!,"")</f>
        <v/>
      </c>
      <c r="AM264" s="627" t="str">
        <f>IFERROR(AG264/#REF!,"")</f>
        <v/>
      </c>
      <c r="AN264" s="627" t="str">
        <f t="shared" ref="AN264:AO267" si="168">IFERROR(AH264/U264,"")</f>
        <v/>
      </c>
      <c r="AO264" s="627">
        <f>IFERROR(AI264/V264,"")</f>
        <v>0</v>
      </c>
      <c r="AP264" s="627" t="str">
        <f>IFERROR(AJ264/X264,"")</f>
        <v/>
      </c>
      <c r="AQ264" s="627" t="str">
        <f>IFERROR(AK264/#REF!,"")</f>
        <v/>
      </c>
    </row>
    <row r="265" spans="1:43" ht="10.5" customHeight="1" x14ac:dyDescent="0.2">
      <c r="A265" s="1107" t="s">
        <v>907</v>
      </c>
      <c r="B265" s="1088"/>
      <c r="C265" s="1087" t="s">
        <v>908</v>
      </c>
      <c r="D265" s="1087" t="s">
        <v>191</v>
      </c>
      <c r="E265" s="1106" t="s">
        <v>509</v>
      </c>
      <c r="F265" s="1023">
        <f>+IFERROR(VLOOKUP(A265,UIS!$A$3:$K$22,11,0),0)</f>
        <v>0</v>
      </c>
      <c r="G265" s="858"/>
      <c r="H265" s="858">
        <f>+IFERROR(VLOOKUP(A265,'FOOD SERVICE'!A:C,3,0),0)</f>
        <v>0</v>
      </c>
      <c r="I265" s="858">
        <f>+IFERROR(VLOOKUP(A265,BARRANQUILLA!$A$8:$C$35,3,0),0)</f>
        <v>0</v>
      </c>
      <c r="J265" s="858"/>
      <c r="K265" s="858">
        <f>+IFERROR(VLOOKUP(A265,PV!$B$1:$D$100,3,FALSE),0)</f>
        <v>0</v>
      </c>
      <c r="L265" s="858">
        <f>+IFERROR(VLOOKUP(A265,'ADICIONALES FOOD SERVICE'!A:F,6,0),0)</f>
        <v>0</v>
      </c>
      <c r="M265" s="876">
        <f t="shared" si="160"/>
        <v>0</v>
      </c>
      <c r="N265" s="947"/>
      <c r="O265" s="867">
        <f>+IFERROR(VLOOKUP(C265,DESPOSTE!$A$5:$M$36,13,FALSE),0)</f>
        <v>0</v>
      </c>
      <c r="P265" s="634"/>
      <c r="Q265" s="1132"/>
      <c r="R265" s="1133">
        <f t="shared" si="165"/>
        <v>0</v>
      </c>
      <c r="S265" s="801"/>
      <c r="T265" s="1152">
        <f t="shared" si="162"/>
        <v>0</v>
      </c>
      <c r="U265" s="679"/>
      <c r="V265" s="679"/>
      <c r="W265" s="679"/>
      <c r="X265" s="679"/>
      <c r="Y265" s="679"/>
      <c r="Z265" s="679"/>
      <c r="AA265" s="679">
        <f t="shared" si="163"/>
        <v>0</v>
      </c>
      <c r="AB265" s="851">
        <f t="shared" si="166"/>
        <v>0</v>
      </c>
      <c r="AC265" s="917" t="str">
        <f t="shared" si="167"/>
        <v/>
      </c>
      <c r="AD265" s="818"/>
      <c r="AL265" s="627" t="str">
        <f>IFERROR(AF265/#REF!,"")</f>
        <v/>
      </c>
      <c r="AM265" s="627" t="str">
        <f>IFERROR(AG265/#REF!,"")</f>
        <v/>
      </c>
      <c r="AN265" s="627" t="str">
        <f t="shared" si="168"/>
        <v/>
      </c>
      <c r="AO265" s="627" t="str">
        <f t="shared" si="168"/>
        <v/>
      </c>
      <c r="AP265" s="627" t="str">
        <f>IFERROR(AJ265/X265,"")</f>
        <v/>
      </c>
      <c r="AQ265" s="627" t="str">
        <f>IFERROR(AK265/#REF!,"")</f>
        <v/>
      </c>
    </row>
    <row r="266" spans="1:43" ht="10.5" customHeight="1" x14ac:dyDescent="0.2">
      <c r="A266" s="1107" t="s">
        <v>720</v>
      </c>
      <c r="B266" s="1088"/>
      <c r="C266" s="1087" t="s">
        <v>721</v>
      </c>
      <c r="D266" s="1087" t="s">
        <v>191</v>
      </c>
      <c r="E266" s="1106" t="s">
        <v>509</v>
      </c>
      <c r="F266" s="1023">
        <f>+IFERROR(VLOOKUP(A266,UIS!$A$3:$K$22,11,0),0)</f>
        <v>0</v>
      </c>
      <c r="G266" s="858"/>
      <c r="H266" s="858">
        <f>+IFERROR(VLOOKUP(A266,'FOOD SERVICE'!A:C,3,0),0)</f>
        <v>0</v>
      </c>
      <c r="I266" s="858">
        <f>+IFERROR(VLOOKUP(A266,BARRANQUILLA!$A$8:$C$35,3,0),0)</f>
        <v>0</v>
      </c>
      <c r="J266" s="858"/>
      <c r="K266" s="858">
        <f>+IFERROR(VLOOKUP(A266,PV!$B$1:$D$100,3,FALSE),0)</f>
        <v>0</v>
      </c>
      <c r="L266" s="858">
        <f>+IFERROR(VLOOKUP(A266,'ADICIONALES FOOD SERVICE'!A:F,6,0),0)</f>
        <v>0</v>
      </c>
      <c r="M266" s="876">
        <f t="shared" si="160"/>
        <v>0</v>
      </c>
      <c r="N266" s="947"/>
      <c r="O266" s="867">
        <f>+IFERROR(VLOOKUP(C266,DESPOSTE!$A$5:$M$36,13,FALSE),0)</f>
        <v>0</v>
      </c>
      <c r="P266" s="634"/>
      <c r="Q266" s="1132"/>
      <c r="R266" s="1133">
        <f t="shared" si="165"/>
        <v>0</v>
      </c>
      <c r="S266" s="801"/>
      <c r="T266" s="1152">
        <f t="shared" si="162"/>
        <v>0</v>
      </c>
      <c r="U266" s="679"/>
      <c r="V266" s="679"/>
      <c r="W266" s="679"/>
      <c r="X266" s="679"/>
      <c r="Y266" s="679"/>
      <c r="Z266" s="679"/>
      <c r="AA266" s="679">
        <f t="shared" si="163"/>
        <v>0</v>
      </c>
      <c r="AB266" s="851"/>
      <c r="AC266" s="917" t="str">
        <f t="shared" si="167"/>
        <v/>
      </c>
      <c r="AD266" s="818"/>
      <c r="AL266" s="627" t="str">
        <f>IFERROR(AF266/#REF!,"")</f>
        <v/>
      </c>
      <c r="AM266" s="627" t="str">
        <f>IFERROR(AG266/#REF!,"")</f>
        <v/>
      </c>
      <c r="AN266" s="627" t="str">
        <f t="shared" si="168"/>
        <v/>
      </c>
      <c r="AO266" s="627" t="str">
        <f t="shared" si="168"/>
        <v/>
      </c>
      <c r="AP266" s="627" t="str">
        <f>IFERROR(AJ266/X266,"")</f>
        <v/>
      </c>
      <c r="AQ266" s="627" t="str">
        <f>IFERROR(AK266/#REF!,"")</f>
        <v/>
      </c>
    </row>
    <row r="267" spans="1:43" ht="10.199999999999999" x14ac:dyDescent="0.2">
      <c r="A267" s="1107" t="s">
        <v>718</v>
      </c>
      <c r="B267" s="1088"/>
      <c r="C267" s="1087" t="s">
        <v>719</v>
      </c>
      <c r="D267" s="1087" t="s">
        <v>191</v>
      </c>
      <c r="E267" s="1106" t="s">
        <v>509</v>
      </c>
      <c r="F267" s="1023">
        <f>+IFERROR(VLOOKUP(A267,UIS!$A$3:$K$22,11,0),0)</f>
        <v>0</v>
      </c>
      <c r="G267" s="858"/>
      <c r="H267" s="858">
        <f>+IFERROR(VLOOKUP(A267,'FOOD SERVICE'!A:C,3,0),0)</f>
        <v>0</v>
      </c>
      <c r="I267" s="858">
        <f>+IFERROR(VLOOKUP(A267,BARRANQUILLA!$A$8:$C$35,3,0),0)</f>
        <v>0</v>
      </c>
      <c r="J267" s="858"/>
      <c r="K267" s="858">
        <f>+IFERROR(VLOOKUP(A267,PV!$B$1:$D$100,3,FALSE),0)</f>
        <v>0</v>
      </c>
      <c r="L267" s="858">
        <f>+IFERROR(VLOOKUP(A267,'ADICIONALES FOOD SERVICE'!A:F,6,0),0)</f>
        <v>0</v>
      </c>
      <c r="M267" s="876">
        <f t="shared" si="160"/>
        <v>0</v>
      </c>
      <c r="N267" s="947"/>
      <c r="O267" s="867">
        <f>+IFERROR(VLOOKUP(C267,DESPOSTE!$A$5:$M$36,13,FALSE),0)</f>
        <v>0</v>
      </c>
      <c r="P267" s="634"/>
      <c r="Q267" s="1132"/>
      <c r="R267" s="1133">
        <f t="shared" si="165"/>
        <v>0</v>
      </c>
      <c r="S267" s="801"/>
      <c r="T267" s="1152">
        <f t="shared" si="162"/>
        <v>0</v>
      </c>
      <c r="U267" s="679"/>
      <c r="V267" s="679"/>
      <c r="W267" s="679"/>
      <c r="X267" s="679"/>
      <c r="Y267" s="679"/>
      <c r="Z267" s="679"/>
      <c r="AA267" s="679">
        <f t="shared" si="163"/>
        <v>0</v>
      </c>
      <c r="AB267" s="851"/>
      <c r="AC267" s="917" t="str">
        <f t="shared" si="167"/>
        <v/>
      </c>
      <c r="AD267" s="818"/>
      <c r="AL267" s="627" t="str">
        <f>IFERROR(AF267/#REF!,"")</f>
        <v/>
      </c>
      <c r="AM267" s="627" t="str">
        <f>IFERROR(AG267/#REF!,"")</f>
        <v/>
      </c>
      <c r="AN267" s="627" t="str">
        <f t="shared" si="168"/>
        <v/>
      </c>
      <c r="AO267" s="627" t="str">
        <f t="shared" si="168"/>
        <v/>
      </c>
      <c r="AP267" s="627" t="str">
        <f>IFERROR(AJ267/X267,"")</f>
        <v/>
      </c>
      <c r="AQ267" s="627" t="str">
        <f>IFERROR(AK267/#REF!,"")</f>
        <v/>
      </c>
    </row>
    <row r="268" spans="1:43" ht="10.199999999999999" x14ac:dyDescent="0.2">
      <c r="A268" s="1108" t="s">
        <v>243</v>
      </c>
      <c r="B268" s="1090"/>
      <c r="C268" s="1089" t="s">
        <v>46</v>
      </c>
      <c r="D268" s="1089" t="s">
        <v>191</v>
      </c>
      <c r="E268" s="1109" t="s">
        <v>306</v>
      </c>
      <c r="F268" s="1023">
        <f>+IFERROR(VLOOKUP(A268,UIS!$A$3:$K$22,11,0),0)</f>
        <v>0</v>
      </c>
      <c r="G268" s="858">
        <f>+IFERROR(VLOOKUP(A268,TAT!$A$2:$C$11,3,FALSE),0)</f>
        <v>0</v>
      </c>
      <c r="H268" s="858">
        <f>+IFERROR(VLOOKUP(A268,'FOOD SERVICE'!A:C,3,0),0)</f>
        <v>1000</v>
      </c>
      <c r="I268" s="858">
        <f>+IFERROR(VLOOKUP(A268,BARRANQUILLA!$A$8:$C$35,3,0),0)</f>
        <v>0</v>
      </c>
      <c r="J268" s="858"/>
      <c r="K268" s="858">
        <f>+IFERROR(VLOOKUP(A268,PV!$B$1:$D$100,3,FALSE),0)</f>
        <v>3000</v>
      </c>
      <c r="L268" s="858">
        <f>+IFERROR(VLOOKUP(A268,'ADICIONALES FOOD SERVICE'!A:F,6,0),0)</f>
        <v>0</v>
      </c>
      <c r="M268" s="876">
        <f t="shared" si="160"/>
        <v>4000</v>
      </c>
      <c r="N268" s="947"/>
      <c r="O268" s="867">
        <f>+IFERROR(VLOOKUP(C268,DESPOSTE!$A$5:$M$36,13,FALSE),0)</f>
        <v>3068.4160000000002</v>
      </c>
      <c r="P268" s="634"/>
      <c r="Q268" s="1132">
        <f>+IFERROR(VLOOKUP(D268,DESPOSTE!$A$5:$M$36,10,FALSE),0)</f>
        <v>0</v>
      </c>
      <c r="R268" s="1133">
        <f t="shared" si="165"/>
        <v>3068.4160000000002</v>
      </c>
      <c r="S268" s="801"/>
      <c r="T268" s="1152">
        <f t="shared" si="162"/>
        <v>4000</v>
      </c>
      <c r="U268" s="679"/>
      <c r="V268" s="673">
        <v>575</v>
      </c>
      <c r="W268" s="673">
        <v>310</v>
      </c>
      <c r="X268" s="679">
        <v>700</v>
      </c>
      <c r="Y268" s="679"/>
      <c r="Z268" s="679"/>
      <c r="AA268" s="679">
        <f t="shared" si="163"/>
        <v>1585</v>
      </c>
      <c r="AB268" s="851">
        <f t="shared" ref="AB268:AB280" si="169">T268-AA268</f>
        <v>2415</v>
      </c>
      <c r="AC268" s="917">
        <f t="shared" si="167"/>
        <v>0.39624999999999999</v>
      </c>
      <c r="AD268" s="818">
        <f>R268-AA268</f>
        <v>1483.4160000000002</v>
      </c>
    </row>
    <row r="269" spans="1:43" ht="10.199999999999999" x14ac:dyDescent="0.2">
      <c r="A269" s="1110" t="s">
        <v>961</v>
      </c>
      <c r="B269" s="1090"/>
      <c r="C269" s="1089" t="s">
        <v>962</v>
      </c>
      <c r="D269" s="1089" t="s">
        <v>191</v>
      </c>
      <c r="E269" s="1109" t="s">
        <v>306</v>
      </c>
      <c r="F269" s="1023">
        <f>+IFERROR(VLOOKUP(A269,UIS!$A$3:$K$22,11,0),0)</f>
        <v>0</v>
      </c>
      <c r="G269" s="858">
        <f>+IFERROR(VLOOKUP(A269,TAT!$A$2:$C$11,3,FALSE),0)</f>
        <v>0</v>
      </c>
      <c r="H269" s="858">
        <f>+IFERROR(VLOOKUP(A269,'FOOD SERVICE'!A:C,3,0),0)</f>
        <v>0</v>
      </c>
      <c r="I269" s="858">
        <f>+IFERROR(VLOOKUP(A269,BARRANQUILLA!$A$8:$C$35,3,0),0)</f>
        <v>0</v>
      </c>
      <c r="J269" s="858"/>
      <c r="K269" s="858">
        <f>+IFERROR(VLOOKUP(A269,PV!$B$1:$D$100,3,FALSE),0)</f>
        <v>0</v>
      </c>
      <c r="L269" s="858">
        <f>+IFERROR(VLOOKUP(A269,'ADICIONALES FOOD SERVICE'!A:F,6,0),0)</f>
        <v>0</v>
      </c>
      <c r="M269" s="876">
        <f t="shared" si="160"/>
        <v>0</v>
      </c>
      <c r="N269" s="947"/>
      <c r="O269" s="867">
        <f>+IFERROR(VLOOKUP(C269,DESPOSTE!$A$5:$M$36,13,FALSE),0)</f>
        <v>0</v>
      </c>
      <c r="P269" s="634"/>
      <c r="Q269" s="1132">
        <f>+IFERROR(VLOOKUP(D269,DESPOSTE!$A$5:$M$36,10,FALSE),0)</f>
        <v>0</v>
      </c>
      <c r="R269" s="1133">
        <f t="shared" si="165"/>
        <v>0</v>
      </c>
      <c r="S269" s="801"/>
      <c r="T269" s="1152">
        <f t="shared" si="162"/>
        <v>0</v>
      </c>
      <c r="U269" s="679"/>
      <c r="X269" s="679"/>
      <c r="Y269" s="679"/>
      <c r="Z269" s="679"/>
      <c r="AA269" s="679">
        <f t="shared" si="163"/>
        <v>0</v>
      </c>
      <c r="AB269" s="851">
        <f t="shared" si="169"/>
        <v>0</v>
      </c>
      <c r="AC269" s="917" t="str">
        <f t="shared" si="167"/>
        <v/>
      </c>
      <c r="AD269" s="818"/>
    </row>
    <row r="270" spans="1:43" ht="10.199999999999999" x14ac:dyDescent="0.2">
      <c r="A270" s="1111" t="s">
        <v>274</v>
      </c>
      <c r="B270" s="1091"/>
      <c r="C270" s="1092" t="s">
        <v>473</v>
      </c>
      <c r="D270" s="1092" t="s">
        <v>191</v>
      </c>
      <c r="E270" s="1112" t="s">
        <v>306</v>
      </c>
      <c r="F270" s="1023">
        <f>+IFERROR(VLOOKUP(A270,UIS!$A$3:$K$22,11,0),0)</f>
        <v>0</v>
      </c>
      <c r="G270" s="858">
        <f>+IFERROR(VLOOKUP(A270,TAT!$A$2:$C$11,3,FALSE),0)</f>
        <v>0</v>
      </c>
      <c r="H270" s="858">
        <f>+IFERROR(VLOOKUP(A270,'FOOD SERVICE'!A:C,3,0),0)</f>
        <v>0</v>
      </c>
      <c r="I270" s="858">
        <f>+IFERROR(VLOOKUP(A270,BARRANQUILLA!$A$8:$C$35,3,0),0)</f>
        <v>0</v>
      </c>
      <c r="J270" s="858"/>
      <c r="K270" s="858">
        <f>+IFERROR(VLOOKUP(A270,PV!$B$1:$D$100,3,FALSE),0)</f>
        <v>50</v>
      </c>
      <c r="L270" s="858">
        <f>+IFERROR(VLOOKUP(A270,'ADICIONALES FOOD SERVICE'!A:F,6,0),0)</f>
        <v>0</v>
      </c>
      <c r="M270" s="876">
        <f t="shared" si="160"/>
        <v>50</v>
      </c>
      <c r="N270" s="947"/>
      <c r="O270" s="867">
        <f>+IFERROR(VLOOKUP(C270,DESPOSTE!$A$5:$M$36,13,FALSE),0)</f>
        <v>0</v>
      </c>
      <c r="P270" s="634"/>
      <c r="Q270" s="1132"/>
      <c r="R270" s="1133">
        <f t="shared" si="165"/>
        <v>0</v>
      </c>
      <c r="S270" s="801"/>
      <c r="T270" s="1152">
        <f t="shared" si="162"/>
        <v>50</v>
      </c>
      <c r="U270" s="679"/>
      <c r="V270" s="673">
        <v>3.5</v>
      </c>
      <c r="X270" s="679"/>
      <c r="Y270" s="679"/>
      <c r="Z270" s="679"/>
      <c r="AA270" s="679">
        <f t="shared" si="163"/>
        <v>3.5</v>
      </c>
      <c r="AB270" s="851">
        <f t="shared" si="169"/>
        <v>46.5</v>
      </c>
      <c r="AC270" s="917">
        <f t="shared" si="167"/>
        <v>7.0000000000000007E-2</v>
      </c>
      <c r="AD270" s="818">
        <f>R270-AA270</f>
        <v>-3.5</v>
      </c>
    </row>
    <row r="271" spans="1:43" ht="10.199999999999999" x14ac:dyDescent="0.2">
      <c r="A271" s="1113" t="s">
        <v>244</v>
      </c>
      <c r="B271" s="1094"/>
      <c r="C271" s="1093" t="s">
        <v>245</v>
      </c>
      <c r="D271" s="1093" t="s">
        <v>191</v>
      </c>
      <c r="E271" s="1114" t="s">
        <v>306</v>
      </c>
      <c r="F271" s="1023">
        <f>+IFERROR(VLOOKUP(A271,UIS!$A$3:$K$22,11,0),0)</f>
        <v>0</v>
      </c>
      <c r="G271" s="858">
        <f>+IFERROR(VLOOKUP(A271,TAT!$A$2:$C$11,3,FALSE),0)</f>
        <v>0</v>
      </c>
      <c r="H271" s="858">
        <f>+IFERROR(VLOOKUP(A271,'FOOD SERVICE'!A:C,3,0),0)</f>
        <v>0</v>
      </c>
      <c r="I271" s="858">
        <f>+IFERROR(VLOOKUP(A271,BARRANQUILLA!$A$8:$C$35,3,0),0)</f>
        <v>0</v>
      </c>
      <c r="J271" s="858"/>
      <c r="K271" s="858">
        <f>+IFERROR(VLOOKUP(A271,PV!$B$1:$D$100,3,FALSE),0)</f>
        <v>0</v>
      </c>
      <c r="L271" s="858">
        <f>+IFERROR(VLOOKUP(A271,'ADICIONALES FOOD SERVICE'!A:F,6,0),0)</f>
        <v>0</v>
      </c>
      <c r="M271" s="876">
        <f t="shared" si="160"/>
        <v>0</v>
      </c>
      <c r="N271" s="947"/>
      <c r="O271" s="867">
        <f>+IFERROR(VLOOKUP(C271,DESPOSTE!$A$5:$M$36,13,FALSE),0)</f>
        <v>0</v>
      </c>
      <c r="P271" s="634"/>
      <c r="Q271" s="1132"/>
      <c r="R271" s="1133">
        <f t="shared" si="165"/>
        <v>0</v>
      </c>
      <c r="S271" s="801"/>
      <c r="T271" s="1152">
        <f t="shared" si="162"/>
        <v>0</v>
      </c>
      <c r="U271" s="679"/>
      <c r="W271" s="673">
        <v>20</v>
      </c>
      <c r="X271" s="679"/>
      <c r="Y271" s="679"/>
      <c r="Z271" s="679"/>
      <c r="AA271" s="679">
        <f t="shared" si="163"/>
        <v>20</v>
      </c>
      <c r="AB271" s="851">
        <f t="shared" si="169"/>
        <v>-20</v>
      </c>
      <c r="AC271" s="917" t="str">
        <f t="shared" si="167"/>
        <v/>
      </c>
      <c r="AD271" s="818">
        <f>R271-AA271</f>
        <v>-20</v>
      </c>
    </row>
    <row r="272" spans="1:43" ht="10.199999999999999" x14ac:dyDescent="0.2">
      <c r="A272" s="1115" t="s">
        <v>910</v>
      </c>
      <c r="B272" s="1095"/>
      <c r="C272" s="1093" t="s">
        <v>911</v>
      </c>
      <c r="D272" s="1093" t="s">
        <v>191</v>
      </c>
      <c r="E272" s="1114" t="s">
        <v>306</v>
      </c>
      <c r="F272" s="1023">
        <f>+IFERROR(VLOOKUP(A272,UIS!$A$3:$K$22,11,0),0)</f>
        <v>0</v>
      </c>
      <c r="G272" s="858">
        <f>+IFERROR(VLOOKUP(A272,TAT!$A$2:$C$11,3,FALSE),0)</f>
        <v>0</v>
      </c>
      <c r="H272" s="858">
        <f>+IFERROR(VLOOKUP(A272,'FOOD SERVICE'!A:C,3,0),0)</f>
        <v>0</v>
      </c>
      <c r="I272" s="858">
        <f>+IFERROR(VLOOKUP(A272,BARRANQUILLA!$A$8:$C$35,3,0),0)</f>
        <v>0</v>
      </c>
      <c r="J272" s="858"/>
      <c r="K272" s="858">
        <f>+IFERROR(VLOOKUP(A272,PV!$B$1:$D$100,3,FALSE),0)</f>
        <v>0</v>
      </c>
      <c r="L272" s="858">
        <f>+IFERROR(VLOOKUP(A272,'ADICIONALES FOOD SERVICE'!A:F,6,0),0)</f>
        <v>0</v>
      </c>
      <c r="M272" s="876">
        <f t="shared" si="160"/>
        <v>0</v>
      </c>
      <c r="N272" s="947"/>
      <c r="O272" s="867">
        <f>+IFERROR(VLOOKUP(C272,DESPOSTE!$A$5:$M$36,13,FALSE),0)</f>
        <v>0</v>
      </c>
      <c r="P272" s="634"/>
      <c r="Q272" s="1132"/>
      <c r="R272" s="1133">
        <f t="shared" si="165"/>
        <v>0</v>
      </c>
      <c r="S272" s="801"/>
      <c r="T272" s="1152">
        <f t="shared" si="162"/>
        <v>0</v>
      </c>
      <c r="U272" s="679"/>
      <c r="X272" s="679"/>
      <c r="Y272" s="679"/>
      <c r="Z272" s="679"/>
      <c r="AA272" s="679">
        <f t="shared" si="163"/>
        <v>0</v>
      </c>
      <c r="AB272" s="851">
        <f t="shared" si="169"/>
        <v>0</v>
      </c>
      <c r="AC272" s="917" t="str">
        <f t="shared" si="167"/>
        <v/>
      </c>
      <c r="AD272" s="818">
        <f>R272-AA272</f>
        <v>0</v>
      </c>
    </row>
    <row r="273" spans="1:30" ht="10.199999999999999" x14ac:dyDescent="0.2">
      <c r="A273" s="1115" t="s">
        <v>821</v>
      </c>
      <c r="B273" s="1095"/>
      <c r="C273" s="1093" t="s">
        <v>912</v>
      </c>
      <c r="D273" s="1093" t="s">
        <v>191</v>
      </c>
      <c r="E273" s="1114" t="s">
        <v>306</v>
      </c>
      <c r="F273" s="1023">
        <f>+IFERROR(VLOOKUP(A273,UIS!$A$3:$K$22,11,0),0)</f>
        <v>0</v>
      </c>
      <c r="G273" s="858">
        <f>+IFERROR(VLOOKUP(A273,TAT!$A$2:$C$11,3,FALSE),0)</f>
        <v>0</v>
      </c>
      <c r="H273" s="858">
        <f>+IFERROR(VLOOKUP(A273,'FOOD SERVICE'!A:C,3,0),0)</f>
        <v>0</v>
      </c>
      <c r="I273" s="858">
        <f>+IFERROR(VLOOKUP(A273,BARRANQUILLA!$A$8:$C$35,3,0),0)</f>
        <v>0</v>
      </c>
      <c r="J273" s="858"/>
      <c r="K273" s="858">
        <f>+IFERROR(VLOOKUP(A273,PV!$B$1:$D$100,3,FALSE),0)</f>
        <v>0</v>
      </c>
      <c r="L273" s="858">
        <f>+IFERROR(VLOOKUP(A273,'ADICIONALES FOOD SERVICE'!A:F,6,0),0)</f>
        <v>0</v>
      </c>
      <c r="M273" s="876">
        <f t="shared" si="160"/>
        <v>0</v>
      </c>
      <c r="N273" s="947"/>
      <c r="O273" s="867">
        <f>+IFERROR(VLOOKUP(C273,DESPOSTE!$A$5:$M$36,13,FALSE),0)</f>
        <v>0</v>
      </c>
      <c r="P273" s="634"/>
      <c r="Q273" s="1132"/>
      <c r="R273" s="1133">
        <f t="shared" si="165"/>
        <v>0</v>
      </c>
      <c r="S273" s="801"/>
      <c r="T273" s="1152">
        <f t="shared" si="162"/>
        <v>0</v>
      </c>
      <c r="U273" s="679"/>
      <c r="X273" s="679"/>
      <c r="Y273" s="679"/>
      <c r="Z273" s="679"/>
      <c r="AA273" s="679">
        <f t="shared" si="163"/>
        <v>0</v>
      </c>
      <c r="AB273" s="851">
        <f t="shared" si="169"/>
        <v>0</v>
      </c>
      <c r="AC273" s="917" t="str">
        <f t="shared" si="167"/>
        <v/>
      </c>
      <c r="AD273" s="818"/>
    </row>
    <row r="274" spans="1:30" ht="10.199999999999999" x14ac:dyDescent="0.2">
      <c r="A274" s="1115" t="s">
        <v>1003</v>
      </c>
      <c r="B274" s="1095"/>
      <c r="C274" s="1093" t="s">
        <v>1005</v>
      </c>
      <c r="D274" s="1093" t="s">
        <v>191</v>
      </c>
      <c r="E274" s="1114" t="s">
        <v>306</v>
      </c>
      <c r="F274" s="1023">
        <f>+IFERROR(VLOOKUP(A274,UIS!$A$3:$K$22,11,0),0)</f>
        <v>0</v>
      </c>
      <c r="G274" s="858">
        <f>+IFERROR(VLOOKUP(A274,TAT!$A$2:$C$11,3,FALSE),0)</f>
        <v>0</v>
      </c>
      <c r="H274" s="858">
        <f>+IFERROR(VLOOKUP(A274,'FOOD SERVICE'!A:C,3,0),0)</f>
        <v>0</v>
      </c>
      <c r="I274" s="858">
        <f>+IFERROR(VLOOKUP(A274,BARRANQUILLA!$A$8:$C$35,3,0),0)</f>
        <v>50</v>
      </c>
      <c r="J274" s="858"/>
      <c r="K274" s="858">
        <f>+IFERROR(VLOOKUP(A274,PV!$B$1:$D$100,3,FALSE),0)</f>
        <v>0</v>
      </c>
      <c r="L274" s="858">
        <f>+IFERROR(VLOOKUP(A274,'ADICIONALES FOOD SERVICE'!A:F,6,0),0)</f>
        <v>0</v>
      </c>
      <c r="M274" s="876">
        <f t="shared" ref="M274" si="170">+SUM(F274:L274)</f>
        <v>50</v>
      </c>
      <c r="N274" s="947"/>
      <c r="O274" s="867">
        <f>+IFERROR(VLOOKUP(C274,DESPOSTE!$A$5:$M$36,13,FALSE),0)</f>
        <v>0</v>
      </c>
      <c r="P274" s="634"/>
      <c r="Q274" s="1132"/>
      <c r="R274" s="1133">
        <f t="shared" ref="R274" si="171">+N274+O274+Q274+P274</f>
        <v>0</v>
      </c>
      <c r="S274" s="801"/>
      <c r="T274" s="1152">
        <f t="shared" ref="T274" si="172">+M274-S274</f>
        <v>50</v>
      </c>
      <c r="U274" s="679"/>
      <c r="X274" s="679"/>
      <c r="Y274" s="679"/>
      <c r="Z274" s="679"/>
      <c r="AA274" s="679">
        <f t="shared" ref="AA274" si="173">+SUM(U274:Z274)</f>
        <v>0</v>
      </c>
      <c r="AB274" s="851">
        <f t="shared" ref="AB274" si="174">T274-AA274</f>
        <v>50</v>
      </c>
      <c r="AC274" s="917">
        <f t="shared" ref="AC274" si="175">+IFERROR((M274-AB274)/M274,"")</f>
        <v>0</v>
      </c>
      <c r="AD274" s="818"/>
    </row>
    <row r="275" spans="1:30" ht="10.199999999999999" x14ac:dyDescent="0.2">
      <c r="A275" s="1116" t="s">
        <v>246</v>
      </c>
      <c r="B275" s="1096"/>
      <c r="C275" s="1097" t="s">
        <v>50</v>
      </c>
      <c r="D275" s="1097" t="s">
        <v>191</v>
      </c>
      <c r="E275" s="1117" t="s">
        <v>306</v>
      </c>
      <c r="F275" s="1023">
        <f>+IFERROR(VLOOKUP(A275,UIS!$A$3:$K$22,11,0),0)</f>
        <v>0</v>
      </c>
      <c r="G275" s="858">
        <f>+IFERROR(VLOOKUP(A275,TAT!$A$2:$C$11,3,FALSE),0)</f>
        <v>0</v>
      </c>
      <c r="H275" s="858">
        <f>+IFERROR(VLOOKUP(A275,'FOOD SERVICE'!A:C,3,0),0)</f>
        <v>120</v>
      </c>
      <c r="I275" s="858">
        <f>+IFERROR(VLOOKUP(A275,BARRANQUILLA!$A$8:$C$35,3,0),0)</f>
        <v>0</v>
      </c>
      <c r="J275" s="858"/>
      <c r="K275" s="858">
        <f>+IFERROR(VLOOKUP(A275,PV!$B$1:$D$100,3,FALSE),0)</f>
        <v>0</v>
      </c>
      <c r="L275" s="858">
        <f>+IFERROR(VLOOKUP(A275,'ADICIONALES FOOD SERVICE'!A:F,6,0),0)</f>
        <v>0</v>
      </c>
      <c r="M275" s="876">
        <f t="shared" si="160"/>
        <v>120</v>
      </c>
      <c r="N275" s="947"/>
      <c r="O275" s="867">
        <f>+IFERROR(VLOOKUP(C275,DESPOSTE!$A$5:$M$36,13,FALSE),0)</f>
        <v>183.04</v>
      </c>
      <c r="P275" s="634"/>
      <c r="Q275" s="1132"/>
      <c r="R275" s="1133">
        <f t="shared" si="165"/>
        <v>183.04</v>
      </c>
      <c r="S275" s="801"/>
      <c r="T275" s="1152">
        <f t="shared" si="162"/>
        <v>120</v>
      </c>
      <c r="U275" s="679">
        <v>28</v>
      </c>
      <c r="W275" s="673">
        <v>60</v>
      </c>
      <c r="X275" s="679"/>
      <c r="Y275" s="679"/>
      <c r="Z275" s="679"/>
      <c r="AA275" s="679">
        <f t="shared" si="163"/>
        <v>88</v>
      </c>
      <c r="AB275" s="851">
        <f t="shared" si="169"/>
        <v>32</v>
      </c>
      <c r="AC275" s="917">
        <f t="shared" si="167"/>
        <v>0.73333333333333328</v>
      </c>
      <c r="AD275" s="818">
        <f>R275-AA275</f>
        <v>95.039999999999992</v>
      </c>
    </row>
    <row r="276" spans="1:30" ht="10.199999999999999" x14ac:dyDescent="0.2">
      <c r="A276" s="1118" t="s">
        <v>501</v>
      </c>
      <c r="B276" s="1098"/>
      <c r="C276" s="1099" t="s">
        <v>479</v>
      </c>
      <c r="D276" s="1099" t="s">
        <v>191</v>
      </c>
      <c r="E276" s="1119" t="s">
        <v>306</v>
      </c>
      <c r="F276" s="1023">
        <f>+IFERROR(VLOOKUP(A276,UIS!$A$3:$K$22,11,0),0)</f>
        <v>0</v>
      </c>
      <c r="G276" s="858">
        <f>+IFERROR(VLOOKUP(A276,TAT!$A$2:$C$11,3,FALSE),0)</f>
        <v>0</v>
      </c>
      <c r="H276" s="858">
        <f>+IFERROR(VLOOKUP(A276,'FOOD SERVICE'!A:C,3,0),0)</f>
        <v>90</v>
      </c>
      <c r="I276" s="858">
        <f>+IFERROR(VLOOKUP(A276,BARRANQUILLA!$A$8:$C$35,3,0),0)</f>
        <v>10</v>
      </c>
      <c r="J276" s="863"/>
      <c r="K276" s="858">
        <f>+IFERROR(VLOOKUP(A276,PV!$B$1:$D$100,3,FALSE),0)</f>
        <v>300</v>
      </c>
      <c r="L276" s="863">
        <f>+IFERROR(VLOOKUP(A276,'ADICIONALES FOOD SERVICE'!A:F,6,0),0)</f>
        <v>0</v>
      </c>
      <c r="M276" s="876">
        <f t="shared" si="160"/>
        <v>400</v>
      </c>
      <c r="N276" s="947"/>
      <c r="O276" s="867">
        <f>+IFERROR(VLOOKUP(C276,DESPOSTE!$A$5:$M$36,13,FALSE),0)</f>
        <v>153.08799999999999</v>
      </c>
      <c r="P276" s="634"/>
      <c r="Q276" s="1132"/>
      <c r="R276" s="1133">
        <f t="shared" si="165"/>
        <v>153.08799999999999</v>
      </c>
      <c r="S276" s="950">
        <v>0</v>
      </c>
      <c r="T276" s="1152">
        <f t="shared" si="162"/>
        <v>400</v>
      </c>
      <c r="U276" s="679"/>
      <c r="V276" s="673">
        <v>72</v>
      </c>
      <c r="W276" s="673">
        <v>134</v>
      </c>
      <c r="X276" s="679">
        <v>50</v>
      </c>
      <c r="Y276" s="679"/>
      <c r="Z276" s="679"/>
      <c r="AA276" s="679">
        <f t="shared" si="163"/>
        <v>256</v>
      </c>
      <c r="AB276" s="851">
        <f t="shared" si="169"/>
        <v>144</v>
      </c>
      <c r="AC276" s="917">
        <f t="shared" si="167"/>
        <v>0.64</v>
      </c>
      <c r="AD276" s="818">
        <f>R276-AA276</f>
        <v>-102.91200000000001</v>
      </c>
    </row>
    <row r="277" spans="1:30" ht="10.199999999999999" x14ac:dyDescent="0.2">
      <c r="A277" s="1120" t="s">
        <v>788</v>
      </c>
      <c r="B277" s="1100"/>
      <c r="C277" s="1099" t="s">
        <v>284</v>
      </c>
      <c r="D277" s="1099" t="s">
        <v>787</v>
      </c>
      <c r="E277" s="1119" t="s">
        <v>306</v>
      </c>
      <c r="F277" s="1023">
        <f>+IFERROR(VLOOKUP(A277,UIS!$A$3:$K$22,11,0),0)</f>
        <v>0</v>
      </c>
      <c r="G277" s="858"/>
      <c r="H277" s="858">
        <f>+IFERROR(VLOOKUP(A277,'FOOD SERVICE'!A:C,3,0),0)</f>
        <v>0</v>
      </c>
      <c r="I277" s="858">
        <f>+IFERROR(VLOOKUP(A277,BARRANQUILLA!$A$8:$C$35,3,0),0)</f>
        <v>0</v>
      </c>
      <c r="J277" s="863"/>
      <c r="K277" s="858">
        <f>+IFERROR(VLOOKUP(A277,PV!$B$1:$D$100,3,FALSE),0)</f>
        <v>0</v>
      </c>
      <c r="L277" s="863">
        <f>+IFERROR(VLOOKUP(A277,'ADICIONALES FOOD SERVICE'!A:F,6,0),0)</f>
        <v>0</v>
      </c>
      <c r="M277" s="876">
        <f t="shared" si="160"/>
        <v>0</v>
      </c>
      <c r="N277" s="947"/>
      <c r="O277" s="867"/>
      <c r="P277" s="634"/>
      <c r="Q277" s="1132"/>
      <c r="R277" s="1133">
        <f t="shared" si="165"/>
        <v>0</v>
      </c>
      <c r="T277" s="1152">
        <f t="shared" si="162"/>
        <v>0</v>
      </c>
      <c r="U277" s="679"/>
      <c r="X277" s="679"/>
      <c r="Y277" s="679"/>
      <c r="Z277" s="679"/>
      <c r="AA277" s="679">
        <f t="shared" si="163"/>
        <v>0</v>
      </c>
      <c r="AB277" s="851">
        <f t="shared" si="169"/>
        <v>0</v>
      </c>
      <c r="AC277" s="917" t="str">
        <f t="shared" si="167"/>
        <v/>
      </c>
      <c r="AD277" s="818"/>
    </row>
    <row r="278" spans="1:30" ht="10.199999999999999" x14ac:dyDescent="0.2">
      <c r="A278" s="1120" t="s">
        <v>553</v>
      </c>
      <c r="B278" s="1100"/>
      <c r="C278" s="1099" t="s">
        <v>924</v>
      </c>
      <c r="D278" s="1099" t="s">
        <v>787</v>
      </c>
      <c r="E278" s="1119" t="s">
        <v>306</v>
      </c>
      <c r="F278" s="1023">
        <f>+IFERROR(VLOOKUP(A278,UIS!$A$3:$K$22,11,0),0)</f>
        <v>0</v>
      </c>
      <c r="G278" s="858"/>
      <c r="H278" s="858">
        <f>+IFERROR(VLOOKUP(A278,'FOOD SERVICE'!A:C,3,0),0)</f>
        <v>0</v>
      </c>
      <c r="I278" s="858">
        <f>+IFERROR(VLOOKUP(A278,BARRANQUILLA!$A$8:$C$35,3,0),0)</f>
        <v>30</v>
      </c>
      <c r="J278" s="863"/>
      <c r="K278" s="858">
        <f>+IFERROR(VLOOKUP(A278,PV!$B$1:$D$100,3,FALSE),0)</f>
        <v>0</v>
      </c>
      <c r="L278" s="863">
        <f>+IFERROR(VLOOKUP(A278,'ADICIONALES FOOD SERVICE'!A:F,6,0),0)</f>
        <v>0</v>
      </c>
      <c r="M278" s="876">
        <f>+SUM(F278:L278)</f>
        <v>30</v>
      </c>
      <c r="N278" s="947"/>
      <c r="O278" s="867"/>
      <c r="P278" s="634"/>
      <c r="Q278" s="1132"/>
      <c r="R278" s="1133">
        <f t="shared" si="165"/>
        <v>0</v>
      </c>
      <c r="T278" s="1152">
        <f t="shared" si="162"/>
        <v>30</v>
      </c>
      <c r="U278" s="679"/>
      <c r="X278" s="679"/>
      <c r="Y278" s="679"/>
      <c r="Z278" s="679"/>
      <c r="AA278" s="679">
        <f t="shared" si="163"/>
        <v>0</v>
      </c>
      <c r="AB278" s="851">
        <f t="shared" si="169"/>
        <v>30</v>
      </c>
      <c r="AC278" s="917">
        <f t="shared" si="167"/>
        <v>0</v>
      </c>
      <c r="AD278" s="818"/>
    </row>
    <row r="279" spans="1:30" ht="10.8" thickBot="1" x14ac:dyDescent="0.25">
      <c r="A279" s="1121" t="s">
        <v>797</v>
      </c>
      <c r="B279" s="1122"/>
      <c r="C279" s="1123" t="s">
        <v>686</v>
      </c>
      <c r="D279" s="1123" t="s">
        <v>191</v>
      </c>
      <c r="E279" s="1124" t="s">
        <v>306</v>
      </c>
      <c r="F279" s="1086">
        <f>+IFERROR(VLOOKUP(A279,UIS!$A$3:$K$22,11,0),0)</f>
        <v>0</v>
      </c>
      <c r="G279" s="859">
        <f>+IFERROR(VLOOKUP(A279,TAT!$A$2:$C$11,3,FALSE),0)</f>
        <v>0</v>
      </c>
      <c r="H279" s="859">
        <f>+IFERROR(VLOOKUP(A279,'FOOD SERVICE'!A:C,3,0),0)</f>
        <v>24</v>
      </c>
      <c r="I279" s="859">
        <f>+IFERROR(VLOOKUP(A279,BARRANQUILLA!$A$8:$C$35,3,0),0)</f>
        <v>0</v>
      </c>
      <c r="J279" s="859"/>
      <c r="K279" s="859">
        <f>+IFERROR(VLOOKUP(A279,PV!$B$1:$D$100,3,FALSE),0)</f>
        <v>0</v>
      </c>
      <c r="L279" s="859">
        <f>+IFERROR(VLOOKUP(A279,'ADICIONALES FOOD SERVICE'!A:F,6,0),0)</f>
        <v>0</v>
      </c>
      <c r="M279" s="878">
        <f t="shared" si="160"/>
        <v>24</v>
      </c>
      <c r="N279" s="948"/>
      <c r="O279" s="870">
        <f>+IFERROR(VLOOKUP(C279,DESPOSTE!$A$5:$M$36,13,FALSE),0)</f>
        <v>126.464</v>
      </c>
      <c r="P279" s="847"/>
      <c r="Q279" s="1149">
        <f>+IFERROR(VLOOKUP(D279,DESPOSTE!$A$5:$M$36,10,FALSE),0)</f>
        <v>0</v>
      </c>
      <c r="R279" s="1150">
        <f t="shared" si="165"/>
        <v>126.464</v>
      </c>
      <c r="S279" s="957"/>
      <c r="T279" s="1160">
        <f t="shared" si="162"/>
        <v>24</v>
      </c>
      <c r="U279" s="931"/>
      <c r="W279" s="673">
        <v>42</v>
      </c>
      <c r="X279" s="931"/>
      <c r="Y279" s="931"/>
      <c r="Z279" s="931"/>
      <c r="AA279" s="931">
        <f t="shared" si="163"/>
        <v>42</v>
      </c>
      <c r="AB279" s="852">
        <f t="shared" si="169"/>
        <v>-18</v>
      </c>
      <c r="AC279" s="918">
        <f t="shared" si="167"/>
        <v>1.75</v>
      </c>
      <c r="AD279" s="824">
        <f>R279-AA279</f>
        <v>84.463999999999999</v>
      </c>
    </row>
    <row r="280" spans="1:30" ht="10.8" thickBot="1" x14ac:dyDescent="0.25">
      <c r="A280" s="663"/>
      <c r="B280" s="939"/>
      <c r="C280" s="664" t="s">
        <v>58</v>
      </c>
      <c r="D280" s="664"/>
      <c r="E280" s="663"/>
      <c r="F280" s="854">
        <f t="shared" ref="F280:G280" si="176">+F3+F8+F16+F22+F60+F66+F132+F138+F171+F184+F197+F239+F254+SUM(F255:F279)+F214</f>
        <v>327</v>
      </c>
      <c r="G280" s="854">
        <f t="shared" si="176"/>
        <v>445</v>
      </c>
      <c r="H280" s="854">
        <f>+H3+H8+H16+H22+H60+H66+H132+H138+H171+H184+H197+H239+H254+SUM(H255:H279)+H214+H4</f>
        <v>6735</v>
      </c>
      <c r="I280" s="854">
        <f t="shared" ref="I280:AA280" si="177">+I3+I8+I16+I22+I60+I66+I132+I138+I171+I184+I197+I239+I254+SUM(I255:I279)+I214</f>
        <v>2018</v>
      </c>
      <c r="J280" s="854">
        <f t="shared" si="177"/>
        <v>0</v>
      </c>
      <c r="K280" s="854">
        <f t="shared" si="177"/>
        <v>11186.83</v>
      </c>
      <c r="L280" s="854">
        <f t="shared" si="177"/>
        <v>1100</v>
      </c>
      <c r="M280" s="854">
        <f t="shared" si="177"/>
        <v>21251.829999999998</v>
      </c>
      <c r="N280" s="854">
        <f t="shared" si="177"/>
        <v>0</v>
      </c>
      <c r="O280" s="854">
        <f t="shared" si="177"/>
        <v>27649.024000000001</v>
      </c>
      <c r="P280" s="854">
        <f t="shared" si="177"/>
        <v>0</v>
      </c>
      <c r="Q280" s="854">
        <f t="shared" si="177"/>
        <v>2650</v>
      </c>
      <c r="R280" s="854">
        <f t="shared" si="177"/>
        <v>30299.024000000001</v>
      </c>
      <c r="S280" s="854">
        <f t="shared" si="177"/>
        <v>589</v>
      </c>
      <c r="T280" s="854">
        <f>+T3+T8+T16+T22+T60+T66+T132+T138+T171+T184+T197+T239+T254+SUM(T255:T279)+T214</f>
        <v>20662.829999999998</v>
      </c>
      <c r="U280" s="854">
        <f t="shared" si="177"/>
        <v>58</v>
      </c>
      <c r="V280" s="854">
        <f t="shared" si="177"/>
        <v>1713.5</v>
      </c>
      <c r="W280" s="854">
        <f t="shared" si="177"/>
        <v>906</v>
      </c>
      <c r="X280" s="854">
        <f t="shared" si="177"/>
        <v>1022</v>
      </c>
      <c r="Y280" s="854">
        <f t="shared" si="177"/>
        <v>105</v>
      </c>
      <c r="Z280" s="854">
        <f t="shared" si="177"/>
        <v>0</v>
      </c>
      <c r="AA280" s="854">
        <f t="shared" si="177"/>
        <v>39196.9</v>
      </c>
      <c r="AB280" s="851">
        <f t="shared" si="169"/>
        <v>-18534.070000000003</v>
      </c>
      <c r="AC280" s="917">
        <f t="shared" si="167"/>
        <v>1.8721164247973001</v>
      </c>
      <c r="AD280" s="665"/>
    </row>
    <row r="281" spans="1:30" ht="10.199999999999999" x14ac:dyDescent="0.2">
      <c r="A281" s="666"/>
      <c r="B281" s="940"/>
      <c r="C281" s="666" t="s">
        <v>956</v>
      </c>
      <c r="D281" s="666"/>
      <c r="E281" s="666"/>
      <c r="F281" s="667">
        <f>+UIS!K22</f>
        <v>327</v>
      </c>
      <c r="G281" s="667">
        <f>+TAT!C12</f>
        <v>445</v>
      </c>
      <c r="H281" s="667">
        <f>'FOOD SERVICE'!K100</f>
        <v>6735</v>
      </c>
      <c r="I281" s="667">
        <f>BARRANQUILLA!C36</f>
        <v>2018</v>
      </c>
      <c r="J281" s="667">
        <f>+JM!AL17</f>
        <v>0</v>
      </c>
      <c r="K281" s="667">
        <f>+PV!D101</f>
        <v>11186.83</v>
      </c>
      <c r="L281" s="667">
        <f>+'ADICIONALES FOOD SERVICE'!F93</f>
        <v>0</v>
      </c>
      <c r="M281" s="879">
        <f>SUM(F281:L281)</f>
        <v>20711.830000000002</v>
      </c>
      <c r="N281" s="949"/>
      <c r="O281" s="667">
        <f>+DESPOSTE!M38</f>
        <v>27649.023999999994</v>
      </c>
      <c r="P281" s="668"/>
      <c r="Q281" s="668"/>
      <c r="R281" s="949"/>
      <c r="S281" s="949">
        <f>+SUBTOTAL(9,S13:S80)</f>
        <v>184</v>
      </c>
      <c r="T281" s="669"/>
      <c r="U281" s="893">
        <f>+DESPOSTE!O38</f>
        <v>3024.1119999999996</v>
      </c>
      <c r="V281" s="893">
        <f>+DESPOSTE!P38</f>
        <v>6048.2239999999993</v>
      </c>
      <c r="W281" s="893">
        <f>+DESPOSTE!Q38</f>
        <v>6048.2239999999993</v>
      </c>
      <c r="X281" s="893">
        <f>+DESPOSTE!R38</f>
        <v>0</v>
      </c>
      <c r="Y281" s="893">
        <f>+DESPOSTE!S38</f>
        <v>0</v>
      </c>
      <c r="Z281" s="893">
        <f>+DESPOSTE!T38</f>
        <v>0</v>
      </c>
      <c r="AA281" s="893">
        <f>SUM(U281:X281)</f>
        <v>15120.559999999998</v>
      </c>
      <c r="AB281" s="670"/>
      <c r="AC281" s="920"/>
      <c r="AD281" s="665"/>
    </row>
    <row r="282" spans="1:30" ht="10.199999999999999" x14ac:dyDescent="0.2">
      <c r="A282" s="666"/>
      <c r="B282" s="940"/>
      <c r="C282" s="666" t="s">
        <v>506</v>
      </c>
      <c r="D282" s="666"/>
      <c r="E282" s="666"/>
      <c r="F282" s="667">
        <f t="shared" ref="F282:K282" si="178">+F280-F281</f>
        <v>0</v>
      </c>
      <c r="G282" s="667">
        <f t="shared" si="178"/>
        <v>0</v>
      </c>
      <c r="H282" s="667">
        <f>+H280-H281</f>
        <v>0</v>
      </c>
      <c r="I282" s="667">
        <f t="shared" si="178"/>
        <v>0</v>
      </c>
      <c r="J282" s="667">
        <f t="shared" si="178"/>
        <v>0</v>
      </c>
      <c r="K282" s="667">
        <f t="shared" si="178"/>
        <v>0</v>
      </c>
      <c r="L282" s="667">
        <f t="shared" ref="L282" si="179">+L280-L281</f>
        <v>1100</v>
      </c>
      <c r="M282" s="879"/>
      <c r="N282" s="949"/>
      <c r="O282" s="667">
        <f>+O280-O281</f>
        <v>0</v>
      </c>
      <c r="P282" s="668"/>
      <c r="Q282" s="668"/>
      <c r="R282" s="949"/>
      <c r="S282" s="949"/>
      <c r="T282" s="669"/>
      <c r="U282" s="670">
        <f>+U281-U280</f>
        <v>2966.1119999999996</v>
      </c>
      <c r="V282" s="670">
        <f t="shared" ref="V282:X282" si="180">+V281-V280</f>
        <v>4334.7239999999993</v>
      </c>
      <c r="W282" s="670">
        <f t="shared" si="180"/>
        <v>5142.2239999999993</v>
      </c>
      <c r="X282" s="670">
        <f t="shared" si="180"/>
        <v>-1022</v>
      </c>
      <c r="Y282" s="670">
        <f t="shared" ref="Y282:Z282" si="181">+Y281-Y280</f>
        <v>-105</v>
      </c>
      <c r="Z282" s="670">
        <f t="shared" si="181"/>
        <v>0</v>
      </c>
      <c r="AA282" s="670"/>
      <c r="AB282" s="670"/>
      <c r="AC282" s="920"/>
      <c r="AD282" s="665"/>
    </row>
    <row r="283" spans="1:30" ht="10.199999999999999" x14ac:dyDescent="0.2">
      <c r="C283" s="649"/>
      <c r="F283" s="795"/>
      <c r="G283" s="795"/>
      <c r="H283" s="795"/>
      <c r="I283" s="795"/>
      <c r="J283" s="795"/>
      <c r="K283" s="795"/>
      <c r="L283" s="795"/>
      <c r="M283" s="880"/>
      <c r="O283" s="801"/>
      <c r="P283" s="801"/>
      <c r="Q283" s="801"/>
      <c r="S283" s="801"/>
      <c r="T283" s="635"/>
      <c r="AB283" s="671"/>
      <c r="AC283" s="671"/>
    </row>
    <row r="284" spans="1:30" ht="10.8" thickBot="1" x14ac:dyDescent="0.25">
      <c r="C284" s="649"/>
      <c r="F284" s="795"/>
      <c r="G284" s="795"/>
      <c r="H284" s="795"/>
      <c r="I284" s="795"/>
      <c r="J284" s="795"/>
      <c r="K284" s="795"/>
      <c r="L284" s="795"/>
      <c r="M284" s="880"/>
      <c r="O284" s="801"/>
      <c r="P284" s="801"/>
      <c r="Q284" s="801"/>
      <c r="S284" s="801"/>
      <c r="T284" s="635"/>
      <c r="AB284" s="671"/>
      <c r="AC284" s="671"/>
    </row>
    <row r="285" spans="1:30" ht="12" customHeight="1" thickBot="1" x14ac:dyDescent="0.25">
      <c r="A285" s="1312"/>
      <c r="B285" s="1312"/>
      <c r="C285" s="1312"/>
      <c r="D285" s="1312"/>
      <c r="E285" s="1312"/>
      <c r="F285" s="1312"/>
      <c r="G285" s="1312"/>
      <c r="H285" s="1312"/>
      <c r="I285" s="795"/>
      <c r="J285" s="795"/>
      <c r="K285" s="795"/>
      <c r="L285" s="795"/>
      <c r="O285" s="801"/>
      <c r="P285" s="801"/>
      <c r="Q285" s="801"/>
      <c r="S285" s="801"/>
      <c r="T285" s="635"/>
      <c r="U285" s="896" t="str">
        <f>+U2</f>
        <v>LUNES</v>
      </c>
      <c r="V285" s="896" t="str">
        <f>+V2</f>
        <v>MARTES</v>
      </c>
      <c r="W285" s="896" t="str">
        <f>+W2</f>
        <v>MIERCOLES</v>
      </c>
      <c r="X285" s="896" t="str">
        <f>+X2</f>
        <v>JUEVES</v>
      </c>
      <c r="Y285" s="896" t="s">
        <v>312</v>
      </c>
      <c r="Z285" s="896" t="s">
        <v>938</v>
      </c>
      <c r="AA285" s="897" t="s">
        <v>58</v>
      </c>
      <c r="AB285" s="671"/>
    </row>
    <row r="286" spans="1:30" ht="14.25" customHeight="1" thickBot="1" x14ac:dyDescent="0.25">
      <c r="A286" s="1312"/>
      <c r="B286" s="1312"/>
      <c r="C286" s="1312"/>
      <c r="D286" s="1312"/>
      <c r="E286" s="1312"/>
      <c r="F286" s="1312"/>
      <c r="G286" s="1312"/>
      <c r="H286" s="1312"/>
      <c r="I286" s="795"/>
      <c r="J286" s="795"/>
      <c r="K286" s="795"/>
      <c r="L286" s="795"/>
      <c r="O286" s="801"/>
      <c r="P286" s="801"/>
      <c r="Q286" s="801"/>
      <c r="S286" s="801"/>
      <c r="T286" s="894" t="s">
        <v>306</v>
      </c>
      <c r="U286" s="901">
        <f t="shared" ref="U286:Z289" si="182">+SUMIFS(U$3:U$279,$E$3:$E$279,$T286)</f>
        <v>214</v>
      </c>
      <c r="V286" s="901">
        <f t="shared" si="182"/>
        <v>2493.5</v>
      </c>
      <c r="W286" s="901">
        <f t="shared" si="182"/>
        <v>2082</v>
      </c>
      <c r="X286" s="901">
        <f t="shared" si="182"/>
        <v>2197</v>
      </c>
      <c r="Y286" s="901">
        <f t="shared" si="182"/>
        <v>1930</v>
      </c>
      <c r="Z286" s="901">
        <f t="shared" si="182"/>
        <v>0</v>
      </c>
      <c r="AA286" s="898">
        <f>SUM(U286:X286)</f>
        <v>6986.5</v>
      </c>
      <c r="AB286" s="671"/>
    </row>
    <row r="287" spans="1:30" ht="19.5" customHeight="1" thickBot="1" x14ac:dyDescent="0.25">
      <c r="A287" s="1312"/>
      <c r="B287" s="1312"/>
      <c r="C287" s="1312"/>
      <c r="D287" s="1312"/>
      <c r="E287" s="1312"/>
      <c r="F287" s="1312"/>
      <c r="G287" s="1312"/>
      <c r="H287" s="1312"/>
      <c r="I287" s="795"/>
      <c r="J287" s="795"/>
      <c r="K287" s="795"/>
      <c r="L287" s="795"/>
      <c r="O287" s="801"/>
      <c r="P287" s="801"/>
      <c r="Q287" s="801"/>
      <c r="S287" s="801"/>
      <c r="T287" s="904" t="s">
        <v>746</v>
      </c>
      <c r="U287" s="902">
        <f t="shared" si="182"/>
        <v>0</v>
      </c>
      <c r="V287" s="902">
        <f t="shared" si="182"/>
        <v>1233</v>
      </c>
      <c r="W287" s="902">
        <f t="shared" si="182"/>
        <v>165</v>
      </c>
      <c r="X287" s="902">
        <f t="shared" si="182"/>
        <v>20</v>
      </c>
      <c r="Y287" s="902">
        <f t="shared" si="182"/>
        <v>0</v>
      </c>
      <c r="Z287" s="902">
        <f t="shared" si="182"/>
        <v>0</v>
      </c>
      <c r="AA287" s="899">
        <f>SUM(U287:X287)</f>
        <v>1418</v>
      </c>
      <c r="AB287" s="671"/>
    </row>
    <row r="288" spans="1:30" ht="19.5" customHeight="1" thickBot="1" x14ac:dyDescent="0.25">
      <c r="A288" s="1312"/>
      <c r="B288" s="1312"/>
      <c r="C288" s="1312"/>
      <c r="D288" s="1312"/>
      <c r="E288" s="1312"/>
      <c r="F288" s="1312"/>
      <c r="G288" s="1312"/>
      <c r="H288" s="1312"/>
      <c r="I288" s="795"/>
      <c r="J288" s="795"/>
      <c r="K288" s="795"/>
      <c r="L288" s="795"/>
      <c r="O288" s="801"/>
      <c r="P288" s="801"/>
      <c r="Q288" s="801"/>
      <c r="S288" s="801"/>
      <c r="T288" s="905" t="s">
        <v>509</v>
      </c>
      <c r="U288" s="902">
        <f t="shared" si="182"/>
        <v>510</v>
      </c>
      <c r="V288" s="902">
        <f t="shared" si="182"/>
        <v>1485.2</v>
      </c>
      <c r="W288" s="902">
        <f t="shared" si="182"/>
        <v>508</v>
      </c>
      <c r="X288" s="902">
        <f t="shared" si="182"/>
        <v>2721</v>
      </c>
      <c r="Y288" s="902">
        <f t="shared" si="182"/>
        <v>867</v>
      </c>
      <c r="Z288" s="902">
        <f t="shared" si="182"/>
        <v>0</v>
      </c>
      <c r="AA288" s="899">
        <f>SUM(U288:X288)</f>
        <v>5224.2</v>
      </c>
      <c r="AB288" s="671"/>
    </row>
    <row r="289" spans="1:33" ht="19.5" customHeight="1" thickBot="1" x14ac:dyDescent="0.25">
      <c r="A289" s="1312"/>
      <c r="B289" s="1312"/>
      <c r="C289" s="1312"/>
      <c r="D289" s="1312"/>
      <c r="E289" s="1312"/>
      <c r="F289" s="1312"/>
      <c r="G289" s="1312"/>
      <c r="H289" s="1312"/>
      <c r="I289" s="795"/>
      <c r="J289" s="795"/>
      <c r="K289" s="795"/>
      <c r="L289" s="795"/>
      <c r="O289" s="801"/>
      <c r="P289" s="801"/>
      <c r="Q289" s="801"/>
      <c r="S289" s="801"/>
      <c r="T289" s="895" t="s">
        <v>426</v>
      </c>
      <c r="U289" s="903">
        <f t="shared" si="182"/>
        <v>511</v>
      </c>
      <c r="V289" s="903">
        <f t="shared" si="182"/>
        <v>1046.3</v>
      </c>
      <c r="W289" s="903">
        <f t="shared" si="182"/>
        <v>290</v>
      </c>
      <c r="X289" s="903">
        <f t="shared" si="182"/>
        <v>1244.4000000000001</v>
      </c>
      <c r="Y289" s="903">
        <f t="shared" si="182"/>
        <v>1800</v>
      </c>
      <c r="Z289" s="903">
        <f t="shared" si="182"/>
        <v>0</v>
      </c>
      <c r="AA289" s="900">
        <f>SUM(U289:X289)</f>
        <v>3091.7</v>
      </c>
      <c r="AB289" s="671"/>
    </row>
    <row r="290" spans="1:33" ht="15.75" customHeight="1" thickBot="1" x14ac:dyDescent="0.25">
      <c r="A290" s="1312"/>
      <c r="B290" s="1312"/>
      <c r="C290" s="1312"/>
      <c r="D290" s="1312"/>
      <c r="E290" s="1312"/>
      <c r="F290" s="1312"/>
      <c r="G290" s="1312"/>
      <c r="H290" s="1312"/>
      <c r="I290" s="795"/>
      <c r="J290" s="795"/>
      <c r="K290" s="795"/>
      <c r="L290" s="795"/>
      <c r="O290" s="801"/>
      <c r="P290" s="801"/>
      <c r="Q290" s="801"/>
      <c r="S290" s="801"/>
      <c r="T290" s="895" t="s">
        <v>58</v>
      </c>
      <c r="U290" s="906">
        <f t="shared" ref="U290:Y290" si="183">SUM(U286:U289)</f>
        <v>1235</v>
      </c>
      <c r="V290" s="906">
        <f t="shared" si="183"/>
        <v>6258</v>
      </c>
      <c r="W290" s="906">
        <f t="shared" si="183"/>
        <v>3045</v>
      </c>
      <c r="X290" s="906">
        <f t="shared" si="183"/>
        <v>6182.4</v>
      </c>
      <c r="Y290" s="906">
        <f t="shared" si="183"/>
        <v>4597</v>
      </c>
      <c r="Z290" s="906">
        <f t="shared" ref="Z290:AA290" si="184">SUM(Z286:Z289)</f>
        <v>0</v>
      </c>
      <c r="AA290" s="907">
        <f t="shared" si="184"/>
        <v>16720.400000000001</v>
      </c>
      <c r="AB290" s="671"/>
    </row>
    <row r="291" spans="1:33" ht="12.75" customHeight="1" x14ac:dyDescent="0.2">
      <c r="A291" s="1312"/>
      <c r="B291" s="1312"/>
      <c r="C291" s="1312"/>
      <c r="D291" s="1312"/>
      <c r="E291" s="1312"/>
      <c r="F291" s="1312"/>
      <c r="G291" s="1312"/>
      <c r="H291" s="1312"/>
      <c r="J291" s="795"/>
      <c r="K291" s="795"/>
      <c r="L291" s="795"/>
      <c r="M291" s="880"/>
      <c r="N291" s="951"/>
      <c r="O291" s="795"/>
      <c r="Q291" s="802"/>
      <c r="S291" s="801"/>
      <c r="T291" s="635"/>
      <c r="AB291" s="671"/>
      <c r="AC291" s="671"/>
      <c r="AD291" s="671"/>
      <c r="AE291" s="671"/>
      <c r="AF291" s="671"/>
      <c r="AG291" s="671"/>
    </row>
    <row r="292" spans="1:33" ht="15.75" customHeight="1" x14ac:dyDescent="0.2">
      <c r="A292" s="674"/>
      <c r="B292" s="942"/>
      <c r="C292" s="674"/>
      <c r="D292" s="675"/>
      <c r="E292" s="676"/>
      <c r="F292" s="796"/>
      <c r="G292" s="797"/>
      <c r="H292" s="796"/>
      <c r="I292" s="796"/>
      <c r="J292" s="795"/>
      <c r="K292" s="795"/>
      <c r="L292" s="795"/>
      <c r="M292" s="880"/>
      <c r="N292" s="951"/>
      <c r="O292" s="795"/>
      <c r="S292" s="801"/>
      <c r="T292" s="635"/>
      <c r="AB292" s="671"/>
      <c r="AC292" s="671"/>
      <c r="AD292" s="671"/>
      <c r="AE292" s="671"/>
      <c r="AF292" s="671"/>
      <c r="AG292" s="671"/>
    </row>
    <row r="293" spans="1:33" ht="14.25" customHeight="1" x14ac:dyDescent="0.2">
      <c r="A293" s="674"/>
      <c r="B293" s="942"/>
      <c r="C293" s="674"/>
      <c r="F293" s="795"/>
      <c r="G293" s="795"/>
      <c r="H293" s="795"/>
      <c r="I293" s="795"/>
      <c r="J293" s="795"/>
      <c r="K293" s="795"/>
      <c r="L293" s="795"/>
      <c r="O293" s="801"/>
      <c r="P293" s="801"/>
      <c r="Q293" s="801"/>
      <c r="S293" s="801"/>
      <c r="T293" s="635"/>
      <c r="W293" s="673">
        <f>7*48*8</f>
        <v>2688</v>
      </c>
      <c r="AB293" s="671"/>
      <c r="AC293" s="671"/>
    </row>
    <row r="294" spans="1:33" ht="10.5" customHeight="1" x14ac:dyDescent="0.2">
      <c r="A294" s="677"/>
      <c r="B294" s="943"/>
      <c r="C294" s="674"/>
      <c r="F294" s="795"/>
      <c r="G294" s="795"/>
      <c r="H294" s="795"/>
      <c r="I294" s="795"/>
      <c r="J294" s="795"/>
      <c r="K294" s="795"/>
      <c r="L294" s="795"/>
      <c r="O294" s="801"/>
      <c r="P294" s="801"/>
      <c r="Q294" s="801"/>
      <c r="S294" s="801"/>
      <c r="T294" s="1018"/>
      <c r="W294" s="673">
        <f>+W293-W288</f>
        <v>2180</v>
      </c>
      <c r="X294" s="672"/>
      <c r="Y294" s="672"/>
      <c r="Z294" s="672"/>
      <c r="AA294" s="672"/>
      <c r="AB294" s="671"/>
      <c r="AC294" s="671"/>
    </row>
    <row r="295" spans="1:33" ht="10.5" customHeight="1" x14ac:dyDescent="0.2">
      <c r="A295" s="645"/>
      <c r="B295" s="944"/>
      <c r="C295" s="645"/>
      <c r="F295" s="795"/>
      <c r="G295" s="795"/>
      <c r="H295" s="795"/>
      <c r="I295" s="795"/>
      <c r="J295" s="795"/>
      <c r="K295" s="795"/>
      <c r="L295" s="795"/>
      <c r="O295" s="801"/>
      <c r="P295" s="801"/>
      <c r="Q295" s="801"/>
      <c r="S295" s="801"/>
      <c r="T295" s="1019"/>
      <c r="X295" s="672"/>
      <c r="Y295" s="672"/>
      <c r="Z295" s="672"/>
      <c r="AA295" s="672"/>
      <c r="AB295" s="671"/>
      <c r="AC295" s="671"/>
    </row>
    <row r="296" spans="1:33" ht="10.5" customHeight="1" x14ac:dyDescent="0.2">
      <c r="A296" s="645"/>
      <c r="B296" s="944"/>
      <c r="C296" s="645"/>
      <c r="F296" s="795"/>
      <c r="G296" s="795"/>
      <c r="H296" s="795"/>
      <c r="I296" s="795"/>
      <c r="J296" s="795"/>
      <c r="K296" s="795"/>
      <c r="L296" s="795"/>
      <c r="O296" s="801"/>
      <c r="P296" s="801"/>
      <c r="Q296" s="801"/>
      <c r="S296" s="801"/>
      <c r="T296" s="1018"/>
      <c r="X296" s="672"/>
      <c r="Y296" s="672"/>
      <c r="Z296" s="672"/>
      <c r="AA296" s="672"/>
      <c r="AB296" s="671"/>
      <c r="AC296" s="671"/>
    </row>
    <row r="297" spans="1:33" ht="10.5" customHeight="1" x14ac:dyDescent="0.2">
      <c r="F297" s="795"/>
      <c r="G297" s="795"/>
      <c r="H297" s="795"/>
      <c r="I297" s="795"/>
      <c r="J297" s="795"/>
      <c r="K297" s="795"/>
      <c r="L297" s="795"/>
      <c r="O297" s="801"/>
      <c r="P297" s="801"/>
      <c r="Q297" s="801"/>
      <c r="S297" s="801"/>
      <c r="T297" s="1018"/>
      <c r="X297" s="672"/>
      <c r="Y297" s="672"/>
      <c r="Z297" s="672"/>
      <c r="AA297" s="672"/>
      <c r="AB297" s="671"/>
      <c r="AC297" s="671"/>
    </row>
    <row r="298" spans="1:33" ht="10.5" customHeight="1" x14ac:dyDescent="0.2">
      <c r="F298" s="795"/>
      <c r="G298" s="795"/>
      <c r="H298" s="795"/>
      <c r="I298" s="795"/>
      <c r="J298" s="795"/>
      <c r="K298" s="795"/>
      <c r="L298" s="795"/>
      <c r="O298" s="801"/>
      <c r="P298" s="801"/>
      <c r="Q298" s="801"/>
      <c r="S298" s="801"/>
      <c r="T298" s="1018"/>
      <c r="X298" s="672"/>
      <c r="Y298" s="672"/>
      <c r="Z298" s="672"/>
      <c r="AA298" s="672"/>
      <c r="AB298" s="671"/>
      <c r="AC298" s="671"/>
    </row>
    <row r="299" spans="1:33" ht="10.5" customHeight="1" x14ac:dyDescent="0.2">
      <c r="F299" s="795"/>
      <c r="G299" s="795"/>
      <c r="H299" s="795"/>
      <c r="I299" s="795"/>
      <c r="J299" s="795"/>
      <c r="K299" s="795"/>
      <c r="L299" s="795"/>
      <c r="O299" s="801"/>
      <c r="P299" s="801"/>
      <c r="Q299" s="801"/>
      <c r="S299" s="801"/>
      <c r="T299" s="1018"/>
      <c r="X299" s="672"/>
      <c r="Y299" s="672"/>
      <c r="Z299" s="672"/>
      <c r="AA299" s="672"/>
      <c r="AB299" s="671"/>
      <c r="AC299" s="671"/>
    </row>
    <row r="300" spans="1:33" ht="10.5" customHeight="1" x14ac:dyDescent="0.2">
      <c r="F300" s="795"/>
      <c r="G300" s="795"/>
      <c r="H300" s="795"/>
      <c r="I300" s="795"/>
      <c r="J300" s="795"/>
      <c r="K300" s="795"/>
      <c r="L300" s="795"/>
      <c r="O300" s="801"/>
      <c r="P300" s="801"/>
      <c r="Q300" s="801"/>
      <c r="S300" s="801"/>
      <c r="T300" s="635"/>
      <c r="X300" s="672"/>
      <c r="Y300" s="672"/>
      <c r="Z300" s="672"/>
      <c r="AA300" s="672"/>
      <c r="AB300" s="671"/>
      <c r="AC300" s="671"/>
    </row>
    <row r="301" spans="1:33" ht="10.5" customHeight="1" x14ac:dyDescent="0.2">
      <c r="F301" s="795"/>
      <c r="G301" s="795"/>
      <c r="H301" s="795"/>
      <c r="I301" s="795"/>
      <c r="J301" s="795"/>
      <c r="K301" s="795"/>
      <c r="L301" s="795"/>
      <c r="O301" s="801"/>
      <c r="P301" s="801"/>
      <c r="Q301" s="801"/>
      <c r="S301" s="801"/>
      <c r="T301" s="635"/>
      <c r="X301" s="672"/>
      <c r="Y301" s="672"/>
      <c r="Z301" s="672"/>
      <c r="AA301" s="672"/>
      <c r="AB301" s="671"/>
      <c r="AC301" s="671"/>
    </row>
    <row r="302" spans="1:33" ht="10.5" customHeight="1" x14ac:dyDescent="0.2">
      <c r="F302" s="795"/>
      <c r="G302" s="795"/>
      <c r="H302" s="795"/>
      <c r="I302" s="795"/>
      <c r="J302" s="795"/>
      <c r="K302" s="795"/>
      <c r="L302" s="795"/>
      <c r="O302" s="801"/>
      <c r="P302" s="801"/>
      <c r="Q302" s="801"/>
      <c r="S302" s="801"/>
      <c r="T302" s="635"/>
      <c r="U302" s="672"/>
      <c r="V302" s="672"/>
      <c r="W302" s="672"/>
      <c r="X302" s="672"/>
      <c r="Y302" s="672"/>
      <c r="Z302" s="672"/>
      <c r="AA302" s="672"/>
      <c r="AB302" s="671"/>
      <c r="AC302" s="671"/>
    </row>
    <row r="303" spans="1:33" ht="10.5" customHeight="1" x14ac:dyDescent="0.2">
      <c r="F303" s="795"/>
      <c r="G303" s="795"/>
      <c r="H303" s="795"/>
      <c r="I303" s="795"/>
      <c r="J303" s="795"/>
      <c r="K303" s="795"/>
      <c r="L303" s="795"/>
      <c r="O303" s="801"/>
      <c r="P303" s="801"/>
      <c r="Q303" s="801"/>
      <c r="S303" s="801"/>
      <c r="T303" s="635"/>
      <c r="U303" s="672"/>
      <c r="V303" s="672"/>
      <c r="W303" s="672"/>
      <c r="X303" s="672"/>
      <c r="Y303" s="672"/>
      <c r="Z303" s="672"/>
      <c r="AA303" s="672"/>
      <c r="AB303" s="671"/>
      <c r="AC303" s="671"/>
    </row>
    <row r="304" spans="1:33" ht="10.5" customHeight="1" x14ac:dyDescent="0.2">
      <c r="F304" s="795"/>
      <c r="G304" s="795"/>
      <c r="H304" s="795"/>
      <c r="I304" s="795"/>
      <c r="J304" s="795"/>
      <c r="K304" s="795"/>
      <c r="L304" s="795"/>
      <c r="O304" s="801"/>
      <c r="P304" s="801"/>
      <c r="Q304" s="801"/>
      <c r="S304" s="801"/>
      <c r="T304" s="635"/>
      <c r="U304" s="672"/>
      <c r="V304" s="672"/>
      <c r="W304" s="672"/>
      <c r="X304" s="672"/>
      <c r="Y304" s="672"/>
      <c r="Z304" s="672"/>
      <c r="AA304" s="672"/>
      <c r="AB304" s="671"/>
      <c r="AC304" s="671"/>
    </row>
    <row r="305" spans="6:29" ht="10.5" customHeight="1" x14ac:dyDescent="0.2">
      <c r="F305" s="795"/>
      <c r="G305" s="795"/>
      <c r="H305" s="795"/>
      <c r="I305" s="795"/>
      <c r="J305" s="795"/>
      <c r="K305" s="795"/>
      <c r="L305" s="795"/>
      <c r="O305" s="801"/>
      <c r="P305" s="801"/>
      <c r="Q305" s="801"/>
      <c r="S305" s="801"/>
      <c r="T305" s="635"/>
      <c r="U305" s="672"/>
      <c r="V305" s="672"/>
      <c r="W305" s="672"/>
      <c r="X305" s="672"/>
      <c r="Y305" s="672"/>
      <c r="Z305" s="672"/>
      <c r="AA305" s="672"/>
      <c r="AB305" s="671"/>
      <c r="AC305" s="671"/>
    </row>
    <row r="306" spans="6:29" ht="10.5" customHeight="1" x14ac:dyDescent="0.2">
      <c r="F306" s="795"/>
      <c r="G306" s="795"/>
      <c r="H306" s="795"/>
      <c r="I306" s="795"/>
      <c r="J306" s="795"/>
      <c r="K306" s="795"/>
      <c r="L306" s="795"/>
      <c r="O306" s="801"/>
      <c r="P306" s="801"/>
      <c r="Q306" s="801"/>
      <c r="S306" s="801"/>
      <c r="T306" s="635"/>
      <c r="U306" s="672"/>
      <c r="V306" s="672"/>
      <c r="W306" s="672"/>
      <c r="X306" s="672"/>
      <c r="Y306" s="672"/>
      <c r="Z306" s="672"/>
      <c r="AA306" s="672"/>
      <c r="AB306" s="671"/>
      <c r="AC306" s="671"/>
    </row>
    <row r="307" spans="6:29" ht="10.5" customHeight="1" x14ac:dyDescent="0.2">
      <c r="F307" s="795"/>
      <c r="G307" s="795"/>
      <c r="H307" s="795"/>
      <c r="I307" s="795"/>
      <c r="J307" s="795"/>
      <c r="K307" s="795"/>
      <c r="L307" s="795"/>
      <c r="O307" s="801"/>
      <c r="P307" s="801"/>
      <c r="Q307" s="801"/>
      <c r="S307" s="801"/>
      <c r="T307" s="635"/>
      <c r="U307" s="672"/>
      <c r="V307" s="672"/>
      <c r="W307" s="672"/>
      <c r="X307" s="672"/>
      <c r="Y307" s="672"/>
      <c r="Z307" s="672"/>
      <c r="AA307" s="672"/>
      <c r="AB307" s="671"/>
      <c r="AC307" s="671"/>
    </row>
    <row r="308" spans="6:29" ht="10.5" customHeight="1" x14ac:dyDescent="0.2">
      <c r="F308" s="795"/>
      <c r="G308" s="795"/>
      <c r="H308" s="795"/>
      <c r="I308" s="795"/>
      <c r="J308" s="795"/>
      <c r="K308" s="795"/>
      <c r="L308" s="795"/>
      <c r="O308" s="801"/>
      <c r="P308" s="801"/>
      <c r="Q308" s="801"/>
      <c r="S308" s="801"/>
      <c r="T308" s="635"/>
      <c r="U308" s="672"/>
      <c r="V308" s="672"/>
      <c r="W308" s="672"/>
      <c r="X308" s="672"/>
      <c r="Y308" s="672"/>
      <c r="Z308" s="672"/>
      <c r="AA308" s="672"/>
      <c r="AB308" s="671"/>
      <c r="AC308" s="671"/>
    </row>
    <row r="309" spans="6:29" ht="10.5" customHeight="1" x14ac:dyDescent="0.2">
      <c r="F309" s="795"/>
      <c r="G309" s="795"/>
      <c r="H309" s="795"/>
      <c r="I309" s="795"/>
      <c r="J309" s="795"/>
      <c r="K309" s="795"/>
      <c r="L309" s="795"/>
      <c r="O309" s="801"/>
      <c r="P309" s="801"/>
      <c r="Q309" s="801"/>
      <c r="S309" s="801"/>
      <c r="T309" s="635"/>
      <c r="U309" s="672"/>
      <c r="V309" s="672"/>
      <c r="W309" s="672"/>
      <c r="X309" s="672"/>
      <c r="Y309" s="672"/>
      <c r="Z309" s="672"/>
      <c r="AA309" s="672"/>
      <c r="AB309" s="671"/>
      <c r="AC309" s="671"/>
    </row>
    <row r="310" spans="6:29" ht="10.5" customHeight="1" x14ac:dyDescent="0.2">
      <c r="F310" s="795"/>
      <c r="G310" s="795"/>
      <c r="H310" s="795"/>
      <c r="I310" s="795"/>
      <c r="J310" s="795"/>
      <c r="K310" s="795"/>
      <c r="L310" s="795"/>
      <c r="O310" s="801"/>
      <c r="P310" s="801"/>
      <c r="Q310" s="801"/>
      <c r="S310" s="801"/>
      <c r="T310" s="635"/>
      <c r="U310" s="672"/>
      <c r="V310" s="672"/>
      <c r="W310" s="672"/>
      <c r="X310" s="672"/>
      <c r="Y310" s="672"/>
      <c r="Z310" s="672"/>
      <c r="AA310" s="672"/>
      <c r="AB310" s="671"/>
      <c r="AC310" s="671"/>
    </row>
    <row r="311" spans="6:29" ht="10.5" customHeight="1" x14ac:dyDescent="0.2">
      <c r="F311" s="795"/>
      <c r="G311" s="795"/>
      <c r="H311" s="795"/>
      <c r="I311" s="795"/>
      <c r="J311" s="795"/>
      <c r="K311" s="795"/>
      <c r="L311" s="795"/>
      <c r="O311" s="801"/>
      <c r="P311" s="801"/>
      <c r="Q311" s="801"/>
      <c r="S311" s="801"/>
      <c r="T311" s="635"/>
      <c r="U311" s="672"/>
      <c r="V311" s="672"/>
      <c r="W311" s="672"/>
      <c r="X311" s="672"/>
      <c r="Y311" s="672"/>
      <c r="Z311" s="672"/>
      <c r="AA311" s="672"/>
      <c r="AB311" s="671"/>
      <c r="AC311" s="671"/>
    </row>
    <row r="312" spans="6:29" ht="10.5" customHeight="1" x14ac:dyDescent="0.2">
      <c r="F312" s="795"/>
      <c r="G312" s="795"/>
      <c r="H312" s="795"/>
      <c r="I312" s="795"/>
      <c r="J312" s="795"/>
      <c r="K312" s="795"/>
      <c r="L312" s="795"/>
      <c r="O312" s="801"/>
      <c r="P312" s="801"/>
      <c r="Q312" s="801"/>
      <c r="S312" s="801"/>
      <c r="T312" s="635"/>
      <c r="U312" s="672"/>
      <c r="V312" s="672"/>
      <c r="W312" s="672"/>
      <c r="X312" s="672"/>
      <c r="Y312" s="672"/>
      <c r="Z312" s="672"/>
      <c r="AA312" s="672"/>
      <c r="AB312" s="671"/>
      <c r="AC312" s="671"/>
    </row>
    <row r="313" spans="6:29" ht="10.5" customHeight="1" x14ac:dyDescent="0.2">
      <c r="F313" s="795"/>
      <c r="G313" s="795"/>
      <c r="H313" s="795"/>
      <c r="I313" s="795"/>
      <c r="J313" s="795"/>
      <c r="K313" s="795"/>
      <c r="L313" s="795"/>
      <c r="O313" s="801"/>
      <c r="P313" s="801"/>
      <c r="Q313" s="801"/>
      <c r="S313" s="801"/>
      <c r="T313" s="635"/>
      <c r="U313" s="672"/>
      <c r="V313" s="672"/>
      <c r="W313" s="672"/>
      <c r="X313" s="672"/>
      <c r="Y313" s="672"/>
      <c r="Z313" s="672"/>
      <c r="AA313" s="672"/>
      <c r="AB313" s="671"/>
      <c r="AC313" s="671"/>
    </row>
    <row r="314" spans="6:29" ht="10.5" customHeight="1" x14ac:dyDescent="0.2">
      <c r="F314" s="795"/>
      <c r="G314" s="795"/>
      <c r="H314" s="795"/>
      <c r="I314" s="795"/>
      <c r="J314" s="795"/>
      <c r="K314" s="795"/>
      <c r="L314" s="795"/>
      <c r="O314" s="801"/>
      <c r="P314" s="801"/>
      <c r="Q314" s="801"/>
      <c r="S314" s="801"/>
      <c r="T314" s="635"/>
      <c r="U314" s="672"/>
      <c r="V314" s="672"/>
      <c r="W314" s="672"/>
      <c r="X314" s="672"/>
      <c r="Y314" s="672"/>
      <c r="Z314" s="672"/>
      <c r="AA314" s="672"/>
      <c r="AB314" s="671"/>
      <c r="AC314" s="671"/>
    </row>
    <row r="315" spans="6:29" ht="10.5" customHeight="1" x14ac:dyDescent="0.2">
      <c r="F315" s="795"/>
      <c r="G315" s="795"/>
      <c r="H315" s="795"/>
      <c r="I315" s="795"/>
      <c r="J315" s="795"/>
      <c r="K315" s="795"/>
      <c r="L315" s="795"/>
      <c r="O315" s="801"/>
      <c r="P315" s="801"/>
      <c r="Q315" s="801"/>
      <c r="S315" s="801"/>
      <c r="T315" s="635"/>
      <c r="U315" s="672"/>
      <c r="V315" s="672"/>
      <c r="W315" s="672"/>
      <c r="X315" s="672"/>
      <c r="Y315" s="672"/>
      <c r="Z315" s="672"/>
      <c r="AA315" s="672"/>
      <c r="AB315" s="671"/>
      <c r="AC315" s="671"/>
    </row>
    <row r="316" spans="6:29" ht="10.5" customHeight="1" x14ac:dyDescent="0.2">
      <c r="F316" s="795"/>
      <c r="G316" s="795"/>
      <c r="H316" s="795"/>
      <c r="I316" s="795"/>
      <c r="J316" s="795"/>
      <c r="K316" s="795"/>
      <c r="L316" s="795"/>
      <c r="O316" s="801"/>
      <c r="P316" s="801"/>
      <c r="Q316" s="801"/>
      <c r="S316" s="801"/>
      <c r="T316" s="635"/>
      <c r="U316" s="672"/>
      <c r="V316" s="672"/>
      <c r="W316" s="672"/>
      <c r="X316" s="672"/>
      <c r="Y316" s="672"/>
      <c r="Z316" s="672"/>
      <c r="AA316" s="672"/>
      <c r="AB316" s="671"/>
      <c r="AC316" s="671"/>
    </row>
    <row r="317" spans="6:29" ht="10.5" customHeight="1" x14ac:dyDescent="0.2">
      <c r="F317" s="795"/>
      <c r="G317" s="795"/>
      <c r="H317" s="795"/>
      <c r="I317" s="795"/>
      <c r="J317" s="795"/>
      <c r="K317" s="795"/>
      <c r="L317" s="795"/>
      <c r="O317" s="801"/>
      <c r="P317" s="801"/>
      <c r="Q317" s="801"/>
      <c r="S317" s="801"/>
      <c r="T317" s="635"/>
      <c r="U317" s="672"/>
      <c r="V317" s="672"/>
      <c r="W317" s="672"/>
      <c r="X317" s="672"/>
      <c r="Y317" s="672"/>
      <c r="Z317" s="672"/>
      <c r="AA317" s="672"/>
      <c r="AB317" s="671"/>
      <c r="AC317" s="671"/>
    </row>
    <row r="318" spans="6:29" ht="10.5" customHeight="1" x14ac:dyDescent="0.2">
      <c r="F318" s="795"/>
      <c r="G318" s="795"/>
      <c r="H318" s="795"/>
      <c r="I318" s="795"/>
      <c r="J318" s="795"/>
      <c r="K318" s="795"/>
      <c r="L318" s="795"/>
      <c r="O318" s="801"/>
      <c r="P318" s="801"/>
      <c r="Q318" s="801"/>
      <c r="S318" s="801"/>
      <c r="T318" s="635"/>
      <c r="U318" s="672"/>
      <c r="V318" s="672"/>
      <c r="W318" s="672"/>
      <c r="X318" s="672"/>
      <c r="Y318" s="672"/>
      <c r="Z318" s="672"/>
      <c r="AA318" s="672"/>
      <c r="AB318" s="671"/>
      <c r="AC318" s="671"/>
    </row>
    <row r="319" spans="6:29" ht="10.5" customHeight="1" x14ac:dyDescent="0.2">
      <c r="F319" s="795"/>
      <c r="G319" s="795"/>
      <c r="H319" s="795"/>
      <c r="I319" s="795"/>
      <c r="J319" s="795"/>
      <c r="K319" s="795"/>
      <c r="L319" s="795"/>
      <c r="O319" s="801"/>
      <c r="P319" s="801"/>
      <c r="Q319" s="801"/>
      <c r="S319" s="801"/>
      <c r="T319" s="635"/>
      <c r="U319" s="672"/>
      <c r="V319" s="672"/>
      <c r="W319" s="672"/>
      <c r="X319" s="672"/>
      <c r="Y319" s="672"/>
      <c r="Z319" s="672"/>
      <c r="AA319" s="672"/>
      <c r="AB319" s="671"/>
      <c r="AC319" s="671"/>
    </row>
    <row r="320" spans="6:29" ht="10.5" customHeight="1" x14ac:dyDescent="0.2">
      <c r="F320" s="795"/>
      <c r="G320" s="795"/>
      <c r="H320" s="795"/>
      <c r="I320" s="795"/>
      <c r="J320" s="795"/>
      <c r="K320" s="795"/>
      <c r="L320" s="795"/>
      <c r="O320" s="801"/>
      <c r="P320" s="801"/>
      <c r="Q320" s="801"/>
      <c r="S320" s="801"/>
      <c r="T320" s="635"/>
      <c r="U320" s="672"/>
      <c r="V320" s="672"/>
      <c r="W320" s="672"/>
      <c r="X320" s="672"/>
      <c r="Y320" s="672"/>
      <c r="Z320" s="672"/>
      <c r="AA320" s="672"/>
      <c r="AB320" s="671"/>
      <c r="AC320" s="671"/>
    </row>
    <row r="321" spans="6:29" ht="10.5" customHeight="1" x14ac:dyDescent="0.2">
      <c r="F321" s="795"/>
      <c r="G321" s="795"/>
      <c r="H321" s="795"/>
      <c r="I321" s="795"/>
      <c r="J321" s="795"/>
      <c r="K321" s="795"/>
      <c r="L321" s="795"/>
      <c r="O321" s="801"/>
      <c r="P321" s="801"/>
      <c r="Q321" s="801"/>
      <c r="S321" s="801"/>
      <c r="T321" s="635"/>
      <c r="U321" s="672"/>
      <c r="V321" s="672"/>
      <c r="W321" s="672"/>
      <c r="X321" s="672"/>
      <c r="Y321" s="672"/>
      <c r="Z321" s="672"/>
      <c r="AA321" s="672"/>
      <c r="AB321" s="671"/>
      <c r="AC321" s="671"/>
    </row>
    <row r="322" spans="6:29" ht="10.5" customHeight="1" x14ac:dyDescent="0.2">
      <c r="F322" s="795"/>
      <c r="G322" s="795"/>
      <c r="H322" s="795"/>
      <c r="I322" s="795"/>
      <c r="J322" s="795"/>
      <c r="K322" s="795"/>
      <c r="L322" s="795"/>
      <c r="O322" s="801"/>
      <c r="P322" s="801"/>
      <c r="Q322" s="801"/>
      <c r="S322" s="801"/>
      <c r="T322" s="635"/>
      <c r="U322" s="672"/>
      <c r="V322" s="672"/>
      <c r="W322" s="672"/>
      <c r="X322" s="672"/>
      <c r="Y322" s="672"/>
      <c r="Z322" s="672"/>
      <c r="AA322" s="672"/>
      <c r="AB322" s="671"/>
      <c r="AC322" s="671"/>
    </row>
    <row r="323" spans="6:29" ht="10.5" customHeight="1" x14ac:dyDescent="0.2">
      <c r="F323" s="795"/>
      <c r="G323" s="795"/>
      <c r="H323" s="795"/>
      <c r="I323" s="795"/>
      <c r="J323" s="795"/>
      <c r="K323" s="795"/>
      <c r="L323" s="795"/>
      <c r="O323" s="801"/>
      <c r="P323" s="801"/>
      <c r="Q323" s="801"/>
      <c r="S323" s="801"/>
      <c r="T323" s="635"/>
      <c r="U323" s="672"/>
      <c r="V323" s="672"/>
      <c r="W323" s="672"/>
      <c r="X323" s="672"/>
      <c r="Y323" s="672"/>
      <c r="Z323" s="672"/>
      <c r="AA323" s="672"/>
      <c r="AB323" s="671"/>
      <c r="AC323" s="671"/>
    </row>
    <row r="324" spans="6:29" ht="10.5" customHeight="1" x14ac:dyDescent="0.2">
      <c r="F324" s="795"/>
      <c r="G324" s="795"/>
      <c r="H324" s="795"/>
      <c r="I324" s="795"/>
      <c r="J324" s="795"/>
      <c r="K324" s="795"/>
      <c r="L324" s="795"/>
      <c r="O324" s="801"/>
      <c r="P324" s="801"/>
      <c r="Q324" s="801"/>
      <c r="S324" s="801"/>
      <c r="T324" s="635"/>
      <c r="U324" s="672"/>
      <c r="V324" s="672"/>
      <c r="W324" s="672"/>
      <c r="X324" s="672"/>
      <c r="Y324" s="672"/>
      <c r="Z324" s="672"/>
      <c r="AA324" s="672"/>
      <c r="AB324" s="671"/>
      <c r="AC324" s="671"/>
    </row>
    <row r="325" spans="6:29" ht="10.5" customHeight="1" x14ac:dyDescent="0.2">
      <c r="F325" s="795"/>
      <c r="G325" s="795"/>
      <c r="H325" s="795"/>
      <c r="I325" s="795"/>
      <c r="J325" s="795"/>
      <c r="K325" s="795"/>
      <c r="L325" s="795"/>
      <c r="O325" s="801"/>
      <c r="P325" s="801"/>
      <c r="Q325" s="801"/>
      <c r="S325" s="801"/>
      <c r="T325" s="635"/>
      <c r="U325" s="672"/>
      <c r="V325" s="672"/>
      <c r="W325" s="672"/>
      <c r="X325" s="672"/>
      <c r="Y325" s="672"/>
      <c r="Z325" s="672"/>
      <c r="AA325" s="672"/>
      <c r="AB325" s="671"/>
      <c r="AC325" s="671"/>
    </row>
    <row r="326" spans="6:29" ht="10.5" customHeight="1" x14ac:dyDescent="0.2">
      <c r="F326" s="795"/>
      <c r="G326" s="795"/>
      <c r="H326" s="795"/>
      <c r="I326" s="795"/>
      <c r="J326" s="795"/>
      <c r="K326" s="795"/>
      <c r="L326" s="795"/>
      <c r="O326" s="801"/>
      <c r="P326" s="801"/>
      <c r="Q326" s="801"/>
      <c r="S326" s="801"/>
      <c r="T326" s="635"/>
      <c r="U326" s="672"/>
      <c r="V326" s="672"/>
      <c r="W326" s="672"/>
      <c r="X326" s="672"/>
      <c r="Y326" s="672"/>
      <c r="Z326" s="672"/>
      <c r="AA326" s="672"/>
      <c r="AB326" s="671"/>
      <c r="AC326" s="671"/>
    </row>
    <row r="327" spans="6:29" ht="10.5" customHeight="1" x14ac:dyDescent="0.2">
      <c r="F327" s="795"/>
      <c r="G327" s="795"/>
      <c r="H327" s="795"/>
      <c r="I327" s="795"/>
      <c r="J327" s="795"/>
      <c r="K327" s="795"/>
      <c r="L327" s="795"/>
      <c r="O327" s="801"/>
      <c r="P327" s="801"/>
      <c r="Q327" s="801"/>
      <c r="S327" s="801"/>
      <c r="T327" s="635"/>
      <c r="U327" s="672"/>
      <c r="V327" s="672"/>
      <c r="W327" s="672"/>
      <c r="X327" s="672"/>
      <c r="Y327" s="672"/>
      <c r="Z327" s="672"/>
      <c r="AA327" s="672"/>
      <c r="AB327" s="671"/>
      <c r="AC327" s="671"/>
    </row>
    <row r="328" spans="6:29" ht="10.5" customHeight="1" x14ac:dyDescent="0.2">
      <c r="F328" s="795"/>
      <c r="G328" s="795"/>
      <c r="H328" s="795"/>
      <c r="I328" s="795"/>
      <c r="J328" s="795"/>
      <c r="K328" s="795"/>
      <c r="L328" s="795"/>
      <c r="O328" s="801"/>
      <c r="P328" s="801"/>
      <c r="Q328" s="801"/>
      <c r="S328" s="801"/>
      <c r="T328" s="635"/>
      <c r="U328" s="672"/>
      <c r="V328" s="672"/>
      <c r="W328" s="672"/>
      <c r="X328" s="672"/>
      <c r="Y328" s="672"/>
      <c r="Z328" s="672"/>
      <c r="AA328" s="672"/>
      <c r="AB328" s="671"/>
      <c r="AC328" s="671"/>
    </row>
    <row r="329" spans="6:29" ht="10.5" customHeight="1" x14ac:dyDescent="0.2">
      <c r="F329" s="795"/>
      <c r="G329" s="795"/>
      <c r="H329" s="795"/>
      <c r="I329" s="795"/>
      <c r="J329" s="795"/>
      <c r="K329" s="795"/>
      <c r="L329" s="795"/>
      <c r="O329" s="801"/>
      <c r="P329" s="801"/>
      <c r="Q329" s="801"/>
      <c r="S329" s="801"/>
      <c r="T329" s="635"/>
      <c r="U329" s="672"/>
      <c r="V329" s="672"/>
      <c r="W329" s="672"/>
      <c r="X329" s="672"/>
      <c r="Y329" s="672"/>
      <c r="Z329" s="672"/>
      <c r="AA329" s="672"/>
      <c r="AB329" s="671"/>
      <c r="AC329" s="671"/>
    </row>
    <row r="330" spans="6:29" ht="10.5" customHeight="1" x14ac:dyDescent="0.2">
      <c r="F330" s="795"/>
      <c r="G330" s="795"/>
      <c r="H330" s="795"/>
      <c r="I330" s="795"/>
      <c r="J330" s="795"/>
      <c r="K330" s="795"/>
      <c r="L330" s="795"/>
      <c r="O330" s="801"/>
      <c r="P330" s="801"/>
      <c r="Q330" s="801"/>
      <c r="S330" s="801"/>
      <c r="T330" s="635"/>
      <c r="U330" s="672"/>
      <c r="V330" s="672"/>
      <c r="W330" s="672"/>
      <c r="X330" s="672"/>
      <c r="Y330" s="672"/>
      <c r="Z330" s="672"/>
      <c r="AA330" s="672"/>
      <c r="AB330" s="671"/>
      <c r="AC330" s="671"/>
    </row>
    <row r="331" spans="6:29" ht="10.5" customHeight="1" x14ac:dyDescent="0.2">
      <c r="F331" s="795"/>
      <c r="G331" s="795"/>
      <c r="H331" s="795"/>
      <c r="I331" s="795"/>
      <c r="J331" s="795"/>
      <c r="K331" s="795"/>
      <c r="L331" s="795"/>
      <c r="O331" s="801"/>
      <c r="P331" s="801"/>
      <c r="Q331" s="801"/>
      <c r="S331" s="801"/>
      <c r="T331" s="635"/>
      <c r="U331" s="672"/>
      <c r="V331" s="672"/>
      <c r="W331" s="672"/>
      <c r="X331" s="672"/>
      <c r="Y331" s="672"/>
      <c r="Z331" s="672"/>
      <c r="AA331" s="672"/>
      <c r="AB331" s="671"/>
      <c r="AC331" s="671"/>
    </row>
    <row r="332" spans="6:29" ht="10.5" customHeight="1" x14ac:dyDescent="0.2">
      <c r="F332" s="795"/>
      <c r="G332" s="795"/>
      <c r="H332" s="795"/>
      <c r="I332" s="795"/>
      <c r="J332" s="795"/>
      <c r="K332" s="795"/>
      <c r="L332" s="795"/>
      <c r="O332" s="801"/>
      <c r="P332" s="801"/>
      <c r="Q332" s="801"/>
      <c r="S332" s="801"/>
      <c r="T332" s="635"/>
      <c r="U332" s="672"/>
      <c r="V332" s="672"/>
      <c r="W332" s="672"/>
      <c r="X332" s="672"/>
      <c r="Y332" s="672"/>
      <c r="Z332" s="672"/>
      <c r="AA332" s="672"/>
      <c r="AB332" s="671"/>
      <c r="AC332" s="671"/>
    </row>
    <row r="333" spans="6:29" ht="10.5" customHeight="1" x14ac:dyDescent="0.2">
      <c r="F333" s="795"/>
      <c r="G333" s="795"/>
      <c r="H333" s="795"/>
      <c r="I333" s="795"/>
      <c r="J333" s="795"/>
      <c r="K333" s="795"/>
      <c r="L333" s="795"/>
      <c r="O333" s="801"/>
      <c r="P333" s="801"/>
      <c r="Q333" s="801"/>
      <c r="S333" s="801"/>
      <c r="T333" s="635"/>
      <c r="U333" s="672"/>
      <c r="V333" s="672"/>
      <c r="W333" s="672"/>
      <c r="X333" s="672"/>
      <c r="Y333" s="672"/>
      <c r="Z333" s="672"/>
      <c r="AA333" s="672"/>
      <c r="AB333" s="671"/>
      <c r="AC333" s="671"/>
    </row>
    <row r="334" spans="6:29" ht="10.5" customHeight="1" x14ac:dyDescent="0.2">
      <c r="F334" s="795"/>
      <c r="G334" s="795"/>
      <c r="H334" s="795"/>
      <c r="I334" s="795"/>
      <c r="J334" s="795"/>
      <c r="K334" s="795"/>
      <c r="L334" s="795"/>
      <c r="O334" s="801"/>
      <c r="P334" s="801"/>
      <c r="Q334" s="801"/>
      <c r="S334" s="801"/>
      <c r="T334" s="635"/>
      <c r="U334" s="672"/>
      <c r="V334" s="672"/>
      <c r="W334" s="672"/>
      <c r="X334" s="672"/>
      <c r="Y334" s="672"/>
      <c r="Z334" s="672"/>
      <c r="AA334" s="672"/>
      <c r="AB334" s="671"/>
      <c r="AC334" s="671"/>
    </row>
    <row r="335" spans="6:29" ht="10.5" customHeight="1" x14ac:dyDescent="0.2">
      <c r="F335" s="795"/>
      <c r="G335" s="795"/>
      <c r="H335" s="795"/>
      <c r="I335" s="795"/>
      <c r="J335" s="795"/>
      <c r="K335" s="795"/>
      <c r="L335" s="795"/>
      <c r="O335" s="801"/>
      <c r="P335" s="801"/>
      <c r="Q335" s="801"/>
      <c r="S335" s="801"/>
      <c r="T335" s="635"/>
      <c r="U335" s="672"/>
      <c r="V335" s="672"/>
      <c r="W335" s="672"/>
      <c r="X335" s="672"/>
      <c r="Y335" s="672"/>
      <c r="Z335" s="672"/>
      <c r="AA335" s="672"/>
      <c r="AB335" s="671"/>
      <c r="AC335" s="671"/>
    </row>
    <row r="336" spans="6:29" ht="10.5" customHeight="1" x14ac:dyDescent="0.2">
      <c r="F336" s="795"/>
      <c r="G336" s="795"/>
      <c r="H336" s="795"/>
      <c r="I336" s="795"/>
      <c r="J336" s="795"/>
      <c r="K336" s="795"/>
      <c r="L336" s="795"/>
      <c r="O336" s="801"/>
      <c r="P336" s="801"/>
      <c r="Q336" s="801"/>
      <c r="S336" s="801"/>
      <c r="T336" s="635"/>
      <c r="U336" s="672"/>
      <c r="V336" s="672"/>
      <c r="W336" s="672"/>
      <c r="X336" s="672"/>
      <c r="Y336" s="672"/>
      <c r="Z336" s="672"/>
      <c r="AA336" s="672"/>
      <c r="AB336" s="671"/>
      <c r="AC336" s="671"/>
    </row>
    <row r="337" spans="6:29" ht="10.5" customHeight="1" x14ac:dyDescent="0.2">
      <c r="F337" s="795"/>
      <c r="G337" s="795"/>
      <c r="H337" s="795"/>
      <c r="I337" s="795"/>
      <c r="J337" s="795"/>
      <c r="K337" s="795"/>
      <c r="L337" s="795"/>
      <c r="O337" s="801"/>
      <c r="P337" s="801"/>
      <c r="Q337" s="801"/>
      <c r="S337" s="801"/>
      <c r="T337" s="635"/>
      <c r="U337" s="672"/>
      <c r="V337" s="672"/>
      <c r="W337" s="672"/>
      <c r="X337" s="672"/>
      <c r="Y337" s="672"/>
      <c r="Z337" s="672"/>
      <c r="AA337" s="672"/>
      <c r="AB337" s="671"/>
      <c r="AC337" s="671"/>
    </row>
    <row r="338" spans="6:29" ht="10.5" customHeight="1" x14ac:dyDescent="0.2">
      <c r="F338" s="795"/>
      <c r="G338" s="795"/>
      <c r="H338" s="795"/>
      <c r="I338" s="795"/>
      <c r="J338" s="795"/>
      <c r="K338" s="795"/>
      <c r="L338" s="795"/>
      <c r="O338" s="801"/>
      <c r="P338" s="801"/>
      <c r="Q338" s="801"/>
      <c r="S338" s="801"/>
      <c r="T338" s="635"/>
      <c r="U338" s="672"/>
      <c r="V338" s="672"/>
      <c r="W338" s="672"/>
      <c r="X338" s="672"/>
      <c r="Y338" s="672"/>
      <c r="Z338" s="672"/>
      <c r="AA338" s="672"/>
      <c r="AB338" s="671"/>
      <c r="AC338" s="671"/>
    </row>
    <row r="339" spans="6:29" ht="10.5" customHeight="1" x14ac:dyDescent="0.2">
      <c r="F339" s="795"/>
      <c r="G339" s="795"/>
      <c r="H339" s="795"/>
      <c r="I339" s="795"/>
      <c r="J339" s="795"/>
      <c r="K339" s="795"/>
      <c r="L339" s="795"/>
      <c r="O339" s="801"/>
      <c r="P339" s="801"/>
      <c r="Q339" s="801"/>
      <c r="S339" s="801"/>
      <c r="T339" s="635"/>
      <c r="U339" s="672"/>
      <c r="V339" s="672"/>
      <c r="W339" s="672"/>
      <c r="X339" s="672"/>
      <c r="Y339" s="672"/>
      <c r="Z339" s="672"/>
      <c r="AA339" s="672"/>
      <c r="AB339" s="671"/>
      <c r="AC339" s="671"/>
    </row>
    <row r="340" spans="6:29" ht="10.5" customHeight="1" x14ac:dyDescent="0.2">
      <c r="F340" s="795"/>
      <c r="G340" s="795"/>
      <c r="H340" s="795"/>
      <c r="I340" s="795"/>
      <c r="J340" s="795"/>
      <c r="K340" s="795"/>
      <c r="L340" s="795"/>
      <c r="O340" s="801"/>
      <c r="P340" s="801"/>
      <c r="Q340" s="801"/>
      <c r="S340" s="801"/>
      <c r="T340" s="635"/>
      <c r="U340" s="672"/>
      <c r="V340" s="672"/>
      <c r="W340" s="672"/>
      <c r="X340" s="672"/>
      <c r="Y340" s="672"/>
      <c r="Z340" s="672"/>
      <c r="AA340" s="672"/>
      <c r="AB340" s="671"/>
      <c r="AC340" s="671"/>
    </row>
    <row r="341" spans="6:29" ht="10.5" customHeight="1" x14ac:dyDescent="0.2">
      <c r="F341" s="795"/>
      <c r="G341" s="795"/>
      <c r="H341" s="795"/>
      <c r="I341" s="795"/>
      <c r="J341" s="795"/>
      <c r="K341" s="795"/>
      <c r="L341" s="795"/>
      <c r="O341" s="801"/>
      <c r="P341" s="801"/>
      <c r="Q341" s="801"/>
      <c r="S341" s="801"/>
      <c r="T341" s="635"/>
      <c r="U341" s="672"/>
      <c r="V341" s="672"/>
      <c r="W341" s="672"/>
      <c r="X341" s="672"/>
      <c r="Y341" s="672"/>
      <c r="Z341" s="672"/>
      <c r="AA341" s="672"/>
      <c r="AB341" s="671"/>
      <c r="AC341" s="671"/>
    </row>
    <row r="342" spans="6:29" ht="10.5" customHeight="1" x14ac:dyDescent="0.2">
      <c r="F342" s="795"/>
      <c r="G342" s="795"/>
      <c r="H342" s="795"/>
      <c r="I342" s="795"/>
      <c r="J342" s="795"/>
      <c r="K342" s="795"/>
      <c r="L342" s="795"/>
      <c r="O342" s="801"/>
      <c r="P342" s="801"/>
      <c r="Q342" s="801"/>
      <c r="S342" s="801"/>
      <c r="T342" s="635"/>
      <c r="U342" s="672"/>
      <c r="V342" s="672"/>
      <c r="W342" s="672"/>
      <c r="X342" s="672"/>
      <c r="Y342" s="672"/>
      <c r="Z342" s="672"/>
      <c r="AA342" s="672"/>
      <c r="AB342" s="671"/>
      <c r="AC342" s="671"/>
    </row>
    <row r="343" spans="6:29" ht="10.5" customHeight="1" x14ac:dyDescent="0.2">
      <c r="F343" s="795"/>
      <c r="G343" s="795"/>
      <c r="H343" s="795"/>
      <c r="I343" s="795"/>
      <c r="J343" s="795"/>
      <c r="K343" s="795"/>
      <c r="L343" s="795"/>
      <c r="O343" s="801"/>
      <c r="P343" s="801"/>
      <c r="Q343" s="801"/>
      <c r="S343" s="801"/>
      <c r="T343" s="635"/>
      <c r="U343" s="672"/>
      <c r="V343" s="672"/>
      <c r="W343" s="672"/>
      <c r="X343" s="672"/>
      <c r="Y343" s="672"/>
      <c r="Z343" s="672"/>
      <c r="AA343" s="672"/>
      <c r="AB343" s="671"/>
      <c r="AC343" s="671"/>
    </row>
    <row r="344" spans="6:29" ht="10.5" customHeight="1" x14ac:dyDescent="0.2">
      <c r="F344" s="795"/>
      <c r="G344" s="795"/>
      <c r="H344" s="795"/>
      <c r="I344" s="795"/>
      <c r="J344" s="795"/>
      <c r="K344" s="795"/>
      <c r="L344" s="795"/>
      <c r="O344" s="801"/>
      <c r="P344" s="801"/>
      <c r="Q344" s="801"/>
      <c r="S344" s="801"/>
      <c r="T344" s="635"/>
      <c r="U344" s="672"/>
      <c r="V344" s="672"/>
      <c r="W344" s="672"/>
      <c r="X344" s="672"/>
      <c r="Y344" s="672"/>
      <c r="Z344" s="672"/>
      <c r="AA344" s="672"/>
      <c r="AB344" s="671"/>
      <c r="AC344" s="671"/>
    </row>
    <row r="345" spans="6:29" ht="10.5" customHeight="1" x14ac:dyDescent="0.2">
      <c r="F345" s="795"/>
      <c r="G345" s="795"/>
      <c r="H345" s="795"/>
      <c r="I345" s="795"/>
      <c r="J345" s="795"/>
      <c r="K345" s="795"/>
      <c r="L345" s="795"/>
      <c r="O345" s="801"/>
      <c r="P345" s="801"/>
      <c r="Q345" s="801"/>
      <c r="S345" s="801"/>
      <c r="T345" s="635"/>
      <c r="U345" s="672"/>
      <c r="V345" s="672"/>
      <c r="W345" s="672"/>
      <c r="X345" s="672"/>
      <c r="Y345" s="672"/>
      <c r="Z345" s="672"/>
      <c r="AA345" s="672"/>
      <c r="AB345" s="671"/>
      <c r="AC345" s="671"/>
    </row>
    <row r="346" spans="6:29" ht="10.5" customHeight="1" x14ac:dyDescent="0.2">
      <c r="F346" s="795"/>
      <c r="G346" s="795"/>
      <c r="H346" s="795"/>
      <c r="I346" s="795"/>
      <c r="J346" s="795"/>
      <c r="K346" s="795"/>
      <c r="L346" s="795"/>
      <c r="O346" s="801"/>
      <c r="P346" s="801"/>
      <c r="Q346" s="801"/>
      <c r="S346" s="801"/>
      <c r="T346" s="635"/>
      <c r="U346" s="672"/>
      <c r="V346" s="672"/>
      <c r="W346" s="672"/>
      <c r="X346" s="672"/>
      <c r="Y346" s="672"/>
      <c r="Z346" s="672"/>
      <c r="AA346" s="672"/>
      <c r="AB346" s="671"/>
      <c r="AC346" s="671"/>
    </row>
    <row r="347" spans="6:29" ht="10.5" customHeight="1" x14ac:dyDescent="0.2">
      <c r="F347" s="795"/>
      <c r="G347" s="795"/>
      <c r="H347" s="795"/>
      <c r="I347" s="795"/>
      <c r="J347" s="795"/>
      <c r="K347" s="795"/>
      <c r="L347" s="795"/>
      <c r="O347" s="801"/>
      <c r="P347" s="801"/>
      <c r="Q347" s="801"/>
      <c r="S347" s="801"/>
      <c r="T347" s="635"/>
      <c r="U347" s="672"/>
      <c r="V347" s="672"/>
      <c r="W347" s="672"/>
      <c r="X347" s="672"/>
      <c r="Y347" s="672"/>
      <c r="Z347" s="672"/>
      <c r="AA347" s="672"/>
      <c r="AB347" s="671"/>
      <c r="AC347" s="671"/>
    </row>
    <row r="348" spans="6:29" ht="10.5" customHeight="1" x14ac:dyDescent="0.2">
      <c r="F348" s="795"/>
      <c r="G348" s="795"/>
      <c r="H348" s="795"/>
      <c r="I348" s="795"/>
      <c r="J348" s="795"/>
      <c r="K348" s="795"/>
      <c r="L348" s="795"/>
      <c r="O348" s="801"/>
      <c r="P348" s="801"/>
      <c r="Q348" s="801"/>
      <c r="S348" s="801"/>
      <c r="T348" s="635"/>
      <c r="U348" s="672"/>
      <c r="V348" s="672"/>
      <c r="W348" s="672"/>
      <c r="X348" s="672"/>
      <c r="Y348" s="672"/>
      <c r="Z348" s="672"/>
      <c r="AA348" s="672"/>
      <c r="AB348" s="671"/>
      <c r="AC348" s="671"/>
    </row>
    <row r="349" spans="6:29" ht="10.5" customHeight="1" x14ac:dyDescent="0.2">
      <c r="F349" s="795"/>
      <c r="G349" s="795"/>
      <c r="H349" s="795"/>
      <c r="I349" s="795"/>
      <c r="J349" s="795"/>
      <c r="K349" s="795"/>
      <c r="L349" s="795"/>
      <c r="O349" s="801"/>
      <c r="P349" s="801"/>
      <c r="Q349" s="801"/>
      <c r="S349" s="801"/>
      <c r="T349" s="635"/>
      <c r="U349" s="672"/>
      <c r="V349" s="672"/>
      <c r="W349" s="672"/>
      <c r="X349" s="672"/>
      <c r="Y349" s="672"/>
      <c r="Z349" s="672"/>
      <c r="AA349" s="672"/>
      <c r="AB349" s="671"/>
      <c r="AC349" s="671"/>
    </row>
    <row r="350" spans="6:29" ht="10.5" customHeight="1" x14ac:dyDescent="0.2">
      <c r="F350" s="795"/>
      <c r="G350" s="795"/>
      <c r="H350" s="795"/>
      <c r="I350" s="795"/>
      <c r="J350" s="795"/>
      <c r="K350" s="795"/>
      <c r="L350" s="795"/>
      <c r="O350" s="801"/>
      <c r="P350" s="801"/>
      <c r="Q350" s="801"/>
      <c r="S350" s="801"/>
      <c r="T350" s="635"/>
      <c r="U350" s="672"/>
      <c r="V350" s="672"/>
      <c r="W350" s="672"/>
      <c r="X350" s="672"/>
      <c r="Y350" s="672"/>
      <c r="Z350" s="672"/>
      <c r="AA350" s="672"/>
      <c r="AB350" s="671"/>
      <c r="AC350" s="671"/>
    </row>
    <row r="351" spans="6:29" ht="10.5" customHeight="1" x14ac:dyDescent="0.2">
      <c r="F351" s="795"/>
      <c r="G351" s="795"/>
      <c r="H351" s="795"/>
      <c r="I351" s="795"/>
      <c r="J351" s="795"/>
      <c r="K351" s="795"/>
      <c r="L351" s="795"/>
      <c r="O351" s="801"/>
      <c r="P351" s="801"/>
      <c r="Q351" s="801"/>
      <c r="S351" s="801"/>
      <c r="T351" s="635"/>
      <c r="U351" s="672"/>
      <c r="V351" s="672"/>
      <c r="W351" s="672"/>
      <c r="X351" s="672"/>
      <c r="Y351" s="672"/>
      <c r="Z351" s="672"/>
      <c r="AA351" s="672"/>
      <c r="AB351" s="671"/>
      <c r="AC351" s="671"/>
    </row>
    <row r="352" spans="6:29" ht="10.5" customHeight="1" x14ac:dyDescent="0.2">
      <c r="F352" s="795"/>
      <c r="G352" s="795"/>
      <c r="H352" s="795"/>
      <c r="I352" s="795"/>
      <c r="J352" s="795"/>
      <c r="K352" s="795"/>
      <c r="L352" s="795"/>
      <c r="O352" s="801"/>
      <c r="P352" s="801"/>
      <c r="Q352" s="801"/>
      <c r="S352" s="801"/>
      <c r="T352" s="635"/>
      <c r="U352" s="672"/>
      <c r="V352" s="672"/>
      <c r="W352" s="672"/>
      <c r="X352" s="672"/>
      <c r="Y352" s="672"/>
      <c r="Z352" s="672"/>
      <c r="AA352" s="672"/>
      <c r="AB352" s="671"/>
      <c r="AC352" s="671"/>
    </row>
    <row r="353" spans="6:29" ht="10.5" customHeight="1" x14ac:dyDescent="0.2">
      <c r="F353" s="795"/>
      <c r="G353" s="795"/>
      <c r="H353" s="795"/>
      <c r="I353" s="795"/>
      <c r="J353" s="795"/>
      <c r="K353" s="795"/>
      <c r="L353" s="795"/>
      <c r="O353" s="801"/>
      <c r="P353" s="801"/>
      <c r="Q353" s="801"/>
      <c r="S353" s="801"/>
      <c r="T353" s="635"/>
      <c r="U353" s="672"/>
      <c r="V353" s="672"/>
      <c r="W353" s="672"/>
      <c r="X353" s="672"/>
      <c r="Y353" s="672"/>
      <c r="Z353" s="672"/>
      <c r="AA353" s="672"/>
      <c r="AB353" s="671"/>
      <c r="AC353" s="671"/>
    </row>
    <row r="354" spans="6:29" ht="10.5" customHeight="1" x14ac:dyDescent="0.2">
      <c r="F354" s="795"/>
      <c r="G354" s="795"/>
      <c r="H354" s="795"/>
      <c r="I354" s="795"/>
      <c r="J354" s="795"/>
      <c r="K354" s="795"/>
      <c r="L354" s="795"/>
      <c r="O354" s="801"/>
      <c r="P354" s="801"/>
      <c r="Q354" s="801"/>
      <c r="S354" s="801"/>
      <c r="T354" s="635"/>
      <c r="U354" s="672"/>
      <c r="V354" s="672"/>
      <c r="W354" s="672"/>
      <c r="X354" s="672"/>
      <c r="Y354" s="672"/>
      <c r="Z354" s="672"/>
      <c r="AA354" s="672"/>
      <c r="AB354" s="671"/>
      <c r="AC354" s="671"/>
    </row>
    <row r="355" spans="6:29" ht="10.5" customHeight="1" x14ac:dyDescent="0.2">
      <c r="F355" s="795"/>
      <c r="G355" s="795"/>
      <c r="H355" s="795"/>
      <c r="I355" s="795"/>
      <c r="J355" s="795"/>
      <c r="K355" s="795"/>
      <c r="L355" s="795"/>
      <c r="O355" s="801"/>
      <c r="P355" s="801"/>
      <c r="Q355" s="801"/>
      <c r="S355" s="801"/>
      <c r="T355" s="635"/>
      <c r="U355" s="672"/>
      <c r="V355" s="672"/>
      <c r="W355" s="672"/>
      <c r="X355" s="672"/>
      <c r="Y355" s="672"/>
      <c r="Z355" s="672"/>
      <c r="AA355" s="672"/>
      <c r="AB355" s="671"/>
      <c r="AC355" s="671"/>
    </row>
    <row r="356" spans="6:29" ht="10.5" customHeight="1" x14ac:dyDescent="0.2">
      <c r="F356" s="795"/>
      <c r="G356" s="795"/>
      <c r="H356" s="795"/>
      <c r="I356" s="795"/>
      <c r="J356" s="795"/>
      <c r="K356" s="795"/>
      <c r="L356" s="795"/>
      <c r="O356" s="801"/>
      <c r="P356" s="801"/>
      <c r="Q356" s="801"/>
      <c r="S356" s="801"/>
      <c r="T356" s="635"/>
      <c r="U356" s="672"/>
      <c r="V356" s="672"/>
      <c r="W356" s="672"/>
      <c r="X356" s="672"/>
      <c r="Y356" s="672"/>
      <c r="Z356" s="672"/>
      <c r="AA356" s="672"/>
      <c r="AB356" s="671"/>
      <c r="AC356" s="671"/>
    </row>
    <row r="357" spans="6:29" ht="10.5" customHeight="1" x14ac:dyDescent="0.2">
      <c r="F357" s="795"/>
      <c r="G357" s="795"/>
      <c r="H357" s="795"/>
      <c r="I357" s="795"/>
      <c r="J357" s="795"/>
      <c r="K357" s="795"/>
      <c r="L357" s="795"/>
      <c r="O357" s="801"/>
      <c r="P357" s="801"/>
      <c r="Q357" s="801"/>
      <c r="S357" s="801"/>
      <c r="T357" s="635"/>
      <c r="U357" s="672"/>
      <c r="V357" s="672"/>
      <c r="W357" s="672"/>
      <c r="X357" s="672"/>
      <c r="Y357" s="672"/>
      <c r="Z357" s="672"/>
      <c r="AA357" s="672"/>
      <c r="AB357" s="671"/>
      <c r="AC357" s="671"/>
    </row>
    <row r="358" spans="6:29" ht="10.5" customHeight="1" x14ac:dyDescent="0.2">
      <c r="F358" s="795"/>
      <c r="G358" s="795"/>
      <c r="H358" s="795"/>
      <c r="I358" s="795"/>
      <c r="J358" s="795"/>
      <c r="K358" s="795"/>
      <c r="L358" s="795"/>
      <c r="O358" s="801"/>
      <c r="P358" s="801"/>
      <c r="Q358" s="801"/>
      <c r="S358" s="801"/>
      <c r="T358" s="635"/>
      <c r="U358" s="672"/>
      <c r="V358" s="672"/>
      <c r="W358" s="672"/>
      <c r="X358" s="672"/>
      <c r="Y358" s="672"/>
      <c r="Z358" s="672"/>
      <c r="AA358" s="672"/>
      <c r="AB358" s="671"/>
      <c r="AC358" s="671"/>
    </row>
    <row r="359" spans="6:29" ht="10.5" customHeight="1" x14ac:dyDescent="0.2">
      <c r="F359" s="795"/>
      <c r="G359" s="795"/>
      <c r="H359" s="795"/>
      <c r="I359" s="795"/>
      <c r="J359" s="795"/>
      <c r="K359" s="795"/>
      <c r="L359" s="795"/>
      <c r="O359" s="801"/>
      <c r="P359" s="801"/>
      <c r="Q359" s="801"/>
      <c r="S359" s="801"/>
      <c r="T359" s="635"/>
      <c r="U359" s="672"/>
      <c r="V359" s="672"/>
      <c r="W359" s="672"/>
      <c r="X359" s="672"/>
      <c r="Y359" s="672"/>
      <c r="Z359" s="672"/>
      <c r="AA359" s="672"/>
      <c r="AB359" s="671"/>
      <c r="AC359" s="671"/>
    </row>
    <row r="360" spans="6:29" ht="10.5" customHeight="1" x14ac:dyDescent="0.2">
      <c r="F360" s="795"/>
      <c r="G360" s="795"/>
      <c r="H360" s="795"/>
      <c r="I360" s="795"/>
      <c r="J360" s="795"/>
      <c r="K360" s="795"/>
      <c r="L360" s="795"/>
      <c r="O360" s="801"/>
      <c r="P360" s="801"/>
      <c r="Q360" s="801"/>
      <c r="S360" s="801"/>
      <c r="T360" s="635"/>
      <c r="U360" s="672"/>
      <c r="V360" s="672"/>
      <c r="W360" s="672"/>
      <c r="X360" s="672"/>
      <c r="Y360" s="672"/>
      <c r="Z360" s="672"/>
      <c r="AA360" s="672"/>
      <c r="AB360" s="671"/>
      <c r="AC360" s="671"/>
    </row>
    <row r="361" spans="6:29" ht="10.5" customHeight="1" x14ac:dyDescent="0.2">
      <c r="F361" s="795"/>
      <c r="G361" s="795"/>
      <c r="H361" s="795"/>
      <c r="I361" s="795"/>
      <c r="J361" s="795"/>
      <c r="K361" s="795"/>
      <c r="L361" s="795"/>
      <c r="O361" s="801"/>
      <c r="P361" s="801"/>
      <c r="Q361" s="801"/>
      <c r="S361" s="801"/>
      <c r="T361" s="635"/>
      <c r="U361" s="672"/>
      <c r="V361" s="672"/>
      <c r="W361" s="672"/>
      <c r="X361" s="672"/>
      <c r="Y361" s="672"/>
      <c r="Z361" s="672"/>
      <c r="AA361" s="672"/>
      <c r="AB361" s="671"/>
      <c r="AC361" s="671"/>
    </row>
    <row r="362" spans="6:29" ht="10.5" customHeight="1" x14ac:dyDescent="0.2">
      <c r="F362" s="795"/>
      <c r="G362" s="795"/>
      <c r="H362" s="795"/>
      <c r="I362" s="795"/>
      <c r="J362" s="795"/>
      <c r="K362" s="795"/>
      <c r="L362" s="795"/>
      <c r="O362" s="801"/>
      <c r="P362" s="801"/>
      <c r="Q362" s="801"/>
      <c r="S362" s="801"/>
      <c r="T362" s="635"/>
      <c r="U362" s="672"/>
      <c r="V362" s="672"/>
      <c r="W362" s="672"/>
      <c r="X362" s="672"/>
      <c r="Y362" s="672"/>
      <c r="Z362" s="672"/>
      <c r="AA362" s="672"/>
      <c r="AB362" s="671"/>
      <c r="AC362" s="671"/>
    </row>
    <row r="363" spans="6:29" ht="10.5" customHeight="1" x14ac:dyDescent="0.2">
      <c r="F363" s="795"/>
      <c r="G363" s="795"/>
      <c r="H363" s="795"/>
      <c r="I363" s="795"/>
      <c r="J363" s="795"/>
      <c r="K363" s="795"/>
      <c r="L363" s="795"/>
      <c r="O363" s="801"/>
      <c r="P363" s="801"/>
      <c r="Q363" s="801"/>
      <c r="S363" s="801"/>
      <c r="T363" s="635"/>
      <c r="U363" s="672"/>
      <c r="V363" s="672"/>
      <c r="W363" s="672"/>
      <c r="X363" s="672"/>
      <c r="Y363" s="672"/>
      <c r="Z363" s="672"/>
      <c r="AA363" s="672"/>
      <c r="AB363" s="671"/>
      <c r="AC363" s="671"/>
    </row>
    <row r="364" spans="6:29" ht="10.5" customHeight="1" x14ac:dyDescent="0.2">
      <c r="F364" s="795"/>
      <c r="G364" s="795"/>
      <c r="H364" s="795"/>
      <c r="I364" s="795"/>
      <c r="J364" s="795"/>
      <c r="K364" s="795"/>
      <c r="L364" s="795"/>
      <c r="O364" s="801"/>
      <c r="P364" s="801"/>
      <c r="Q364" s="801"/>
      <c r="S364" s="801"/>
      <c r="T364" s="635"/>
      <c r="U364" s="672"/>
      <c r="V364" s="672"/>
      <c r="W364" s="672"/>
      <c r="X364" s="672"/>
      <c r="Y364" s="672"/>
      <c r="Z364" s="672"/>
      <c r="AA364" s="672"/>
      <c r="AB364" s="671"/>
      <c r="AC364" s="671"/>
    </row>
    <row r="365" spans="6:29" ht="10.5" customHeight="1" x14ac:dyDescent="0.2">
      <c r="F365" s="795"/>
      <c r="G365" s="795"/>
      <c r="H365" s="795"/>
      <c r="I365" s="795"/>
      <c r="J365" s="795"/>
      <c r="K365" s="795"/>
      <c r="L365" s="795"/>
      <c r="O365" s="801"/>
      <c r="P365" s="801"/>
      <c r="Q365" s="801"/>
      <c r="S365" s="801"/>
      <c r="T365" s="635"/>
      <c r="U365" s="672"/>
      <c r="V365" s="672"/>
      <c r="W365" s="672"/>
      <c r="X365" s="672"/>
      <c r="Y365" s="672"/>
      <c r="Z365" s="672"/>
      <c r="AA365" s="672"/>
      <c r="AB365" s="671"/>
      <c r="AC365" s="671"/>
    </row>
    <row r="366" spans="6:29" ht="10.5" customHeight="1" x14ac:dyDescent="0.2">
      <c r="F366" s="795"/>
      <c r="G366" s="795"/>
      <c r="H366" s="795"/>
      <c r="I366" s="795"/>
      <c r="J366" s="795"/>
      <c r="K366" s="795"/>
      <c r="L366" s="795"/>
      <c r="O366" s="801"/>
      <c r="P366" s="801"/>
      <c r="Q366" s="801"/>
      <c r="S366" s="801"/>
      <c r="T366" s="635"/>
      <c r="U366" s="672"/>
      <c r="V366" s="672"/>
      <c r="W366" s="672"/>
      <c r="X366" s="672"/>
      <c r="Y366" s="672"/>
      <c r="Z366" s="672"/>
      <c r="AA366" s="672"/>
      <c r="AB366" s="671"/>
      <c r="AC366" s="671"/>
    </row>
    <row r="367" spans="6:29" ht="10.5" customHeight="1" x14ac:dyDescent="0.2">
      <c r="F367" s="795"/>
      <c r="G367" s="795"/>
      <c r="H367" s="795"/>
      <c r="I367" s="795"/>
      <c r="J367" s="795"/>
      <c r="K367" s="795"/>
      <c r="L367" s="795"/>
      <c r="O367" s="801"/>
      <c r="P367" s="801"/>
      <c r="Q367" s="801"/>
      <c r="S367" s="801"/>
      <c r="T367" s="635"/>
      <c r="U367" s="672"/>
      <c r="V367" s="672"/>
      <c r="W367" s="672"/>
      <c r="X367" s="672"/>
      <c r="Y367" s="672"/>
      <c r="Z367" s="672"/>
      <c r="AA367" s="672"/>
      <c r="AB367" s="671"/>
      <c r="AC367" s="671"/>
    </row>
    <row r="368" spans="6:29" ht="10.5" customHeight="1" x14ac:dyDescent="0.2">
      <c r="F368" s="795"/>
      <c r="G368" s="795"/>
      <c r="H368" s="795"/>
      <c r="I368" s="795"/>
      <c r="J368" s="795"/>
      <c r="K368" s="795"/>
      <c r="L368" s="795"/>
      <c r="O368" s="801"/>
      <c r="P368" s="801"/>
      <c r="Q368" s="801"/>
      <c r="S368" s="801"/>
      <c r="T368" s="635"/>
      <c r="U368" s="672"/>
      <c r="V368" s="672"/>
      <c r="W368" s="672"/>
      <c r="X368" s="672"/>
      <c r="Y368" s="672"/>
      <c r="Z368" s="672"/>
      <c r="AA368" s="672"/>
      <c r="AB368" s="671"/>
      <c r="AC368" s="671"/>
    </row>
    <row r="369" spans="6:29" ht="10.5" customHeight="1" x14ac:dyDescent="0.2">
      <c r="F369" s="795"/>
      <c r="G369" s="795"/>
      <c r="H369" s="795"/>
      <c r="I369" s="795"/>
      <c r="J369" s="795"/>
      <c r="K369" s="795"/>
      <c r="L369" s="795"/>
      <c r="O369" s="801"/>
      <c r="P369" s="801"/>
      <c r="Q369" s="801"/>
      <c r="S369" s="801"/>
      <c r="T369" s="635"/>
      <c r="U369" s="672"/>
      <c r="V369" s="672"/>
      <c r="W369" s="672"/>
      <c r="X369" s="672"/>
      <c r="Y369" s="672"/>
      <c r="Z369" s="672"/>
      <c r="AA369" s="672"/>
      <c r="AB369" s="671"/>
      <c r="AC369" s="671"/>
    </row>
    <row r="370" spans="6:29" ht="10.5" customHeight="1" x14ac:dyDescent="0.2">
      <c r="F370" s="795"/>
      <c r="G370" s="795"/>
      <c r="H370" s="795"/>
      <c r="I370" s="795"/>
      <c r="J370" s="795"/>
      <c r="K370" s="795"/>
      <c r="L370" s="795"/>
      <c r="O370" s="801"/>
      <c r="P370" s="801"/>
      <c r="Q370" s="801"/>
      <c r="S370" s="801"/>
      <c r="T370" s="635"/>
      <c r="U370" s="672"/>
      <c r="V370" s="672"/>
      <c r="W370" s="672"/>
      <c r="X370" s="672"/>
      <c r="Y370" s="672"/>
      <c r="Z370" s="672"/>
      <c r="AA370" s="672"/>
      <c r="AB370" s="671"/>
      <c r="AC370" s="671"/>
    </row>
    <row r="371" spans="6:29" ht="10.5" customHeight="1" x14ac:dyDescent="0.2">
      <c r="F371" s="795"/>
      <c r="G371" s="795"/>
      <c r="H371" s="795"/>
      <c r="I371" s="795"/>
      <c r="J371" s="795"/>
      <c r="K371" s="795"/>
      <c r="L371" s="795"/>
      <c r="O371" s="801"/>
      <c r="P371" s="801"/>
      <c r="Q371" s="801"/>
      <c r="S371" s="801"/>
      <c r="T371" s="635"/>
      <c r="U371" s="672"/>
      <c r="V371" s="672"/>
      <c r="W371" s="672"/>
      <c r="X371" s="672"/>
      <c r="Y371" s="672"/>
      <c r="Z371" s="672"/>
      <c r="AA371" s="672"/>
      <c r="AB371" s="671"/>
      <c r="AC371" s="671"/>
    </row>
    <row r="372" spans="6:29" ht="10.5" customHeight="1" x14ac:dyDescent="0.2">
      <c r="F372" s="795"/>
      <c r="G372" s="795"/>
      <c r="H372" s="795"/>
      <c r="I372" s="795"/>
      <c r="J372" s="795"/>
      <c r="K372" s="795"/>
      <c r="L372" s="795"/>
      <c r="O372" s="801"/>
      <c r="P372" s="801"/>
      <c r="Q372" s="801"/>
      <c r="S372" s="801"/>
      <c r="T372" s="635"/>
      <c r="U372" s="672"/>
      <c r="V372" s="672"/>
      <c r="W372" s="672"/>
      <c r="X372" s="672"/>
      <c r="Y372" s="672"/>
      <c r="Z372" s="672"/>
      <c r="AA372" s="672"/>
      <c r="AB372" s="671"/>
      <c r="AC372" s="671"/>
    </row>
    <row r="373" spans="6:29" ht="10.5" customHeight="1" x14ac:dyDescent="0.2">
      <c r="F373" s="795"/>
      <c r="G373" s="795"/>
      <c r="H373" s="795"/>
      <c r="I373" s="795"/>
      <c r="J373" s="795"/>
      <c r="K373" s="795"/>
      <c r="L373" s="795"/>
      <c r="O373" s="801"/>
      <c r="P373" s="801"/>
      <c r="Q373" s="801"/>
      <c r="S373" s="801"/>
      <c r="T373" s="635"/>
      <c r="U373" s="672"/>
      <c r="V373" s="672"/>
      <c r="W373" s="672"/>
      <c r="X373" s="672"/>
      <c r="Y373" s="672"/>
      <c r="Z373" s="672"/>
      <c r="AA373" s="672"/>
      <c r="AB373" s="671"/>
      <c r="AC373" s="671"/>
    </row>
    <row r="374" spans="6:29" ht="10.5" customHeight="1" x14ac:dyDescent="0.2">
      <c r="F374" s="795"/>
      <c r="G374" s="795"/>
      <c r="H374" s="795"/>
      <c r="I374" s="795"/>
      <c r="J374" s="795"/>
      <c r="K374" s="795"/>
      <c r="L374" s="795"/>
      <c r="O374" s="801"/>
      <c r="P374" s="801"/>
      <c r="Q374" s="801"/>
      <c r="S374" s="801"/>
      <c r="T374" s="635"/>
      <c r="U374" s="672"/>
      <c r="V374" s="672"/>
      <c r="W374" s="672"/>
      <c r="X374" s="672"/>
      <c r="Y374" s="672"/>
      <c r="Z374" s="672"/>
      <c r="AA374" s="672"/>
      <c r="AB374" s="671"/>
      <c r="AC374" s="671"/>
    </row>
    <row r="375" spans="6:29" ht="10.5" customHeight="1" x14ac:dyDescent="0.2">
      <c r="F375" s="795"/>
      <c r="G375" s="795"/>
      <c r="H375" s="795"/>
      <c r="I375" s="795"/>
      <c r="J375" s="795"/>
      <c r="K375" s="795"/>
      <c r="L375" s="795"/>
      <c r="O375" s="801"/>
      <c r="P375" s="801"/>
      <c r="Q375" s="801"/>
      <c r="S375" s="801"/>
      <c r="T375" s="635"/>
      <c r="U375" s="672"/>
      <c r="V375" s="672"/>
      <c r="W375" s="672"/>
      <c r="X375" s="672"/>
      <c r="Y375" s="672"/>
      <c r="Z375" s="672"/>
      <c r="AA375" s="672"/>
      <c r="AB375" s="671"/>
      <c r="AC375" s="671"/>
    </row>
    <row r="376" spans="6:29" ht="10.5" customHeight="1" x14ac:dyDescent="0.2">
      <c r="F376" s="795"/>
      <c r="G376" s="795"/>
      <c r="H376" s="795"/>
      <c r="I376" s="795"/>
      <c r="J376" s="795"/>
      <c r="K376" s="795"/>
      <c r="L376" s="795"/>
      <c r="O376" s="801"/>
      <c r="P376" s="801"/>
      <c r="Q376" s="801"/>
      <c r="S376" s="801"/>
      <c r="T376" s="635"/>
      <c r="U376" s="672"/>
      <c r="V376" s="672"/>
      <c r="W376" s="672"/>
      <c r="X376" s="672"/>
      <c r="Y376" s="672"/>
      <c r="Z376" s="672"/>
      <c r="AA376" s="672"/>
      <c r="AB376" s="671"/>
      <c r="AC376" s="671"/>
    </row>
    <row r="377" spans="6:29" ht="10.5" customHeight="1" x14ac:dyDescent="0.2">
      <c r="F377" s="795"/>
      <c r="G377" s="795"/>
      <c r="H377" s="795"/>
      <c r="I377" s="795"/>
      <c r="J377" s="795"/>
      <c r="K377" s="795"/>
      <c r="L377" s="795"/>
      <c r="O377" s="801"/>
      <c r="P377" s="801"/>
      <c r="Q377" s="801"/>
      <c r="S377" s="801"/>
      <c r="T377" s="635"/>
      <c r="U377" s="672"/>
      <c r="V377" s="672"/>
      <c r="W377" s="672"/>
      <c r="X377" s="672"/>
      <c r="Y377" s="672"/>
      <c r="Z377" s="672"/>
      <c r="AA377" s="672"/>
      <c r="AB377" s="671"/>
      <c r="AC377" s="671"/>
    </row>
    <row r="378" spans="6:29" ht="10.5" customHeight="1" x14ac:dyDescent="0.2">
      <c r="F378" s="795"/>
      <c r="G378" s="795"/>
      <c r="H378" s="795"/>
      <c r="I378" s="795"/>
      <c r="J378" s="795"/>
      <c r="K378" s="795"/>
      <c r="L378" s="795"/>
      <c r="O378" s="801"/>
      <c r="P378" s="801"/>
      <c r="Q378" s="801"/>
      <c r="S378" s="801"/>
      <c r="T378" s="635"/>
      <c r="U378" s="672"/>
      <c r="V378" s="672"/>
      <c r="W378" s="672"/>
      <c r="X378" s="672"/>
      <c r="Y378" s="672"/>
      <c r="Z378" s="672"/>
      <c r="AA378" s="672"/>
      <c r="AB378" s="671"/>
      <c r="AC378" s="671"/>
    </row>
    <row r="379" spans="6:29" ht="10.5" customHeight="1" x14ac:dyDescent="0.2">
      <c r="F379" s="795"/>
      <c r="G379" s="795"/>
      <c r="H379" s="795"/>
      <c r="I379" s="795"/>
      <c r="J379" s="795"/>
      <c r="K379" s="795"/>
      <c r="L379" s="795"/>
      <c r="O379" s="801"/>
      <c r="P379" s="801"/>
      <c r="Q379" s="801"/>
      <c r="S379" s="801"/>
      <c r="T379" s="635"/>
      <c r="U379" s="672"/>
      <c r="V379" s="672"/>
      <c r="W379" s="672"/>
      <c r="X379" s="672"/>
      <c r="Y379" s="672"/>
      <c r="Z379" s="672"/>
      <c r="AA379" s="672"/>
      <c r="AB379" s="671"/>
      <c r="AC379" s="671"/>
    </row>
    <row r="380" spans="6:29" ht="10.5" customHeight="1" x14ac:dyDescent="0.2">
      <c r="F380" s="795"/>
      <c r="G380" s="795"/>
      <c r="H380" s="795"/>
      <c r="I380" s="795"/>
      <c r="J380" s="795"/>
      <c r="K380" s="795"/>
      <c r="L380" s="795"/>
      <c r="O380" s="801"/>
      <c r="P380" s="801"/>
      <c r="Q380" s="801"/>
      <c r="S380" s="801"/>
      <c r="T380" s="635"/>
      <c r="U380" s="672"/>
      <c r="V380" s="672"/>
      <c r="W380" s="672"/>
      <c r="X380" s="672"/>
      <c r="Y380" s="672"/>
      <c r="Z380" s="672"/>
      <c r="AA380" s="672"/>
      <c r="AB380" s="671"/>
      <c r="AC380" s="671"/>
    </row>
    <row r="381" spans="6:29" ht="10.5" customHeight="1" x14ac:dyDescent="0.2">
      <c r="F381" s="795"/>
      <c r="G381" s="795"/>
      <c r="H381" s="795"/>
      <c r="I381" s="795"/>
      <c r="J381" s="795"/>
      <c r="K381" s="795"/>
      <c r="L381" s="795"/>
      <c r="O381" s="801"/>
      <c r="P381" s="801"/>
      <c r="Q381" s="801"/>
      <c r="S381" s="801"/>
      <c r="T381" s="635"/>
      <c r="U381" s="672"/>
      <c r="V381" s="672"/>
      <c r="W381" s="672"/>
      <c r="X381" s="672"/>
      <c r="Y381" s="672"/>
      <c r="Z381" s="672"/>
      <c r="AA381" s="672"/>
      <c r="AB381" s="671"/>
      <c r="AC381" s="671"/>
    </row>
    <row r="382" spans="6:29" ht="10.5" customHeight="1" x14ac:dyDescent="0.2">
      <c r="F382" s="795"/>
      <c r="G382" s="795"/>
      <c r="H382" s="795"/>
      <c r="I382" s="795"/>
      <c r="J382" s="795"/>
      <c r="K382" s="795"/>
      <c r="L382" s="795"/>
      <c r="O382" s="801"/>
      <c r="P382" s="801"/>
      <c r="Q382" s="801"/>
      <c r="S382" s="801"/>
      <c r="T382" s="635"/>
      <c r="U382" s="672"/>
      <c r="V382" s="672"/>
      <c r="W382" s="672"/>
      <c r="X382" s="672"/>
      <c r="Y382" s="672"/>
      <c r="Z382" s="672"/>
      <c r="AA382" s="672"/>
      <c r="AB382" s="671"/>
      <c r="AC382" s="671"/>
    </row>
    <row r="383" spans="6:29" ht="10.5" customHeight="1" x14ac:dyDescent="0.2">
      <c r="F383" s="795"/>
      <c r="G383" s="795"/>
      <c r="H383" s="795"/>
      <c r="I383" s="795"/>
      <c r="J383" s="795"/>
      <c r="K383" s="795"/>
      <c r="L383" s="795"/>
      <c r="O383" s="801"/>
      <c r="P383" s="801"/>
      <c r="Q383" s="801"/>
      <c r="S383" s="801"/>
      <c r="T383" s="635"/>
      <c r="U383" s="672"/>
      <c r="V383" s="672"/>
      <c r="W383" s="672"/>
      <c r="X383" s="672"/>
      <c r="Y383" s="672"/>
      <c r="Z383" s="672"/>
      <c r="AA383" s="672"/>
      <c r="AB383" s="671"/>
      <c r="AC383" s="671"/>
    </row>
    <row r="384" spans="6:29" ht="10.5" customHeight="1" x14ac:dyDescent="0.2">
      <c r="F384" s="795"/>
      <c r="G384" s="795"/>
      <c r="H384" s="795"/>
      <c r="I384" s="795"/>
      <c r="J384" s="795"/>
      <c r="K384" s="795"/>
      <c r="L384" s="795"/>
      <c r="O384" s="801"/>
      <c r="P384" s="801"/>
      <c r="Q384" s="801"/>
      <c r="S384" s="801"/>
      <c r="T384" s="635"/>
      <c r="U384" s="672"/>
      <c r="V384" s="672"/>
      <c r="W384" s="672"/>
      <c r="X384" s="672"/>
      <c r="Y384" s="672"/>
      <c r="Z384" s="672"/>
      <c r="AA384" s="672"/>
      <c r="AB384" s="671"/>
      <c r="AC384" s="671"/>
    </row>
    <row r="385" spans="6:29" ht="10.5" customHeight="1" x14ac:dyDescent="0.2">
      <c r="F385" s="795"/>
      <c r="G385" s="795"/>
      <c r="H385" s="795"/>
      <c r="I385" s="795"/>
      <c r="J385" s="795"/>
      <c r="K385" s="795"/>
      <c r="L385" s="795"/>
      <c r="O385" s="801"/>
      <c r="P385" s="801"/>
      <c r="Q385" s="801"/>
      <c r="S385" s="801"/>
      <c r="T385" s="635"/>
      <c r="U385" s="672"/>
      <c r="V385" s="672"/>
      <c r="W385" s="672"/>
      <c r="X385" s="672"/>
      <c r="Y385" s="672"/>
      <c r="Z385" s="672"/>
      <c r="AA385" s="672"/>
      <c r="AB385" s="671"/>
      <c r="AC385" s="671"/>
    </row>
    <row r="386" spans="6:29" ht="10.5" customHeight="1" x14ac:dyDescent="0.2">
      <c r="F386" s="795"/>
      <c r="G386" s="795"/>
      <c r="H386" s="795"/>
      <c r="I386" s="795"/>
      <c r="J386" s="795"/>
      <c r="K386" s="795"/>
      <c r="L386" s="795"/>
      <c r="O386" s="801"/>
      <c r="P386" s="801"/>
      <c r="Q386" s="801"/>
      <c r="S386" s="801"/>
      <c r="T386" s="635"/>
      <c r="U386" s="672"/>
      <c r="V386" s="672"/>
      <c r="W386" s="672"/>
      <c r="X386" s="672"/>
      <c r="Y386" s="672"/>
      <c r="Z386" s="672"/>
      <c r="AA386" s="672"/>
      <c r="AB386" s="671"/>
      <c r="AC386" s="671"/>
    </row>
    <row r="387" spans="6:29" ht="10.5" customHeight="1" x14ac:dyDescent="0.2">
      <c r="F387" s="795"/>
      <c r="G387" s="795"/>
      <c r="H387" s="795"/>
      <c r="I387" s="795"/>
      <c r="J387" s="795"/>
      <c r="K387" s="795"/>
      <c r="L387" s="795"/>
      <c r="O387" s="801"/>
      <c r="P387" s="801"/>
      <c r="Q387" s="801"/>
      <c r="S387" s="801"/>
      <c r="T387" s="635"/>
      <c r="U387" s="672"/>
      <c r="V387" s="672"/>
      <c r="W387" s="672"/>
      <c r="X387" s="672"/>
      <c r="Y387" s="672"/>
      <c r="Z387" s="672"/>
      <c r="AA387" s="672"/>
      <c r="AB387" s="671"/>
      <c r="AC387" s="671"/>
    </row>
    <row r="388" spans="6:29" ht="10.5" customHeight="1" x14ac:dyDescent="0.2">
      <c r="F388" s="795"/>
      <c r="G388" s="795"/>
      <c r="H388" s="795"/>
      <c r="I388" s="795"/>
      <c r="J388" s="795"/>
      <c r="K388" s="795"/>
      <c r="L388" s="795"/>
      <c r="O388" s="801"/>
      <c r="P388" s="801"/>
      <c r="Q388" s="801"/>
      <c r="S388" s="801"/>
      <c r="T388" s="635"/>
      <c r="U388" s="672"/>
      <c r="V388" s="672"/>
      <c r="W388" s="672"/>
      <c r="X388" s="672"/>
      <c r="Y388" s="672"/>
      <c r="Z388" s="672"/>
      <c r="AA388" s="672"/>
      <c r="AB388" s="671"/>
      <c r="AC388" s="671"/>
    </row>
    <row r="389" spans="6:29" ht="10.5" customHeight="1" x14ac:dyDescent="0.2">
      <c r="F389" s="795"/>
      <c r="G389" s="795"/>
      <c r="H389" s="795"/>
      <c r="I389" s="795"/>
      <c r="J389" s="795"/>
      <c r="K389" s="795"/>
      <c r="L389" s="795"/>
      <c r="O389" s="801"/>
      <c r="P389" s="801"/>
      <c r="Q389" s="801"/>
      <c r="S389" s="801"/>
      <c r="T389" s="635"/>
      <c r="U389" s="672"/>
      <c r="V389" s="672"/>
      <c r="W389" s="672"/>
      <c r="X389" s="672"/>
      <c r="Y389" s="672"/>
      <c r="Z389" s="672"/>
      <c r="AA389" s="672"/>
      <c r="AB389" s="671"/>
      <c r="AC389" s="671"/>
    </row>
    <row r="390" spans="6:29" ht="10.5" customHeight="1" x14ac:dyDescent="0.2">
      <c r="F390" s="795"/>
      <c r="G390" s="795"/>
      <c r="H390" s="795"/>
      <c r="I390" s="795"/>
      <c r="J390" s="795"/>
      <c r="K390" s="795"/>
      <c r="L390" s="795"/>
      <c r="O390" s="801"/>
      <c r="P390" s="801"/>
      <c r="Q390" s="801"/>
      <c r="S390" s="801"/>
      <c r="T390" s="635"/>
      <c r="U390" s="672"/>
      <c r="V390" s="672"/>
      <c r="W390" s="672"/>
      <c r="X390" s="672"/>
      <c r="Y390" s="672"/>
      <c r="Z390" s="672"/>
      <c r="AA390" s="672"/>
      <c r="AB390" s="671"/>
      <c r="AC390" s="671"/>
    </row>
    <row r="391" spans="6:29" ht="10.5" customHeight="1" x14ac:dyDescent="0.2">
      <c r="F391" s="795"/>
      <c r="G391" s="795"/>
      <c r="H391" s="795"/>
      <c r="I391" s="795"/>
      <c r="J391" s="795"/>
      <c r="K391" s="795"/>
      <c r="L391" s="795"/>
      <c r="O391" s="801"/>
      <c r="P391" s="801"/>
      <c r="Q391" s="801"/>
      <c r="S391" s="801"/>
      <c r="T391" s="635"/>
      <c r="U391" s="672"/>
      <c r="V391" s="672"/>
      <c r="W391" s="672"/>
      <c r="X391" s="672"/>
      <c r="Y391" s="672"/>
      <c r="Z391" s="672"/>
      <c r="AA391" s="672"/>
      <c r="AB391" s="671"/>
      <c r="AC391" s="671"/>
    </row>
    <row r="392" spans="6:29" ht="10.5" customHeight="1" x14ac:dyDescent="0.2">
      <c r="F392" s="795"/>
      <c r="G392" s="795"/>
      <c r="H392" s="795"/>
      <c r="I392" s="795"/>
      <c r="J392" s="795"/>
      <c r="K392" s="795"/>
      <c r="L392" s="795"/>
      <c r="O392" s="801"/>
      <c r="P392" s="801"/>
      <c r="Q392" s="801"/>
      <c r="S392" s="801"/>
      <c r="T392" s="635"/>
      <c r="U392" s="672"/>
      <c r="V392" s="672"/>
      <c r="W392" s="672"/>
      <c r="X392" s="672"/>
      <c r="Y392" s="672"/>
      <c r="Z392" s="672"/>
      <c r="AA392" s="672"/>
      <c r="AB392" s="671"/>
      <c r="AC392" s="671"/>
    </row>
    <row r="393" spans="6:29" ht="10.5" customHeight="1" x14ac:dyDescent="0.2">
      <c r="F393" s="795"/>
      <c r="G393" s="795"/>
      <c r="H393" s="795"/>
      <c r="I393" s="795"/>
      <c r="J393" s="795"/>
      <c r="K393" s="795"/>
      <c r="L393" s="795"/>
      <c r="O393" s="801"/>
      <c r="P393" s="801"/>
      <c r="Q393" s="801"/>
      <c r="S393" s="801"/>
      <c r="T393" s="635"/>
      <c r="U393" s="672"/>
      <c r="V393" s="672"/>
      <c r="W393" s="672"/>
      <c r="X393" s="672"/>
      <c r="Y393" s="672"/>
      <c r="Z393" s="672"/>
      <c r="AA393" s="672"/>
      <c r="AB393" s="671"/>
      <c r="AC393" s="671"/>
    </row>
    <row r="394" spans="6:29" ht="10.5" customHeight="1" x14ac:dyDescent="0.2">
      <c r="F394" s="795"/>
      <c r="G394" s="795"/>
      <c r="H394" s="795"/>
      <c r="I394" s="795"/>
      <c r="J394" s="795"/>
      <c r="K394" s="795"/>
      <c r="L394" s="795"/>
      <c r="O394" s="801"/>
      <c r="P394" s="801"/>
      <c r="Q394" s="801"/>
      <c r="S394" s="801"/>
      <c r="T394" s="635"/>
      <c r="U394" s="672"/>
      <c r="V394" s="672"/>
      <c r="W394" s="672"/>
      <c r="X394" s="672"/>
      <c r="Y394" s="672"/>
      <c r="Z394" s="672"/>
      <c r="AA394" s="672"/>
      <c r="AB394" s="671"/>
      <c r="AC394" s="671"/>
    </row>
    <row r="395" spans="6:29" ht="10.5" customHeight="1" x14ac:dyDescent="0.2">
      <c r="F395" s="795"/>
      <c r="G395" s="795"/>
      <c r="H395" s="795"/>
      <c r="I395" s="795"/>
      <c r="J395" s="795"/>
      <c r="K395" s="795"/>
      <c r="L395" s="795"/>
      <c r="O395" s="801"/>
      <c r="P395" s="801"/>
      <c r="Q395" s="801"/>
      <c r="S395" s="801"/>
      <c r="T395" s="635"/>
      <c r="U395" s="672"/>
      <c r="V395" s="672"/>
      <c r="W395" s="672"/>
      <c r="X395" s="672"/>
      <c r="Y395" s="672"/>
      <c r="Z395" s="672"/>
      <c r="AA395" s="672"/>
      <c r="AB395" s="671"/>
      <c r="AC395" s="671"/>
    </row>
    <row r="396" spans="6:29" ht="10.5" customHeight="1" x14ac:dyDescent="0.2">
      <c r="F396" s="795"/>
      <c r="G396" s="795"/>
      <c r="H396" s="795"/>
      <c r="I396" s="795"/>
      <c r="J396" s="795"/>
      <c r="K396" s="795"/>
      <c r="L396" s="795"/>
      <c r="O396" s="801"/>
      <c r="P396" s="801"/>
      <c r="Q396" s="801"/>
      <c r="S396" s="801"/>
      <c r="T396" s="635"/>
      <c r="U396" s="672"/>
      <c r="V396" s="672"/>
      <c r="W396" s="672"/>
      <c r="X396" s="672"/>
      <c r="Y396" s="672"/>
      <c r="Z396" s="672"/>
      <c r="AA396" s="672"/>
      <c r="AB396" s="671"/>
      <c r="AC396" s="671"/>
    </row>
    <row r="397" spans="6:29" ht="10.5" customHeight="1" x14ac:dyDescent="0.2">
      <c r="F397" s="795"/>
      <c r="G397" s="795"/>
      <c r="H397" s="795"/>
      <c r="I397" s="795"/>
      <c r="J397" s="795"/>
      <c r="K397" s="795"/>
      <c r="L397" s="795"/>
      <c r="O397" s="801"/>
      <c r="P397" s="801"/>
      <c r="Q397" s="801"/>
      <c r="S397" s="801"/>
      <c r="T397" s="635"/>
      <c r="U397" s="672"/>
      <c r="V397" s="672"/>
      <c r="W397" s="672"/>
      <c r="X397" s="672"/>
      <c r="Y397" s="672"/>
      <c r="Z397" s="672"/>
      <c r="AA397" s="672"/>
      <c r="AB397" s="671"/>
      <c r="AC397" s="671"/>
    </row>
    <row r="398" spans="6:29" ht="10.5" customHeight="1" x14ac:dyDescent="0.2">
      <c r="F398" s="795"/>
      <c r="G398" s="795"/>
      <c r="H398" s="795"/>
      <c r="I398" s="795"/>
      <c r="J398" s="795"/>
      <c r="K398" s="795"/>
      <c r="L398" s="795"/>
      <c r="O398" s="801"/>
      <c r="P398" s="801"/>
      <c r="Q398" s="801"/>
      <c r="S398" s="801"/>
      <c r="T398" s="635"/>
      <c r="U398" s="672"/>
      <c r="V398" s="672"/>
      <c r="W398" s="672"/>
      <c r="X398" s="672"/>
      <c r="Y398" s="672"/>
      <c r="Z398" s="672"/>
      <c r="AA398" s="672"/>
      <c r="AB398" s="671"/>
      <c r="AC398" s="671"/>
    </row>
    <row r="399" spans="6:29" ht="10.5" customHeight="1" x14ac:dyDescent="0.2">
      <c r="F399" s="795"/>
      <c r="G399" s="795"/>
      <c r="H399" s="795"/>
      <c r="I399" s="795"/>
      <c r="J399" s="795"/>
      <c r="K399" s="795"/>
      <c r="L399" s="795"/>
      <c r="O399" s="801"/>
      <c r="P399" s="801"/>
      <c r="Q399" s="801"/>
      <c r="S399" s="801"/>
      <c r="T399" s="635"/>
      <c r="U399" s="672"/>
      <c r="V399" s="672"/>
      <c r="W399" s="672"/>
      <c r="X399" s="672"/>
      <c r="Y399" s="672"/>
      <c r="Z399" s="672"/>
      <c r="AA399" s="672"/>
      <c r="AB399" s="671"/>
      <c r="AC399" s="671"/>
    </row>
    <row r="400" spans="6:29" ht="10.5" customHeight="1" x14ac:dyDescent="0.2">
      <c r="F400" s="795"/>
      <c r="G400" s="795"/>
      <c r="H400" s="795"/>
      <c r="I400" s="795"/>
      <c r="J400" s="795"/>
      <c r="K400" s="795"/>
      <c r="L400" s="795"/>
      <c r="O400" s="801"/>
      <c r="P400" s="801"/>
      <c r="Q400" s="801"/>
      <c r="S400" s="801"/>
      <c r="T400" s="635"/>
      <c r="U400" s="672"/>
      <c r="V400" s="672"/>
      <c r="W400" s="672"/>
      <c r="X400" s="672"/>
      <c r="Y400" s="672"/>
      <c r="Z400" s="672"/>
      <c r="AA400" s="672"/>
      <c r="AB400" s="671"/>
      <c r="AC400" s="671"/>
    </row>
    <row r="401" spans="6:29" ht="10.5" customHeight="1" x14ac:dyDescent="0.2">
      <c r="F401" s="795"/>
      <c r="G401" s="795"/>
      <c r="H401" s="795"/>
      <c r="I401" s="795"/>
      <c r="J401" s="795"/>
      <c r="K401" s="795"/>
      <c r="L401" s="795"/>
      <c r="O401" s="801"/>
      <c r="P401" s="801"/>
      <c r="Q401" s="801"/>
      <c r="S401" s="801"/>
      <c r="T401" s="635"/>
      <c r="U401" s="672"/>
      <c r="V401" s="672"/>
      <c r="W401" s="672"/>
      <c r="X401" s="672"/>
      <c r="Y401" s="672"/>
      <c r="Z401" s="672"/>
      <c r="AA401" s="672"/>
      <c r="AB401" s="671"/>
      <c r="AC401" s="671"/>
    </row>
    <row r="402" spans="6:29" ht="10.5" customHeight="1" x14ac:dyDescent="0.2">
      <c r="F402" s="795"/>
      <c r="G402" s="795"/>
      <c r="H402" s="795"/>
      <c r="I402" s="795"/>
      <c r="J402" s="795"/>
      <c r="K402" s="795"/>
      <c r="L402" s="795"/>
      <c r="O402" s="801"/>
      <c r="P402" s="801"/>
      <c r="Q402" s="801"/>
      <c r="S402" s="801"/>
      <c r="T402" s="635"/>
      <c r="U402" s="672"/>
      <c r="V402" s="672"/>
      <c r="W402" s="672"/>
      <c r="X402" s="672"/>
      <c r="Y402" s="672"/>
      <c r="Z402" s="672"/>
      <c r="AA402" s="672"/>
      <c r="AB402" s="671"/>
      <c r="AC402" s="671"/>
    </row>
    <row r="403" spans="6:29" ht="10.5" customHeight="1" x14ac:dyDescent="0.2">
      <c r="F403" s="795"/>
      <c r="G403" s="795"/>
      <c r="H403" s="795"/>
      <c r="I403" s="795"/>
      <c r="J403" s="795"/>
      <c r="K403" s="795"/>
      <c r="L403" s="795"/>
      <c r="O403" s="801"/>
      <c r="P403" s="801"/>
      <c r="Q403" s="801"/>
      <c r="S403" s="801"/>
      <c r="T403" s="635"/>
      <c r="U403" s="672"/>
      <c r="V403" s="672"/>
      <c r="W403" s="672"/>
      <c r="X403" s="672"/>
      <c r="Y403" s="672"/>
      <c r="Z403" s="672"/>
      <c r="AA403" s="672"/>
      <c r="AB403" s="671"/>
      <c r="AC403" s="671"/>
    </row>
    <row r="404" spans="6:29" ht="10.5" customHeight="1" x14ac:dyDescent="0.2">
      <c r="F404" s="795"/>
      <c r="G404" s="795"/>
      <c r="H404" s="795"/>
      <c r="I404" s="795"/>
      <c r="J404" s="795"/>
      <c r="K404" s="795"/>
      <c r="L404" s="795"/>
      <c r="O404" s="801"/>
      <c r="P404" s="801"/>
      <c r="Q404" s="801"/>
      <c r="S404" s="801"/>
      <c r="T404" s="635"/>
      <c r="U404" s="672"/>
      <c r="V404" s="672"/>
      <c r="W404" s="672"/>
      <c r="X404" s="672"/>
      <c r="Y404" s="672"/>
      <c r="Z404" s="672"/>
      <c r="AA404" s="672"/>
      <c r="AB404" s="671"/>
      <c r="AC404" s="671"/>
    </row>
    <row r="405" spans="6:29" ht="10.5" customHeight="1" x14ac:dyDescent="0.2">
      <c r="F405" s="795"/>
      <c r="G405" s="795"/>
      <c r="H405" s="795"/>
      <c r="I405" s="795"/>
      <c r="J405" s="795"/>
      <c r="K405" s="795"/>
      <c r="L405" s="795"/>
      <c r="O405" s="801"/>
      <c r="P405" s="801"/>
      <c r="Q405" s="801"/>
      <c r="S405" s="801"/>
      <c r="T405" s="635"/>
      <c r="U405" s="672"/>
      <c r="V405" s="672"/>
      <c r="W405" s="672"/>
      <c r="X405" s="672"/>
      <c r="Y405" s="672"/>
      <c r="Z405" s="672"/>
      <c r="AA405" s="672"/>
      <c r="AB405" s="671"/>
      <c r="AC405" s="671"/>
    </row>
    <row r="406" spans="6:29" ht="10.5" customHeight="1" x14ac:dyDescent="0.2">
      <c r="F406" s="795"/>
      <c r="G406" s="795"/>
      <c r="H406" s="795"/>
      <c r="I406" s="795"/>
      <c r="J406" s="795"/>
      <c r="K406" s="795"/>
      <c r="L406" s="795"/>
      <c r="O406" s="801"/>
      <c r="P406" s="801"/>
      <c r="Q406" s="801"/>
      <c r="S406" s="801"/>
      <c r="T406" s="635"/>
      <c r="U406" s="672"/>
      <c r="V406" s="672"/>
      <c r="W406" s="672"/>
      <c r="X406" s="672"/>
      <c r="Y406" s="672"/>
      <c r="Z406" s="672"/>
      <c r="AA406" s="672"/>
      <c r="AB406" s="671"/>
      <c r="AC406" s="671"/>
    </row>
    <row r="407" spans="6:29" ht="10.5" customHeight="1" x14ac:dyDescent="0.2">
      <c r="F407" s="795"/>
      <c r="G407" s="795"/>
      <c r="H407" s="795"/>
      <c r="I407" s="795"/>
      <c r="J407" s="795"/>
      <c r="K407" s="795"/>
      <c r="L407" s="795"/>
      <c r="O407" s="801"/>
      <c r="P407" s="801"/>
      <c r="Q407" s="801"/>
      <c r="S407" s="801"/>
      <c r="T407" s="635"/>
      <c r="U407" s="672"/>
      <c r="V407" s="672"/>
      <c r="W407" s="672"/>
      <c r="X407" s="672"/>
      <c r="Y407" s="672"/>
      <c r="Z407" s="672"/>
      <c r="AA407" s="672"/>
      <c r="AB407" s="671"/>
      <c r="AC407" s="671"/>
    </row>
    <row r="408" spans="6:29" ht="10.5" customHeight="1" x14ac:dyDescent="0.2">
      <c r="F408" s="795"/>
      <c r="G408" s="795"/>
      <c r="H408" s="795"/>
      <c r="I408" s="795"/>
      <c r="J408" s="795"/>
      <c r="K408" s="795"/>
      <c r="L408" s="795"/>
      <c r="O408" s="801"/>
      <c r="P408" s="801"/>
      <c r="Q408" s="801"/>
      <c r="S408" s="801"/>
      <c r="T408" s="635"/>
      <c r="U408" s="672"/>
      <c r="V408" s="672"/>
      <c r="W408" s="672"/>
      <c r="X408" s="672"/>
      <c r="Y408" s="672"/>
      <c r="Z408" s="672"/>
      <c r="AA408" s="672"/>
      <c r="AB408" s="671"/>
      <c r="AC408" s="671"/>
    </row>
    <row r="409" spans="6:29" ht="10.5" customHeight="1" x14ac:dyDescent="0.2">
      <c r="F409" s="795"/>
      <c r="G409" s="795"/>
      <c r="H409" s="795"/>
      <c r="I409" s="795"/>
      <c r="J409" s="795"/>
      <c r="K409" s="795"/>
      <c r="L409" s="795"/>
      <c r="O409" s="801"/>
      <c r="P409" s="801"/>
      <c r="Q409" s="801"/>
      <c r="S409" s="801"/>
      <c r="T409" s="635"/>
      <c r="U409" s="672"/>
      <c r="V409" s="672"/>
      <c r="W409" s="672"/>
      <c r="X409" s="672"/>
      <c r="Y409" s="672"/>
      <c r="Z409" s="672"/>
      <c r="AA409" s="672"/>
      <c r="AB409" s="671"/>
      <c r="AC409" s="671"/>
    </row>
    <row r="410" spans="6:29" ht="10.5" customHeight="1" x14ac:dyDescent="0.2">
      <c r="F410" s="795"/>
      <c r="G410" s="795"/>
      <c r="H410" s="795"/>
      <c r="I410" s="795"/>
      <c r="J410" s="795"/>
      <c r="K410" s="795"/>
      <c r="L410" s="795"/>
      <c r="O410" s="801"/>
      <c r="P410" s="801"/>
      <c r="Q410" s="801"/>
      <c r="S410" s="801"/>
      <c r="T410" s="635"/>
      <c r="U410" s="672"/>
      <c r="V410" s="672"/>
      <c r="W410" s="672"/>
      <c r="X410" s="672"/>
      <c r="Y410" s="672"/>
      <c r="Z410" s="672"/>
      <c r="AA410" s="672"/>
      <c r="AB410" s="671"/>
      <c r="AC410" s="671"/>
    </row>
    <row r="411" spans="6:29" ht="10.5" customHeight="1" x14ac:dyDescent="0.2">
      <c r="F411" s="795"/>
      <c r="G411" s="795"/>
      <c r="H411" s="795"/>
      <c r="I411" s="795"/>
      <c r="J411" s="795"/>
      <c r="K411" s="795"/>
      <c r="L411" s="795"/>
      <c r="O411" s="801"/>
      <c r="P411" s="801"/>
      <c r="Q411" s="801"/>
      <c r="S411" s="801"/>
      <c r="T411" s="635"/>
      <c r="U411" s="672"/>
      <c r="V411" s="672"/>
      <c r="W411" s="672"/>
      <c r="X411" s="672"/>
      <c r="Y411" s="672"/>
      <c r="Z411" s="672"/>
      <c r="AA411" s="672"/>
      <c r="AB411" s="671"/>
      <c r="AC411" s="671"/>
    </row>
    <row r="412" spans="6:29" ht="10.5" customHeight="1" x14ac:dyDescent="0.2">
      <c r="F412" s="795"/>
      <c r="G412" s="795"/>
      <c r="H412" s="795"/>
      <c r="I412" s="795"/>
      <c r="J412" s="795"/>
      <c r="K412" s="795"/>
      <c r="L412" s="795"/>
      <c r="O412" s="801"/>
      <c r="P412" s="801"/>
      <c r="Q412" s="801"/>
      <c r="S412" s="801"/>
      <c r="T412" s="635"/>
      <c r="U412" s="672"/>
      <c r="V412" s="672"/>
      <c r="W412" s="672"/>
      <c r="X412" s="672"/>
      <c r="Y412" s="672"/>
      <c r="Z412" s="672"/>
      <c r="AA412" s="672"/>
      <c r="AB412" s="671"/>
      <c r="AC412" s="671"/>
    </row>
    <row r="413" spans="6:29" ht="10.5" customHeight="1" x14ac:dyDescent="0.2">
      <c r="F413" s="795"/>
      <c r="G413" s="795"/>
      <c r="H413" s="795"/>
      <c r="I413" s="795"/>
      <c r="J413" s="795"/>
      <c r="K413" s="795"/>
      <c r="L413" s="795"/>
      <c r="O413" s="801"/>
      <c r="P413" s="801"/>
      <c r="Q413" s="801"/>
      <c r="S413" s="801"/>
      <c r="T413" s="635"/>
      <c r="U413" s="672"/>
      <c r="V413" s="672"/>
      <c r="W413" s="672"/>
      <c r="X413" s="672"/>
      <c r="Y413" s="672"/>
      <c r="Z413" s="672"/>
      <c r="AA413" s="672"/>
      <c r="AB413" s="671"/>
      <c r="AC413" s="671"/>
    </row>
    <row r="414" spans="6:29" ht="10.5" customHeight="1" x14ac:dyDescent="0.2">
      <c r="F414" s="795"/>
      <c r="G414" s="795"/>
      <c r="H414" s="795"/>
      <c r="I414" s="795"/>
      <c r="J414" s="795"/>
      <c r="K414" s="795"/>
      <c r="L414" s="795"/>
      <c r="O414" s="801"/>
      <c r="P414" s="801"/>
      <c r="Q414" s="801"/>
      <c r="S414" s="801"/>
      <c r="T414" s="635"/>
      <c r="U414" s="672"/>
      <c r="V414" s="672"/>
      <c r="W414" s="672"/>
      <c r="X414" s="672"/>
      <c r="Y414" s="672"/>
      <c r="Z414" s="672"/>
      <c r="AA414" s="672"/>
      <c r="AB414" s="671"/>
      <c r="AC414" s="671"/>
    </row>
    <row r="415" spans="6:29" ht="10.5" customHeight="1" x14ac:dyDescent="0.2">
      <c r="F415" s="795"/>
      <c r="G415" s="795"/>
      <c r="H415" s="795"/>
      <c r="I415" s="795"/>
      <c r="J415" s="795"/>
      <c r="K415" s="795"/>
      <c r="L415" s="795"/>
      <c r="O415" s="801"/>
      <c r="P415" s="801"/>
      <c r="Q415" s="801"/>
      <c r="S415" s="801"/>
      <c r="T415" s="635"/>
      <c r="U415" s="672"/>
      <c r="V415" s="672"/>
      <c r="W415" s="672"/>
      <c r="X415" s="672"/>
      <c r="Y415" s="672"/>
      <c r="Z415" s="672"/>
      <c r="AA415" s="672"/>
      <c r="AB415" s="671"/>
      <c r="AC415" s="671"/>
    </row>
    <row r="416" spans="6:29" ht="10.5" customHeight="1" x14ac:dyDescent="0.2">
      <c r="F416" s="795"/>
      <c r="G416" s="795"/>
      <c r="H416" s="795"/>
      <c r="I416" s="795"/>
      <c r="J416" s="795"/>
      <c r="K416" s="795"/>
      <c r="L416" s="795"/>
      <c r="O416" s="801"/>
      <c r="P416" s="801"/>
      <c r="Q416" s="801"/>
      <c r="S416" s="801"/>
      <c r="T416" s="635"/>
      <c r="U416" s="672"/>
      <c r="V416" s="672"/>
      <c r="W416" s="672"/>
      <c r="X416" s="672"/>
      <c r="Y416" s="672"/>
      <c r="Z416" s="672"/>
      <c r="AA416" s="672"/>
      <c r="AB416" s="671"/>
      <c r="AC416" s="671"/>
    </row>
    <row r="417" spans="6:29" ht="10.5" customHeight="1" x14ac:dyDescent="0.2">
      <c r="F417" s="795"/>
      <c r="G417" s="795"/>
      <c r="H417" s="795"/>
      <c r="I417" s="795"/>
      <c r="J417" s="795"/>
      <c r="K417" s="795"/>
      <c r="L417" s="795"/>
      <c r="O417" s="801"/>
      <c r="P417" s="801"/>
      <c r="Q417" s="801"/>
      <c r="S417" s="801"/>
      <c r="T417" s="635"/>
      <c r="U417" s="672"/>
      <c r="V417" s="672"/>
      <c r="W417" s="672"/>
      <c r="X417" s="672"/>
      <c r="Y417" s="672"/>
      <c r="Z417" s="672"/>
      <c r="AA417" s="672"/>
      <c r="AB417" s="671"/>
      <c r="AC417" s="671"/>
    </row>
    <row r="418" spans="6:29" ht="10.5" customHeight="1" x14ac:dyDescent="0.2">
      <c r="F418" s="795"/>
      <c r="G418" s="795"/>
      <c r="H418" s="795"/>
      <c r="I418" s="795"/>
      <c r="J418" s="795"/>
      <c r="K418" s="795"/>
      <c r="L418" s="795"/>
      <c r="O418" s="801"/>
      <c r="P418" s="801"/>
      <c r="Q418" s="801"/>
      <c r="S418" s="801"/>
      <c r="T418" s="635"/>
      <c r="U418" s="672"/>
      <c r="V418" s="672"/>
      <c r="W418" s="672"/>
      <c r="X418" s="672"/>
      <c r="Y418" s="672"/>
      <c r="Z418" s="672"/>
      <c r="AA418" s="672"/>
      <c r="AB418" s="671"/>
      <c r="AC418" s="671"/>
    </row>
    <row r="419" spans="6:29" ht="10.5" customHeight="1" x14ac:dyDescent="0.2">
      <c r="F419" s="795"/>
      <c r="G419" s="795"/>
      <c r="H419" s="795"/>
      <c r="I419" s="795"/>
      <c r="J419" s="795"/>
      <c r="K419" s="795"/>
      <c r="L419" s="795"/>
      <c r="O419" s="801"/>
      <c r="P419" s="801"/>
      <c r="Q419" s="801"/>
      <c r="S419" s="801"/>
      <c r="T419" s="635"/>
      <c r="U419" s="672"/>
      <c r="V419" s="672"/>
      <c r="W419" s="672"/>
      <c r="X419" s="672"/>
      <c r="Y419" s="672"/>
      <c r="Z419" s="672"/>
      <c r="AA419" s="672"/>
      <c r="AB419" s="671"/>
      <c r="AC419" s="671"/>
    </row>
    <row r="420" spans="6:29" ht="10.5" customHeight="1" x14ac:dyDescent="0.2">
      <c r="F420" s="795"/>
      <c r="G420" s="795"/>
      <c r="H420" s="795"/>
      <c r="I420" s="795"/>
      <c r="J420" s="795"/>
      <c r="K420" s="795"/>
      <c r="L420" s="795"/>
      <c r="O420" s="801"/>
      <c r="P420" s="801"/>
      <c r="Q420" s="801"/>
      <c r="S420" s="801"/>
      <c r="T420" s="635"/>
      <c r="U420" s="672"/>
      <c r="V420" s="672"/>
      <c r="W420" s="672"/>
      <c r="X420" s="672"/>
      <c r="Y420" s="672"/>
      <c r="Z420" s="672"/>
      <c r="AA420" s="672"/>
      <c r="AB420" s="671"/>
      <c r="AC420" s="671"/>
    </row>
    <row r="421" spans="6:29" ht="10.5" customHeight="1" x14ac:dyDescent="0.2">
      <c r="F421" s="795"/>
      <c r="G421" s="795"/>
      <c r="H421" s="795"/>
      <c r="I421" s="795"/>
      <c r="J421" s="795"/>
      <c r="K421" s="795"/>
      <c r="L421" s="795"/>
      <c r="O421" s="801"/>
      <c r="P421" s="801"/>
      <c r="Q421" s="801"/>
      <c r="S421" s="801"/>
      <c r="T421" s="635"/>
      <c r="U421" s="672"/>
      <c r="V421" s="672"/>
      <c r="W421" s="672"/>
      <c r="X421" s="672"/>
      <c r="Y421" s="672"/>
      <c r="Z421" s="672"/>
      <c r="AA421" s="672"/>
      <c r="AB421" s="671"/>
      <c r="AC421" s="671"/>
    </row>
    <row r="422" spans="6:29" ht="10.5" customHeight="1" x14ac:dyDescent="0.2">
      <c r="F422" s="795"/>
      <c r="G422" s="795"/>
      <c r="H422" s="795"/>
      <c r="I422" s="795"/>
      <c r="J422" s="795"/>
      <c r="K422" s="795"/>
      <c r="L422" s="795"/>
      <c r="O422" s="801"/>
      <c r="P422" s="801"/>
      <c r="Q422" s="801"/>
      <c r="S422" s="801"/>
      <c r="T422" s="635"/>
      <c r="U422" s="672"/>
      <c r="V422" s="672"/>
      <c r="W422" s="672"/>
      <c r="X422" s="672"/>
      <c r="Y422" s="672"/>
      <c r="Z422" s="672"/>
      <c r="AA422" s="672"/>
      <c r="AB422" s="671"/>
      <c r="AC422" s="671"/>
    </row>
    <row r="423" spans="6:29" ht="10.5" customHeight="1" x14ac:dyDescent="0.2">
      <c r="F423" s="795"/>
      <c r="G423" s="795"/>
      <c r="H423" s="795"/>
      <c r="I423" s="795"/>
      <c r="J423" s="795"/>
      <c r="K423" s="795"/>
      <c r="L423" s="795"/>
      <c r="O423" s="801"/>
      <c r="P423" s="801"/>
      <c r="Q423" s="801"/>
      <c r="S423" s="801"/>
      <c r="T423" s="635"/>
      <c r="U423" s="672"/>
      <c r="V423" s="672"/>
      <c r="W423" s="672"/>
      <c r="X423" s="672"/>
      <c r="Y423" s="672"/>
      <c r="Z423" s="672"/>
      <c r="AA423" s="672"/>
      <c r="AB423" s="671"/>
      <c r="AC423" s="671"/>
    </row>
    <row r="424" spans="6:29" ht="10.5" customHeight="1" x14ac:dyDescent="0.2">
      <c r="F424" s="795"/>
      <c r="G424" s="795"/>
      <c r="H424" s="795"/>
      <c r="I424" s="795"/>
      <c r="J424" s="795"/>
      <c r="K424" s="795"/>
      <c r="L424" s="795"/>
      <c r="O424" s="801"/>
      <c r="P424" s="801"/>
      <c r="Q424" s="801"/>
      <c r="S424" s="801"/>
      <c r="T424" s="635"/>
      <c r="U424" s="672"/>
      <c r="V424" s="672"/>
      <c r="W424" s="672"/>
      <c r="X424" s="672"/>
      <c r="Y424" s="672"/>
      <c r="Z424" s="672"/>
      <c r="AA424" s="672"/>
      <c r="AB424" s="671"/>
      <c r="AC424" s="671"/>
    </row>
    <row r="425" spans="6:29" ht="10.5" customHeight="1" x14ac:dyDescent="0.2">
      <c r="F425" s="795"/>
      <c r="G425" s="795"/>
      <c r="H425" s="795"/>
      <c r="I425" s="795"/>
      <c r="J425" s="795"/>
      <c r="K425" s="795"/>
      <c r="L425" s="795"/>
      <c r="O425" s="801"/>
      <c r="P425" s="801"/>
      <c r="Q425" s="801"/>
      <c r="S425" s="801"/>
      <c r="T425" s="635"/>
      <c r="U425" s="672"/>
      <c r="V425" s="672"/>
      <c r="W425" s="672"/>
      <c r="X425" s="672"/>
      <c r="Y425" s="672"/>
      <c r="Z425" s="672"/>
      <c r="AA425" s="672"/>
      <c r="AB425" s="671"/>
      <c r="AC425" s="671"/>
    </row>
    <row r="426" spans="6:29" ht="10.5" customHeight="1" x14ac:dyDescent="0.2">
      <c r="F426" s="795"/>
      <c r="G426" s="795"/>
      <c r="H426" s="795"/>
      <c r="I426" s="795"/>
      <c r="J426" s="795"/>
      <c r="K426" s="795"/>
      <c r="L426" s="795"/>
      <c r="O426" s="801"/>
      <c r="P426" s="801"/>
      <c r="Q426" s="801"/>
      <c r="S426" s="801"/>
      <c r="T426" s="635"/>
      <c r="U426" s="672"/>
      <c r="V426" s="672"/>
      <c r="W426" s="672"/>
      <c r="X426" s="672"/>
      <c r="Y426" s="672"/>
      <c r="Z426" s="672"/>
      <c r="AA426" s="672"/>
      <c r="AB426" s="671"/>
      <c r="AC426" s="671"/>
    </row>
    <row r="427" spans="6:29" ht="10.5" customHeight="1" x14ac:dyDescent="0.2">
      <c r="F427" s="795"/>
      <c r="G427" s="795"/>
      <c r="H427" s="795"/>
      <c r="I427" s="795"/>
      <c r="J427" s="795"/>
      <c r="K427" s="795"/>
      <c r="L427" s="795"/>
      <c r="O427" s="801"/>
      <c r="P427" s="801"/>
      <c r="Q427" s="801"/>
      <c r="S427" s="801"/>
      <c r="T427" s="635"/>
      <c r="U427" s="672"/>
      <c r="V427" s="672"/>
      <c r="W427" s="672"/>
      <c r="X427" s="672"/>
      <c r="Y427" s="672"/>
      <c r="Z427" s="672"/>
      <c r="AA427" s="672"/>
      <c r="AB427" s="671"/>
      <c r="AC427" s="671"/>
    </row>
    <row r="428" spans="6:29" ht="10.5" customHeight="1" x14ac:dyDescent="0.2">
      <c r="F428" s="795"/>
      <c r="G428" s="795"/>
      <c r="H428" s="795"/>
      <c r="I428" s="795"/>
      <c r="J428" s="795"/>
      <c r="K428" s="795"/>
      <c r="L428" s="795"/>
      <c r="O428" s="801"/>
      <c r="P428" s="801"/>
      <c r="Q428" s="801"/>
      <c r="S428" s="801"/>
      <c r="T428" s="635"/>
      <c r="U428" s="672"/>
      <c r="V428" s="672"/>
      <c r="W428" s="672"/>
      <c r="X428" s="672"/>
      <c r="Y428" s="672"/>
      <c r="Z428" s="672"/>
      <c r="AA428" s="672"/>
      <c r="AB428" s="671"/>
      <c r="AC428" s="671"/>
    </row>
    <row r="429" spans="6:29" ht="10.5" customHeight="1" x14ac:dyDescent="0.2">
      <c r="F429" s="795"/>
      <c r="G429" s="795"/>
      <c r="H429" s="795"/>
      <c r="I429" s="795"/>
      <c r="J429" s="795"/>
      <c r="K429" s="795"/>
      <c r="L429" s="795"/>
      <c r="O429" s="801"/>
      <c r="P429" s="801"/>
      <c r="Q429" s="801"/>
      <c r="S429" s="801"/>
      <c r="T429" s="635"/>
      <c r="U429" s="672"/>
      <c r="V429" s="672"/>
      <c r="W429" s="672"/>
      <c r="X429" s="672"/>
      <c r="Y429" s="672"/>
      <c r="Z429" s="672"/>
      <c r="AA429" s="672"/>
      <c r="AB429" s="671"/>
      <c r="AC429" s="671"/>
    </row>
    <row r="430" spans="6:29" ht="10.5" customHeight="1" x14ac:dyDescent="0.2">
      <c r="F430" s="795"/>
      <c r="G430" s="795"/>
      <c r="H430" s="795"/>
      <c r="I430" s="795"/>
      <c r="J430" s="795"/>
      <c r="K430" s="795"/>
      <c r="L430" s="795"/>
      <c r="O430" s="801"/>
      <c r="P430" s="801"/>
      <c r="Q430" s="801"/>
      <c r="S430" s="801"/>
      <c r="T430" s="635"/>
      <c r="U430" s="672"/>
      <c r="V430" s="672"/>
      <c r="W430" s="672"/>
      <c r="X430" s="672"/>
      <c r="Y430" s="672"/>
      <c r="Z430" s="672"/>
      <c r="AA430" s="672"/>
      <c r="AB430" s="671"/>
      <c r="AC430" s="671"/>
    </row>
    <row r="431" spans="6:29" ht="10.5" customHeight="1" x14ac:dyDescent="0.2">
      <c r="F431" s="795"/>
      <c r="G431" s="795"/>
      <c r="H431" s="795"/>
      <c r="I431" s="795"/>
      <c r="J431" s="795"/>
      <c r="K431" s="795"/>
      <c r="L431" s="795"/>
      <c r="O431" s="801"/>
      <c r="P431" s="801"/>
      <c r="Q431" s="801"/>
      <c r="S431" s="801"/>
      <c r="T431" s="635"/>
      <c r="U431" s="672"/>
      <c r="V431" s="672"/>
      <c r="W431" s="672"/>
      <c r="X431" s="672"/>
      <c r="Y431" s="672"/>
      <c r="Z431" s="672"/>
      <c r="AA431" s="672"/>
      <c r="AB431" s="671"/>
      <c r="AC431" s="671"/>
    </row>
    <row r="432" spans="6:29" ht="10.5" customHeight="1" x14ac:dyDescent="0.2">
      <c r="F432" s="795"/>
      <c r="G432" s="795"/>
      <c r="H432" s="795"/>
      <c r="I432" s="795"/>
      <c r="J432" s="795"/>
      <c r="K432" s="795"/>
      <c r="L432" s="795"/>
      <c r="O432" s="801"/>
      <c r="P432" s="801"/>
      <c r="Q432" s="801"/>
      <c r="S432" s="801"/>
      <c r="T432" s="635"/>
      <c r="U432" s="672"/>
      <c r="V432" s="672"/>
      <c r="W432" s="672"/>
      <c r="X432" s="672"/>
      <c r="Y432" s="672"/>
      <c r="Z432" s="672"/>
      <c r="AA432" s="672"/>
      <c r="AB432" s="671"/>
      <c r="AC432" s="671"/>
    </row>
    <row r="433" spans="6:29" ht="10.5" customHeight="1" x14ac:dyDescent="0.2">
      <c r="F433" s="795"/>
      <c r="G433" s="795"/>
      <c r="H433" s="795"/>
      <c r="I433" s="795"/>
      <c r="J433" s="795"/>
      <c r="K433" s="795"/>
      <c r="L433" s="795"/>
      <c r="O433" s="801"/>
      <c r="P433" s="801"/>
      <c r="Q433" s="801"/>
      <c r="S433" s="801"/>
      <c r="T433" s="635"/>
      <c r="U433" s="672"/>
      <c r="V433" s="672"/>
      <c r="W433" s="672"/>
      <c r="X433" s="672"/>
      <c r="Y433" s="672"/>
      <c r="Z433" s="672"/>
      <c r="AA433" s="672"/>
      <c r="AB433" s="671"/>
      <c r="AC433" s="671"/>
    </row>
    <row r="434" spans="6:29" ht="10.5" customHeight="1" x14ac:dyDescent="0.2">
      <c r="F434" s="795"/>
      <c r="G434" s="795"/>
      <c r="H434" s="795"/>
      <c r="I434" s="795"/>
      <c r="J434" s="795"/>
      <c r="K434" s="795"/>
      <c r="L434" s="795"/>
      <c r="O434" s="801"/>
      <c r="P434" s="801"/>
      <c r="Q434" s="801"/>
      <c r="S434" s="801"/>
      <c r="T434" s="635"/>
      <c r="U434" s="672"/>
      <c r="V434" s="672"/>
      <c r="W434" s="672"/>
      <c r="X434" s="672"/>
      <c r="Y434" s="672"/>
      <c r="Z434" s="672"/>
      <c r="AA434" s="672"/>
      <c r="AB434" s="671"/>
      <c r="AC434" s="671"/>
    </row>
    <row r="435" spans="6:29" ht="10.5" customHeight="1" x14ac:dyDescent="0.2">
      <c r="F435" s="795"/>
      <c r="G435" s="795"/>
      <c r="H435" s="795"/>
      <c r="I435" s="795"/>
      <c r="J435" s="795"/>
      <c r="K435" s="795"/>
      <c r="L435" s="795"/>
      <c r="O435" s="801"/>
      <c r="P435" s="801"/>
      <c r="Q435" s="801"/>
      <c r="S435" s="801"/>
      <c r="T435" s="635"/>
      <c r="U435" s="672"/>
      <c r="V435" s="672"/>
      <c r="W435" s="672"/>
      <c r="X435" s="672"/>
      <c r="Y435" s="672"/>
      <c r="Z435" s="672"/>
      <c r="AA435" s="672"/>
      <c r="AB435" s="671"/>
      <c r="AC435" s="671"/>
    </row>
    <row r="436" spans="6:29" ht="10.5" customHeight="1" x14ac:dyDescent="0.2">
      <c r="F436" s="795"/>
      <c r="G436" s="795"/>
      <c r="H436" s="795"/>
      <c r="I436" s="795"/>
      <c r="J436" s="795"/>
      <c r="K436" s="795"/>
      <c r="L436" s="795"/>
      <c r="O436" s="801"/>
      <c r="P436" s="801"/>
      <c r="Q436" s="801"/>
      <c r="S436" s="801"/>
      <c r="T436" s="635"/>
      <c r="U436" s="672"/>
      <c r="V436" s="672"/>
      <c r="W436" s="672"/>
      <c r="X436" s="672"/>
      <c r="Y436" s="672"/>
      <c r="Z436" s="672"/>
      <c r="AA436" s="672"/>
      <c r="AB436" s="671"/>
      <c r="AC436" s="671"/>
    </row>
    <row r="437" spans="6:29" ht="10.5" customHeight="1" x14ac:dyDescent="0.2">
      <c r="F437" s="795"/>
      <c r="G437" s="795"/>
      <c r="H437" s="795"/>
      <c r="I437" s="795"/>
      <c r="J437" s="795"/>
      <c r="K437" s="795"/>
      <c r="L437" s="795"/>
      <c r="O437" s="801"/>
      <c r="P437" s="801"/>
      <c r="Q437" s="801"/>
      <c r="S437" s="801"/>
      <c r="T437" s="635"/>
      <c r="U437" s="672"/>
      <c r="V437" s="672"/>
      <c r="W437" s="672"/>
      <c r="X437" s="672"/>
      <c r="Y437" s="672"/>
      <c r="Z437" s="672"/>
      <c r="AA437" s="672"/>
      <c r="AB437" s="671"/>
      <c r="AC437" s="671"/>
    </row>
    <row r="438" spans="6:29" ht="10.5" customHeight="1" x14ac:dyDescent="0.2">
      <c r="F438" s="795"/>
      <c r="G438" s="795"/>
      <c r="H438" s="795"/>
      <c r="I438" s="795"/>
      <c r="J438" s="795"/>
      <c r="K438" s="795"/>
      <c r="L438" s="795"/>
      <c r="O438" s="801"/>
      <c r="P438" s="801"/>
      <c r="Q438" s="801"/>
      <c r="S438" s="801"/>
      <c r="T438" s="635"/>
      <c r="U438" s="672"/>
      <c r="V438" s="672"/>
      <c r="W438" s="672"/>
      <c r="X438" s="672"/>
      <c r="Y438" s="672"/>
      <c r="Z438" s="672"/>
      <c r="AA438" s="672"/>
      <c r="AB438" s="671"/>
      <c r="AC438" s="671"/>
    </row>
    <row r="439" spans="6:29" ht="10.5" customHeight="1" x14ac:dyDescent="0.2">
      <c r="F439" s="795"/>
      <c r="G439" s="795"/>
      <c r="H439" s="795"/>
      <c r="I439" s="795"/>
      <c r="J439" s="795"/>
      <c r="K439" s="795"/>
      <c r="L439" s="795"/>
      <c r="O439" s="801"/>
      <c r="P439" s="801"/>
      <c r="Q439" s="801"/>
      <c r="S439" s="801"/>
      <c r="T439" s="635"/>
      <c r="U439" s="672"/>
      <c r="V439" s="672"/>
      <c r="W439" s="672"/>
      <c r="X439" s="672"/>
      <c r="Y439" s="672"/>
      <c r="Z439" s="672"/>
      <c r="AA439" s="672"/>
      <c r="AB439" s="671"/>
      <c r="AC439" s="671"/>
    </row>
    <row r="440" spans="6:29" ht="10.5" customHeight="1" x14ac:dyDescent="0.2">
      <c r="F440" s="795"/>
      <c r="G440" s="795"/>
      <c r="H440" s="795"/>
      <c r="I440" s="795"/>
      <c r="J440" s="795"/>
      <c r="K440" s="795"/>
      <c r="L440" s="795"/>
      <c r="O440" s="801"/>
      <c r="P440" s="801"/>
      <c r="Q440" s="801"/>
      <c r="S440" s="801"/>
      <c r="T440" s="635"/>
      <c r="U440" s="672"/>
      <c r="V440" s="672"/>
      <c r="W440" s="672"/>
      <c r="X440" s="672"/>
      <c r="Y440" s="672"/>
      <c r="Z440" s="672"/>
      <c r="AA440" s="672"/>
      <c r="AB440" s="671"/>
      <c r="AC440" s="671"/>
    </row>
    <row r="441" spans="6:29" ht="10.5" customHeight="1" x14ac:dyDescent="0.2">
      <c r="F441" s="795"/>
      <c r="G441" s="795"/>
      <c r="H441" s="795"/>
      <c r="I441" s="795"/>
      <c r="J441" s="795"/>
      <c r="K441" s="795"/>
      <c r="L441" s="795"/>
      <c r="O441" s="801"/>
      <c r="P441" s="801"/>
      <c r="Q441" s="801"/>
      <c r="S441" s="801"/>
      <c r="T441" s="635"/>
      <c r="U441" s="672"/>
      <c r="V441" s="672"/>
      <c r="W441" s="672"/>
      <c r="X441" s="672"/>
      <c r="Y441" s="672"/>
      <c r="Z441" s="672"/>
      <c r="AA441" s="672"/>
      <c r="AB441" s="671"/>
      <c r="AC441" s="671"/>
    </row>
    <row r="442" spans="6:29" ht="10.5" customHeight="1" x14ac:dyDescent="0.2">
      <c r="F442" s="795"/>
      <c r="G442" s="795"/>
      <c r="H442" s="795"/>
      <c r="I442" s="795"/>
      <c r="J442" s="795"/>
      <c r="K442" s="795"/>
      <c r="L442" s="795"/>
      <c r="O442" s="801"/>
      <c r="P442" s="801"/>
      <c r="Q442" s="801"/>
      <c r="S442" s="801"/>
      <c r="T442" s="635"/>
      <c r="U442" s="672"/>
      <c r="V442" s="672"/>
      <c r="W442" s="672"/>
      <c r="X442" s="672"/>
      <c r="Y442" s="672"/>
      <c r="Z442" s="672"/>
      <c r="AA442" s="672"/>
      <c r="AB442" s="671"/>
      <c r="AC442" s="671"/>
    </row>
    <row r="443" spans="6:29" ht="10.5" customHeight="1" x14ac:dyDescent="0.2">
      <c r="F443" s="795"/>
      <c r="G443" s="795"/>
      <c r="H443" s="795"/>
      <c r="I443" s="795"/>
      <c r="J443" s="795"/>
      <c r="K443" s="795"/>
      <c r="L443" s="795"/>
      <c r="O443" s="801"/>
      <c r="P443" s="801"/>
      <c r="Q443" s="801"/>
      <c r="S443" s="801"/>
      <c r="T443" s="635"/>
      <c r="U443" s="672"/>
      <c r="V443" s="672"/>
      <c r="W443" s="672"/>
      <c r="X443" s="672"/>
      <c r="Y443" s="672"/>
      <c r="Z443" s="672"/>
      <c r="AA443" s="672"/>
      <c r="AB443" s="671"/>
      <c r="AC443" s="671"/>
    </row>
    <row r="444" spans="6:29" ht="10.5" customHeight="1" x14ac:dyDescent="0.2">
      <c r="F444" s="795"/>
      <c r="G444" s="795"/>
      <c r="H444" s="795"/>
      <c r="I444" s="795"/>
      <c r="J444" s="795"/>
      <c r="K444" s="795"/>
      <c r="L444" s="795"/>
      <c r="O444" s="801"/>
      <c r="P444" s="801"/>
      <c r="Q444" s="801"/>
      <c r="S444" s="801"/>
      <c r="T444" s="635"/>
      <c r="AC444" s="671"/>
    </row>
    <row r="445" spans="6:29" ht="10.5" customHeight="1" x14ac:dyDescent="0.2">
      <c r="F445" s="795"/>
      <c r="G445" s="795"/>
      <c r="H445" s="795"/>
      <c r="I445" s="795"/>
      <c r="J445" s="795"/>
      <c r="K445" s="795"/>
      <c r="L445" s="795"/>
      <c r="O445" s="801"/>
      <c r="P445" s="801"/>
      <c r="Q445" s="801"/>
      <c r="S445" s="801"/>
      <c r="T445" s="635"/>
      <c r="AC445" s="671"/>
    </row>
    <row r="446" spans="6:29" ht="10.5" customHeight="1" x14ac:dyDescent="0.2">
      <c r="F446" s="795"/>
      <c r="G446" s="795"/>
      <c r="H446" s="795"/>
      <c r="I446" s="795"/>
      <c r="J446" s="795"/>
      <c r="K446" s="795"/>
      <c r="L446" s="795"/>
      <c r="O446" s="801"/>
      <c r="P446" s="801"/>
      <c r="Q446" s="801"/>
      <c r="S446" s="801"/>
      <c r="T446" s="635"/>
      <c r="AC446" s="671"/>
    </row>
    <row r="447" spans="6:29" ht="10.5" customHeight="1" x14ac:dyDescent="0.2">
      <c r="F447" s="795"/>
      <c r="G447" s="795"/>
      <c r="H447" s="795"/>
      <c r="I447" s="795"/>
      <c r="J447" s="795"/>
      <c r="K447" s="795"/>
      <c r="L447" s="795"/>
      <c r="O447" s="801"/>
      <c r="P447" s="801"/>
      <c r="Q447" s="801"/>
      <c r="S447" s="801"/>
      <c r="T447" s="635"/>
      <c r="AC447" s="671"/>
    </row>
    <row r="448" spans="6:29" ht="10.5" customHeight="1" x14ac:dyDescent="0.2">
      <c r="F448" s="795"/>
      <c r="G448" s="795"/>
      <c r="H448" s="795"/>
      <c r="I448" s="795"/>
      <c r="J448" s="795"/>
      <c r="K448" s="795"/>
      <c r="L448" s="795"/>
      <c r="O448" s="801"/>
      <c r="P448" s="801"/>
      <c r="Q448" s="801"/>
      <c r="S448" s="801"/>
      <c r="T448" s="635"/>
      <c r="AC448" s="671"/>
    </row>
    <row r="449" spans="6:29" ht="10.5" customHeight="1" x14ac:dyDescent="0.2">
      <c r="F449" s="795"/>
      <c r="G449" s="795"/>
      <c r="H449" s="795"/>
      <c r="I449" s="795"/>
      <c r="J449" s="795"/>
      <c r="K449" s="795"/>
      <c r="L449" s="795"/>
      <c r="O449" s="801"/>
      <c r="P449" s="801"/>
      <c r="Q449" s="801"/>
      <c r="S449" s="801"/>
      <c r="T449" s="635"/>
      <c r="AC449" s="671"/>
    </row>
    <row r="450" spans="6:29" ht="10.5" customHeight="1" x14ac:dyDescent="0.2">
      <c r="F450" s="795"/>
      <c r="G450" s="795"/>
      <c r="H450" s="795"/>
      <c r="I450" s="795"/>
      <c r="J450" s="795"/>
      <c r="K450" s="795"/>
      <c r="L450" s="795"/>
      <c r="O450" s="801"/>
      <c r="P450" s="801"/>
      <c r="Q450" s="801"/>
      <c r="S450" s="801"/>
      <c r="T450" s="635"/>
      <c r="AC450" s="671"/>
    </row>
    <row r="451" spans="6:29" ht="10.5" customHeight="1" x14ac:dyDescent="0.2">
      <c r="F451" s="795"/>
      <c r="G451" s="795"/>
      <c r="H451" s="795"/>
      <c r="I451" s="795"/>
      <c r="J451" s="795"/>
      <c r="K451" s="795"/>
      <c r="L451" s="795"/>
      <c r="O451" s="801"/>
      <c r="P451" s="801"/>
      <c r="Q451" s="801"/>
      <c r="S451" s="801"/>
      <c r="T451" s="635"/>
      <c r="AC451" s="671"/>
    </row>
    <row r="452" spans="6:29" ht="10.5" customHeight="1" x14ac:dyDescent="0.2">
      <c r="F452" s="795"/>
      <c r="G452" s="795"/>
      <c r="H452" s="795"/>
      <c r="I452" s="795"/>
      <c r="J452" s="795"/>
      <c r="K452" s="795"/>
      <c r="L452" s="795"/>
      <c r="O452" s="801"/>
      <c r="P452" s="801"/>
      <c r="Q452" s="801"/>
      <c r="S452" s="801"/>
      <c r="T452" s="635"/>
      <c r="AC452" s="671"/>
    </row>
    <row r="453" spans="6:29" ht="10.5" customHeight="1" x14ac:dyDescent="0.2">
      <c r="F453" s="795"/>
      <c r="G453" s="795"/>
      <c r="H453" s="795"/>
      <c r="I453" s="795"/>
      <c r="J453" s="795"/>
      <c r="K453" s="795"/>
      <c r="L453" s="795"/>
      <c r="O453" s="801"/>
      <c r="P453" s="801"/>
      <c r="Q453" s="801"/>
      <c r="S453" s="801"/>
      <c r="T453" s="635"/>
      <c r="AC453" s="671"/>
    </row>
    <row r="454" spans="6:29" ht="10.5" customHeight="1" x14ac:dyDescent="0.2">
      <c r="F454" s="795"/>
      <c r="G454" s="795"/>
      <c r="H454" s="795"/>
      <c r="I454" s="795"/>
      <c r="J454" s="795"/>
      <c r="K454" s="795"/>
      <c r="L454" s="795"/>
      <c r="O454" s="801"/>
      <c r="P454" s="801"/>
      <c r="Q454" s="801"/>
      <c r="S454" s="801"/>
      <c r="T454" s="635"/>
      <c r="AC454" s="671"/>
    </row>
    <row r="455" spans="6:29" ht="10.5" customHeight="1" x14ac:dyDescent="0.2">
      <c r="F455" s="795"/>
      <c r="G455" s="795"/>
      <c r="H455" s="795"/>
      <c r="I455" s="795"/>
      <c r="J455" s="795"/>
      <c r="K455" s="795"/>
      <c r="L455" s="795"/>
      <c r="O455" s="801"/>
      <c r="P455" s="801"/>
      <c r="Q455" s="801"/>
      <c r="S455" s="801"/>
      <c r="T455" s="635"/>
      <c r="AC455" s="671"/>
    </row>
    <row r="456" spans="6:29" ht="15.75" customHeight="1" x14ac:dyDescent="0.2"/>
    <row r="457" spans="6:29" ht="15.75" customHeight="1" x14ac:dyDescent="0.2"/>
    <row r="458" spans="6:29" ht="15.75" customHeight="1" x14ac:dyDescent="0.2"/>
    <row r="459" spans="6:29" ht="15.75" customHeight="1" x14ac:dyDescent="0.2"/>
    <row r="460" spans="6:29" ht="15.75" customHeight="1" x14ac:dyDescent="0.2"/>
    <row r="461" spans="6:29" ht="15.75" customHeight="1" x14ac:dyDescent="0.2"/>
    <row r="462" spans="6:29" ht="15.75" customHeight="1" x14ac:dyDescent="0.2"/>
    <row r="463" spans="6:29" ht="15.75" customHeight="1" x14ac:dyDescent="0.2"/>
    <row r="464" spans="6:29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</sheetData>
  <sheetProtection formatCells="0" formatColumns="0" formatRows="0" insertColumns="0" insertRows="0" insertHyperlinks="0" deleteColumns="0" deleteRows="0" sort="0" autoFilter="0" pivotTables="0"/>
  <autoFilter ref="A2:AF281" xr:uid="{00000000-0009-0000-0000-000009000000}"/>
  <mergeCells count="60">
    <mergeCell ref="A214:C214"/>
    <mergeCell ref="A239:C239"/>
    <mergeCell ref="A254:C254"/>
    <mergeCell ref="A60:E60"/>
    <mergeCell ref="A66:C66"/>
    <mergeCell ref="A79:C79"/>
    <mergeCell ref="A100:C100"/>
    <mergeCell ref="A285:H291"/>
    <mergeCell ref="B61:B65"/>
    <mergeCell ref="B139:B170"/>
    <mergeCell ref="B133:B137"/>
    <mergeCell ref="B172:B183"/>
    <mergeCell ref="B185:B196"/>
    <mergeCell ref="B198:B212"/>
    <mergeCell ref="A138:C138"/>
    <mergeCell ref="A171:C171"/>
    <mergeCell ref="A184:C184"/>
    <mergeCell ref="A109:C109"/>
    <mergeCell ref="A120:C120"/>
    <mergeCell ref="A126:C126"/>
    <mergeCell ref="A131:C131"/>
    <mergeCell ref="A132:E132"/>
    <mergeCell ref="A197:C197"/>
    <mergeCell ref="AL1:AQ1"/>
    <mergeCell ref="B9:B15"/>
    <mergeCell ref="B5:B7"/>
    <mergeCell ref="B17:B21"/>
    <mergeCell ref="AF1:AK1"/>
    <mergeCell ref="AD9:AD16"/>
    <mergeCell ref="AD5:AD8"/>
    <mergeCell ref="AD17:AD22"/>
    <mergeCell ref="A22:C22"/>
    <mergeCell ref="A16:C16"/>
    <mergeCell ref="A8:C8"/>
    <mergeCell ref="B3:B4"/>
    <mergeCell ref="AD23:AD29"/>
    <mergeCell ref="AD31:AD37"/>
    <mergeCell ref="AD39:AD43"/>
    <mergeCell ref="AD45:AD49"/>
    <mergeCell ref="AD51:AD58"/>
    <mergeCell ref="AD121:AD125"/>
    <mergeCell ref="B121:B125"/>
    <mergeCell ref="AD67:AD78"/>
    <mergeCell ref="B67:B78"/>
    <mergeCell ref="AD80:AD99"/>
    <mergeCell ref="B80:B99"/>
    <mergeCell ref="AD110:AD119"/>
    <mergeCell ref="AD101:AD108"/>
    <mergeCell ref="B101:B108"/>
    <mergeCell ref="B110:B119"/>
    <mergeCell ref="B23:B29"/>
    <mergeCell ref="A30:C30"/>
    <mergeCell ref="A38:C38"/>
    <mergeCell ref="A44:C44"/>
    <mergeCell ref="A50:C50"/>
    <mergeCell ref="A59:C59"/>
    <mergeCell ref="B45:B49"/>
    <mergeCell ref="B51:B58"/>
    <mergeCell ref="B39:B43"/>
    <mergeCell ref="B31:B37"/>
  </mergeCells>
  <conditionalFormatting sqref="U282:AA282">
    <cfRule type="cellIs" dxfId="5" priority="51" operator="greaterThan">
      <formula>0</formula>
    </cfRule>
    <cfRule type="cellIs" dxfId="4" priority="52" operator="lessThanOrEqual">
      <formula>0</formula>
    </cfRule>
  </conditionalFormatting>
  <conditionalFormatting sqref="AC3:AC280">
    <cfRule type="cellIs" dxfId="3" priority="1" operator="lessThan">
      <formula>0.99</formula>
    </cfRule>
    <cfRule type="cellIs" dxfId="2" priority="2" operator="greaterThanOrEqual">
      <formula>1</formula>
    </cfRule>
  </conditionalFormatting>
  <pageMargins left="0.70866141732283472" right="0.70866141732283472" top="0.35433070866141736" bottom="0.55118110236220474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B1:Y133"/>
  <sheetViews>
    <sheetView topLeftCell="A80" zoomScaleNormal="100" workbookViewId="0">
      <selection activeCell="K99" sqref="K99"/>
    </sheetView>
  </sheetViews>
  <sheetFormatPr baseColWidth="10" defaultColWidth="11.375" defaultRowHeight="13.8" x14ac:dyDescent="0.25"/>
  <cols>
    <col min="1" max="1" width="4.125" style="86" customWidth="1"/>
    <col min="2" max="2" width="13.125" style="86" customWidth="1"/>
    <col min="3" max="3" width="27.25" style="86" customWidth="1"/>
    <col min="4" max="4" width="10.375" style="86" bestFit="1" customWidth="1"/>
    <col min="5" max="5" width="10.375" style="86" customWidth="1"/>
    <col min="6" max="6" width="8.125" style="86" customWidth="1"/>
    <col min="7" max="7" width="11.375" style="86"/>
    <col min="8" max="8" width="6.75" style="86" customWidth="1"/>
    <col min="9" max="9" width="11.375" style="86"/>
    <col min="10" max="10" width="5.25" style="86" bestFit="1" customWidth="1"/>
    <col min="11" max="11" width="15.125" style="86" customWidth="1"/>
    <col min="12" max="12" width="5.25" style="86" bestFit="1" customWidth="1"/>
    <col min="13" max="13" width="11.25" style="86" customWidth="1"/>
    <col min="14" max="14" width="9.375" style="86" customWidth="1"/>
    <col min="15" max="15" width="2.375" style="86" customWidth="1"/>
    <col min="16" max="16" width="2.25" style="86" customWidth="1"/>
    <col min="17" max="17" width="29.875" style="86" customWidth="1"/>
    <col min="18" max="18" width="14" style="86" customWidth="1"/>
    <col min="19" max="19" width="13.375" style="86" customWidth="1"/>
    <col min="20" max="20" width="14.375" style="86" customWidth="1"/>
    <col min="21" max="21" width="14.125" style="86" customWidth="1"/>
    <col min="22" max="22" width="15" style="86" customWidth="1"/>
    <col min="23" max="23" width="14" style="86" customWidth="1"/>
    <col min="24" max="24" width="14.875" style="86" customWidth="1"/>
    <col min="25" max="16384" width="11.375" style="86"/>
  </cols>
  <sheetData>
    <row r="1" spans="2:25" ht="14.4" thickBot="1" x14ac:dyDescent="0.3"/>
    <row r="2" spans="2:25" ht="16.8" thickBot="1" x14ac:dyDescent="0.35">
      <c r="B2" s="1370" t="s">
        <v>561</v>
      </c>
      <c r="C2" s="1371"/>
      <c r="D2" s="1371"/>
      <c r="E2" s="1372"/>
      <c r="F2" s="1376" t="s">
        <v>756</v>
      </c>
      <c r="G2" s="1377"/>
      <c r="H2" s="1378">
        <f>'Datos Generales'!C5</f>
        <v>45473</v>
      </c>
      <c r="I2" s="1379"/>
      <c r="J2" s="1379"/>
      <c r="K2" s="1379"/>
      <c r="L2" s="1379"/>
      <c r="M2" s="1380"/>
      <c r="N2" s="149" t="s">
        <v>562</v>
      </c>
    </row>
    <row r="3" spans="2:25" ht="15.75" customHeight="1" thickBot="1" x14ac:dyDescent="0.3">
      <c r="B3" s="1373"/>
      <c r="C3" s="1374"/>
      <c r="D3" s="1374"/>
      <c r="E3" s="1375"/>
      <c r="F3" s="1364" t="s">
        <v>563</v>
      </c>
      <c r="G3" s="1364"/>
      <c r="H3" s="1364"/>
      <c r="I3" s="1364"/>
      <c r="J3" s="1364"/>
      <c r="K3" s="1364"/>
      <c r="L3" s="1364"/>
      <c r="M3" s="1365"/>
      <c r="N3" s="150">
        <f>'Datos Generales'!D5</f>
        <v>176</v>
      </c>
    </row>
    <row r="4" spans="2:25" ht="83.4" thickBot="1" x14ac:dyDescent="0.3">
      <c r="B4" s="87" t="s">
        <v>564</v>
      </c>
      <c r="C4" s="88" t="s">
        <v>565</v>
      </c>
      <c r="D4" s="89" t="s">
        <v>566</v>
      </c>
      <c r="E4" s="90" t="s">
        <v>567</v>
      </c>
      <c r="F4" s="91" t="s">
        <v>568</v>
      </c>
      <c r="G4" s="151">
        <v>14</v>
      </c>
      <c r="H4" s="91" t="s">
        <v>568</v>
      </c>
      <c r="I4" s="151">
        <v>14</v>
      </c>
      <c r="J4" s="91" t="s">
        <v>568</v>
      </c>
      <c r="K4" s="151"/>
      <c r="L4" s="91" t="s">
        <v>568</v>
      </c>
      <c r="M4" s="152"/>
      <c r="N4" s="92" t="s">
        <v>569</v>
      </c>
      <c r="Q4" s="93" t="s">
        <v>570</v>
      </c>
      <c r="R4" s="93" t="s">
        <v>571</v>
      </c>
      <c r="S4" s="94" t="s">
        <v>572</v>
      </c>
      <c r="T4" s="94" t="s">
        <v>675</v>
      </c>
      <c r="U4" s="93" t="s">
        <v>573</v>
      </c>
      <c r="V4" s="93" t="s">
        <v>574</v>
      </c>
      <c r="W4" s="279" t="s">
        <v>625</v>
      </c>
      <c r="X4" s="258" t="s">
        <v>576</v>
      </c>
    </row>
    <row r="5" spans="2:25" ht="14.4" thickBot="1" x14ac:dyDescent="0.3">
      <c r="B5" s="1366" t="s">
        <v>577</v>
      </c>
      <c r="C5" s="95" t="s">
        <v>578</v>
      </c>
      <c r="D5" s="153">
        <v>4.8</v>
      </c>
      <c r="E5" s="153">
        <v>0</v>
      </c>
      <c r="F5" s="156">
        <v>1</v>
      </c>
      <c r="G5" s="96">
        <f t="shared" ref="G5:G14" si="0">+D5*F5*$G$4</f>
        <v>67.2</v>
      </c>
      <c r="H5" s="156"/>
      <c r="I5" s="96">
        <f t="shared" ref="I5:I14" si="1">+D5*H5*$I$4</f>
        <v>0</v>
      </c>
      <c r="J5" s="156"/>
      <c r="K5" s="96">
        <f t="shared" ref="K5:K14" si="2">+D5*J5*$K$4</f>
        <v>0</v>
      </c>
      <c r="L5" s="156">
        <v>1</v>
      </c>
      <c r="M5" s="97">
        <f t="shared" ref="M5:M14" si="3">+D5*L5*$M$4</f>
        <v>0</v>
      </c>
      <c r="N5" s="98">
        <f t="shared" ref="N5:N15" si="4">+G5+I5+K5+M5</f>
        <v>67.2</v>
      </c>
      <c r="Q5" s="99" t="s">
        <v>579</v>
      </c>
      <c r="R5" s="101">
        <f>+(0.3+0.35)/2</f>
        <v>0.32499999999999996</v>
      </c>
      <c r="S5" s="102">
        <v>6.2</v>
      </c>
      <c r="T5" s="102">
        <v>9</v>
      </c>
      <c r="U5" s="101">
        <v>15</v>
      </c>
      <c r="V5" s="101"/>
      <c r="W5" s="259">
        <f>+U5/S5</f>
        <v>2.4193548387096775</v>
      </c>
      <c r="X5" s="259">
        <f>+V5/T5</f>
        <v>0</v>
      </c>
      <c r="Y5" s="103">
        <f>+AVERAGE(W5:X5)</f>
        <v>1.2096774193548387</v>
      </c>
    </row>
    <row r="6" spans="2:25" ht="14.4" thickBot="1" x14ac:dyDescent="0.3">
      <c r="B6" s="1367"/>
      <c r="C6" s="104" t="s">
        <v>580</v>
      </c>
      <c r="D6" s="1368">
        <v>22</v>
      </c>
      <c r="E6" s="1369"/>
      <c r="F6" s="157"/>
      <c r="G6" s="96">
        <f t="shared" si="0"/>
        <v>0</v>
      </c>
      <c r="H6" s="157">
        <v>1</v>
      </c>
      <c r="I6" s="96">
        <f t="shared" si="1"/>
        <v>308</v>
      </c>
      <c r="J6" s="157">
        <v>1</v>
      </c>
      <c r="K6" s="96">
        <f t="shared" si="2"/>
        <v>0</v>
      </c>
      <c r="L6" s="157"/>
      <c r="M6" s="97">
        <f t="shared" si="3"/>
        <v>0</v>
      </c>
      <c r="N6" s="107">
        <f t="shared" si="4"/>
        <v>308</v>
      </c>
      <c r="Q6" s="99" t="s">
        <v>581</v>
      </c>
      <c r="R6" s="101">
        <f>+(0.4+0.45)/2</f>
        <v>0.42500000000000004</v>
      </c>
      <c r="S6" s="102">
        <v>6.2</v>
      </c>
      <c r="T6" s="102">
        <v>6</v>
      </c>
      <c r="U6" s="101">
        <v>15</v>
      </c>
      <c r="V6" s="101"/>
      <c r="W6" s="259">
        <f t="shared" ref="W6:X11" si="5">+U6/S6</f>
        <v>2.4193548387096775</v>
      </c>
      <c r="X6" s="259">
        <f t="shared" si="5"/>
        <v>0</v>
      </c>
      <c r="Y6" s="103">
        <f t="shared" ref="Y6:Y11" si="6">+AVERAGE(W6:X6)</f>
        <v>1.2096774193548387</v>
      </c>
    </row>
    <row r="7" spans="2:25" x14ac:dyDescent="0.25">
      <c r="B7" s="1366" t="s">
        <v>582</v>
      </c>
      <c r="C7" s="95" t="s">
        <v>582</v>
      </c>
      <c r="D7" s="153">
        <v>5.2</v>
      </c>
      <c r="E7" s="153">
        <v>0</v>
      </c>
      <c r="F7" s="156">
        <v>1</v>
      </c>
      <c r="G7" s="96">
        <f t="shared" si="0"/>
        <v>72.8</v>
      </c>
      <c r="H7" s="156">
        <v>1</v>
      </c>
      <c r="I7" s="96">
        <f t="shared" si="1"/>
        <v>72.8</v>
      </c>
      <c r="J7" s="156">
        <v>1</v>
      </c>
      <c r="K7" s="96">
        <f t="shared" si="2"/>
        <v>0</v>
      </c>
      <c r="L7" s="156">
        <v>1</v>
      </c>
      <c r="M7" s="97">
        <f t="shared" si="3"/>
        <v>0</v>
      </c>
      <c r="N7" s="98">
        <f t="shared" si="4"/>
        <v>145.6</v>
      </c>
      <c r="Q7" s="99" t="s">
        <v>583</v>
      </c>
      <c r="R7" s="101">
        <f>+(0.55+0.65)/2</f>
        <v>0.60000000000000009</v>
      </c>
      <c r="S7" s="102">
        <v>6.2</v>
      </c>
      <c r="T7" s="102">
        <v>4</v>
      </c>
      <c r="U7" s="101"/>
      <c r="V7" s="101"/>
      <c r="W7" s="259">
        <f t="shared" si="5"/>
        <v>0</v>
      </c>
      <c r="X7" s="259">
        <f t="shared" si="5"/>
        <v>0</v>
      </c>
      <c r="Y7" s="103">
        <f t="shared" si="6"/>
        <v>0</v>
      </c>
    </row>
    <row r="8" spans="2:25" ht="14.4" thickBot="1" x14ac:dyDescent="0.3">
      <c r="B8" s="1367"/>
      <c r="C8" s="104" t="s">
        <v>584</v>
      </c>
      <c r="D8" s="154">
        <v>5.2</v>
      </c>
      <c r="E8" s="154">
        <v>0</v>
      </c>
      <c r="F8" s="157"/>
      <c r="G8" s="105">
        <f>+D8*F8*$G$4+E8*G4</f>
        <v>0</v>
      </c>
      <c r="H8" s="157"/>
      <c r="I8" s="105">
        <f>+D8*H8*$I$4+E8*I4</f>
        <v>0</v>
      </c>
      <c r="J8" s="157"/>
      <c r="K8" s="105">
        <f>+D8*J8*$K$4+E8*K4</f>
        <v>0</v>
      </c>
      <c r="L8" s="157"/>
      <c r="M8" s="106">
        <f>+D8*L8*$M$4+E8*M4</f>
        <v>0</v>
      </c>
      <c r="N8" s="107">
        <f t="shared" si="4"/>
        <v>0</v>
      </c>
      <c r="Q8" s="99" t="s">
        <v>585</v>
      </c>
      <c r="R8" s="101">
        <f>+(0.25+0.3)/2</f>
        <v>0.27500000000000002</v>
      </c>
      <c r="S8" s="102">
        <v>1.8</v>
      </c>
      <c r="T8" s="102">
        <v>3</v>
      </c>
      <c r="U8" s="101"/>
      <c r="V8" s="101"/>
      <c r="W8" s="259">
        <f t="shared" si="5"/>
        <v>0</v>
      </c>
      <c r="X8" s="259">
        <f t="shared" si="5"/>
        <v>0</v>
      </c>
      <c r="Y8" s="103">
        <f t="shared" si="6"/>
        <v>0</v>
      </c>
    </row>
    <row r="9" spans="2:25" ht="14.4" thickBot="1" x14ac:dyDescent="0.3">
      <c r="B9" s="1366" t="s">
        <v>586</v>
      </c>
      <c r="C9" s="95" t="s">
        <v>586</v>
      </c>
      <c r="D9" s="153">
        <v>9.6</v>
      </c>
      <c r="E9" s="153">
        <v>0</v>
      </c>
      <c r="F9" s="156"/>
      <c r="G9" s="96">
        <f t="shared" si="0"/>
        <v>0</v>
      </c>
      <c r="H9" s="156"/>
      <c r="I9" s="96">
        <f t="shared" si="1"/>
        <v>0</v>
      </c>
      <c r="J9" s="156"/>
      <c r="K9" s="96">
        <f t="shared" si="2"/>
        <v>0</v>
      </c>
      <c r="L9" s="156"/>
      <c r="M9" s="97">
        <f t="shared" si="3"/>
        <v>0</v>
      </c>
      <c r="N9" s="98">
        <f t="shared" si="4"/>
        <v>0</v>
      </c>
      <c r="Q9" s="99" t="s">
        <v>195</v>
      </c>
      <c r="R9" s="101">
        <f>+(0.55+0.65)/2</f>
        <v>0.60000000000000009</v>
      </c>
      <c r="S9" s="102">
        <v>1.8</v>
      </c>
      <c r="T9" s="102">
        <v>3</v>
      </c>
      <c r="U9" s="101"/>
      <c r="V9" s="101"/>
      <c r="W9" s="259">
        <f t="shared" si="5"/>
        <v>0</v>
      </c>
      <c r="X9" s="259">
        <f t="shared" si="5"/>
        <v>0</v>
      </c>
      <c r="Y9" s="103">
        <f t="shared" si="6"/>
        <v>0</v>
      </c>
    </row>
    <row r="10" spans="2:25" ht="14.4" thickBot="1" x14ac:dyDescent="0.3">
      <c r="B10" s="1388"/>
      <c r="C10" s="101" t="s">
        <v>587</v>
      </c>
      <c r="D10" s="155">
        <v>14.1</v>
      </c>
      <c r="E10" s="155">
        <v>7</v>
      </c>
      <c r="F10" s="158">
        <v>1</v>
      </c>
      <c r="G10" s="96">
        <f t="shared" si="0"/>
        <v>197.4</v>
      </c>
      <c r="H10" s="158">
        <v>1</v>
      </c>
      <c r="I10" s="96">
        <f t="shared" si="1"/>
        <v>197.4</v>
      </c>
      <c r="J10" s="158">
        <v>1</v>
      </c>
      <c r="K10" s="96">
        <f t="shared" si="2"/>
        <v>0</v>
      </c>
      <c r="L10" s="158">
        <v>1</v>
      </c>
      <c r="M10" s="108">
        <f>+D10*L10*$M$4+E10*M4</f>
        <v>0</v>
      </c>
      <c r="N10" s="109">
        <f>+G10+I10+K10+M10</f>
        <v>394.8</v>
      </c>
      <c r="Q10" s="99" t="s">
        <v>588</v>
      </c>
      <c r="R10" s="101">
        <f>+(0.6+0.8)/2</f>
        <v>0.7</v>
      </c>
      <c r="S10" s="102">
        <v>4.7</v>
      </c>
      <c r="T10" s="102">
        <v>6</v>
      </c>
      <c r="U10" s="101">
        <v>20</v>
      </c>
      <c r="V10" s="101"/>
      <c r="W10" s="259">
        <f t="shared" si="5"/>
        <v>4.2553191489361701</v>
      </c>
      <c r="X10" s="259">
        <f t="shared" si="5"/>
        <v>0</v>
      </c>
      <c r="Y10" s="103">
        <f t="shared" si="6"/>
        <v>2.1276595744680851</v>
      </c>
    </row>
    <row r="11" spans="2:25" ht="14.4" thickBot="1" x14ac:dyDescent="0.3">
      <c r="B11" s="1367"/>
      <c r="C11" s="104" t="s">
        <v>584</v>
      </c>
      <c r="D11" s="154">
        <v>14.1</v>
      </c>
      <c r="E11" s="154">
        <v>0</v>
      </c>
      <c r="F11" s="157"/>
      <c r="G11" s="105">
        <f>+D11*F11*$G$4+E11*G4</f>
        <v>0</v>
      </c>
      <c r="H11" s="157"/>
      <c r="I11" s="96">
        <f t="shared" si="1"/>
        <v>0</v>
      </c>
      <c r="J11" s="157"/>
      <c r="K11" s="96">
        <f t="shared" si="2"/>
        <v>0</v>
      </c>
      <c r="L11" s="157"/>
      <c r="M11" s="106">
        <f>+D11*L11*$M$4+E11*M4</f>
        <v>0</v>
      </c>
      <c r="N11" s="107">
        <f t="shared" si="4"/>
        <v>0</v>
      </c>
      <c r="Q11" s="300" t="s">
        <v>635</v>
      </c>
      <c r="R11" s="101">
        <f>+(0.4+0.48)/2</f>
        <v>0.44</v>
      </c>
      <c r="S11" s="102">
        <v>4.3</v>
      </c>
      <c r="T11" s="102">
        <v>10</v>
      </c>
      <c r="U11" s="101">
        <v>20</v>
      </c>
      <c r="V11" s="101"/>
      <c r="W11" s="259">
        <f t="shared" si="5"/>
        <v>4.6511627906976747</v>
      </c>
      <c r="X11" s="259">
        <f t="shared" si="5"/>
        <v>0</v>
      </c>
      <c r="Y11" s="103">
        <f t="shared" si="6"/>
        <v>2.3255813953488373</v>
      </c>
    </row>
    <row r="12" spans="2:25" x14ac:dyDescent="0.25">
      <c r="B12" s="1366" t="s">
        <v>455</v>
      </c>
      <c r="C12" s="95" t="s">
        <v>589</v>
      </c>
      <c r="D12" s="153">
        <v>1.9</v>
      </c>
      <c r="E12" s="153">
        <v>0</v>
      </c>
      <c r="F12" s="156">
        <v>1</v>
      </c>
      <c r="G12" s="96">
        <f t="shared" si="0"/>
        <v>26.599999999999998</v>
      </c>
      <c r="H12" s="156">
        <v>1</v>
      </c>
      <c r="I12" s="96">
        <f t="shared" si="1"/>
        <v>26.599999999999998</v>
      </c>
      <c r="J12" s="156">
        <v>1</v>
      </c>
      <c r="K12" s="96">
        <f t="shared" si="2"/>
        <v>0</v>
      </c>
      <c r="L12" s="156">
        <v>1</v>
      </c>
      <c r="M12" s="97">
        <f t="shared" si="3"/>
        <v>0</v>
      </c>
      <c r="N12" s="98">
        <f t="shared" si="4"/>
        <v>53.199999999999996</v>
      </c>
    </row>
    <row r="13" spans="2:25" ht="14.4" thickBot="1" x14ac:dyDescent="0.3">
      <c r="B13" s="1367"/>
      <c r="C13" s="104" t="s">
        <v>584</v>
      </c>
      <c r="D13" s="154">
        <v>1.6</v>
      </c>
      <c r="E13" s="154">
        <v>0</v>
      </c>
      <c r="F13" s="157"/>
      <c r="G13" s="105">
        <f>+D13*F13*$G$4+E13*G4</f>
        <v>0</v>
      </c>
      <c r="H13" s="157"/>
      <c r="I13" s="105">
        <f>+D13*H13*$I$4+E13*I4</f>
        <v>0</v>
      </c>
      <c r="J13" s="157"/>
      <c r="K13" s="105">
        <f>+D13*J13*$K$4+E13*K4</f>
        <v>0</v>
      </c>
      <c r="L13" s="157"/>
      <c r="M13" s="106">
        <f>+D13*L13*$M$4+E13*M4</f>
        <v>0</v>
      </c>
      <c r="N13" s="107">
        <f t="shared" si="4"/>
        <v>0</v>
      </c>
    </row>
    <row r="14" spans="2:25" x14ac:dyDescent="0.25">
      <c r="B14" s="1366" t="s">
        <v>590</v>
      </c>
      <c r="C14" s="95" t="s">
        <v>591</v>
      </c>
      <c r="D14" s="153">
        <v>18</v>
      </c>
      <c r="E14" s="153">
        <v>0</v>
      </c>
      <c r="F14" s="156">
        <v>1</v>
      </c>
      <c r="G14" s="96">
        <f t="shared" si="0"/>
        <v>252</v>
      </c>
      <c r="H14" s="156">
        <v>1</v>
      </c>
      <c r="I14" s="96">
        <f t="shared" si="1"/>
        <v>252</v>
      </c>
      <c r="J14" s="156"/>
      <c r="K14" s="96">
        <f t="shared" si="2"/>
        <v>0</v>
      </c>
      <c r="L14" s="156">
        <v>1</v>
      </c>
      <c r="M14" s="97">
        <f t="shared" si="3"/>
        <v>0</v>
      </c>
      <c r="N14" s="98">
        <f t="shared" si="4"/>
        <v>504</v>
      </c>
    </row>
    <row r="15" spans="2:25" ht="14.4" thickBot="1" x14ac:dyDescent="0.3">
      <c r="B15" s="1367"/>
      <c r="C15" s="104" t="s">
        <v>592</v>
      </c>
      <c r="D15" s="154">
        <v>5.95</v>
      </c>
      <c r="E15" s="154">
        <v>3.85</v>
      </c>
      <c r="F15" s="157"/>
      <c r="G15" s="105">
        <f>+D15*F15*$G$4+E15*G4</f>
        <v>53.9</v>
      </c>
      <c r="H15" s="157"/>
      <c r="I15" s="105">
        <f>+D15*H15*$I$4+E15*I4</f>
        <v>53.9</v>
      </c>
      <c r="J15" s="157">
        <v>1</v>
      </c>
      <c r="K15" s="105">
        <f>+D15*J15*$K$4+E15*K4</f>
        <v>0</v>
      </c>
      <c r="L15" s="157"/>
      <c r="M15" s="106">
        <f>+D15*L15*$M$4+E15*M4</f>
        <v>0</v>
      </c>
      <c r="N15" s="107">
        <f t="shared" si="4"/>
        <v>107.8</v>
      </c>
    </row>
    <row r="17" spans="2:25" x14ac:dyDescent="0.25">
      <c r="C17" s="1357" t="s">
        <v>593</v>
      </c>
      <c r="D17" s="1357"/>
      <c r="E17" s="1357"/>
      <c r="G17" s="110"/>
    </row>
    <row r="18" spans="2:25" x14ac:dyDescent="0.25">
      <c r="C18" s="101" t="s">
        <v>594</v>
      </c>
      <c r="D18" s="172">
        <f>+G4+I4+K4+M4</f>
        <v>28</v>
      </c>
      <c r="E18" s="101">
        <f>30.5*D18</f>
        <v>854</v>
      </c>
      <c r="N18" s="111"/>
    </row>
    <row r="19" spans="2:25" x14ac:dyDescent="0.25">
      <c r="C19" s="101" t="s">
        <v>595</v>
      </c>
      <c r="D19" s="99"/>
      <c r="E19" s="100">
        <f>+N13+N11+N8</f>
        <v>0</v>
      </c>
    </row>
    <row r="20" spans="2:25" x14ac:dyDescent="0.25">
      <c r="C20" s="101" t="s">
        <v>596</v>
      </c>
      <c r="D20" s="101"/>
      <c r="E20" s="101">
        <f>187.16*D20</f>
        <v>0</v>
      </c>
    </row>
    <row r="21" spans="2:25" x14ac:dyDescent="0.25">
      <c r="C21" s="173" t="s">
        <v>597</v>
      </c>
      <c r="D21" s="174"/>
      <c r="E21" s="175">
        <f>+(E18+E19+E20)*1.1</f>
        <v>939.40000000000009</v>
      </c>
    </row>
    <row r="22" spans="2:25" x14ac:dyDescent="0.25">
      <c r="C22" s="173" t="s">
        <v>598</v>
      </c>
      <c r="D22" s="172"/>
      <c r="E22" s="175">
        <f>+N10*1.1</f>
        <v>434.28000000000003</v>
      </c>
    </row>
    <row r="23" spans="2:25" ht="14.4" thickBot="1" x14ac:dyDescent="0.3"/>
    <row r="24" spans="2:25" ht="16.8" thickBot="1" x14ac:dyDescent="0.35">
      <c r="B24" s="1358" t="s">
        <v>561</v>
      </c>
      <c r="C24" s="1359"/>
      <c r="D24" s="1359"/>
      <c r="E24" s="1360"/>
      <c r="F24" s="1381" t="s">
        <v>309</v>
      </c>
      <c r="G24" s="1382"/>
      <c r="H24" s="1383">
        <f>'Datos Generales'!C6</f>
        <v>45474</v>
      </c>
      <c r="I24" s="1384"/>
      <c r="J24" s="1384"/>
      <c r="K24" s="1384"/>
      <c r="L24" s="1384"/>
      <c r="M24" s="1385"/>
      <c r="N24" s="162" t="s">
        <v>562</v>
      </c>
    </row>
    <row r="25" spans="2:25" ht="14.4" thickBot="1" x14ac:dyDescent="0.3">
      <c r="B25" s="1361"/>
      <c r="C25" s="1362"/>
      <c r="D25" s="1362"/>
      <c r="E25" s="1363"/>
      <c r="F25" s="1386" t="s">
        <v>563</v>
      </c>
      <c r="G25" s="1386"/>
      <c r="H25" s="1386"/>
      <c r="I25" s="1386"/>
      <c r="J25" s="1386"/>
      <c r="K25" s="1386"/>
      <c r="L25" s="1386"/>
      <c r="M25" s="1387"/>
      <c r="N25" s="163">
        <f>'Datos Generales'!D6</f>
        <v>177</v>
      </c>
    </row>
    <row r="26" spans="2:25" ht="83.4" thickBot="1" x14ac:dyDescent="0.3">
      <c r="B26" s="87" t="s">
        <v>564</v>
      </c>
      <c r="C26" s="88" t="s">
        <v>565</v>
      </c>
      <c r="D26" s="89" t="s">
        <v>566</v>
      </c>
      <c r="E26" s="90" t="s">
        <v>567</v>
      </c>
      <c r="F26" s="554" t="s">
        <v>568</v>
      </c>
      <c r="G26" s="164">
        <v>14</v>
      </c>
      <c r="H26" s="554" t="s">
        <v>568</v>
      </c>
      <c r="I26" s="164">
        <v>14</v>
      </c>
      <c r="J26" s="554" t="s">
        <v>568</v>
      </c>
      <c r="K26" s="164"/>
      <c r="L26" s="554" t="s">
        <v>568</v>
      </c>
      <c r="M26" s="165"/>
      <c r="N26" s="92" t="s">
        <v>569</v>
      </c>
      <c r="Q26" s="93" t="s">
        <v>570</v>
      </c>
      <c r="R26" s="93" t="s">
        <v>571</v>
      </c>
      <c r="S26" s="260" t="s">
        <v>572</v>
      </c>
      <c r="T26" s="260" t="s">
        <v>675</v>
      </c>
      <c r="U26" s="93" t="s">
        <v>573</v>
      </c>
      <c r="V26" s="93" t="s">
        <v>574</v>
      </c>
      <c r="W26" s="262" t="s">
        <v>575</v>
      </c>
      <c r="X26" s="262" t="s">
        <v>576</v>
      </c>
    </row>
    <row r="27" spans="2:25" x14ac:dyDescent="0.25">
      <c r="B27" s="1366" t="s">
        <v>577</v>
      </c>
      <c r="C27" s="95" t="s">
        <v>578</v>
      </c>
      <c r="D27" s="166">
        <v>4.8</v>
      </c>
      <c r="E27" s="166">
        <v>0</v>
      </c>
      <c r="F27" s="169">
        <v>1</v>
      </c>
      <c r="G27" s="96">
        <f>+D27*F27*$G$26</f>
        <v>67.2</v>
      </c>
      <c r="H27" s="169">
        <v>1</v>
      </c>
      <c r="I27" s="96">
        <f>+D27*H27*$I$26</f>
        <v>67.2</v>
      </c>
      <c r="J27" s="169"/>
      <c r="K27" s="96">
        <f>+D27*J27*$K$26</f>
        <v>0</v>
      </c>
      <c r="L27" s="169"/>
      <c r="M27" s="97">
        <f>+D27*L27*$M$26</f>
        <v>0</v>
      </c>
      <c r="N27" s="98">
        <f t="shared" ref="N27:N37" si="7">+G27+I27+K27+M27</f>
        <v>134.4</v>
      </c>
      <c r="Q27" s="99" t="s">
        <v>579</v>
      </c>
      <c r="R27" s="101">
        <f>+(0.3+0.35)/2</f>
        <v>0.32499999999999996</v>
      </c>
      <c r="S27" s="261">
        <v>6.2</v>
      </c>
      <c r="T27" s="261">
        <v>9</v>
      </c>
      <c r="U27" s="101">
        <v>10</v>
      </c>
      <c r="V27" s="101"/>
      <c r="W27" s="263">
        <f>+U27/S27</f>
        <v>1.6129032258064515</v>
      </c>
      <c r="X27" s="263">
        <f>+V27/T27</f>
        <v>0</v>
      </c>
      <c r="Y27" s="103">
        <f>+AVERAGE(W27:X27)</f>
        <v>0.80645161290322576</v>
      </c>
    </row>
    <row r="28" spans="2:25" ht="14.4" thickBot="1" x14ac:dyDescent="0.3">
      <c r="B28" s="1367"/>
      <c r="C28" s="104" t="s">
        <v>580</v>
      </c>
      <c r="D28" s="1397">
        <v>22</v>
      </c>
      <c r="E28" s="1398"/>
      <c r="F28" s="170"/>
      <c r="G28" s="105">
        <f>+D28*$G$26</f>
        <v>308</v>
      </c>
      <c r="H28" s="170"/>
      <c r="I28" s="105">
        <f>+D28*$I$26</f>
        <v>308</v>
      </c>
      <c r="J28" s="170">
        <v>1</v>
      </c>
      <c r="K28" s="105">
        <f>+D28*$K$26</f>
        <v>0</v>
      </c>
      <c r="L28" s="170">
        <v>1</v>
      </c>
      <c r="M28" s="106">
        <f>+D28*$M$26</f>
        <v>0</v>
      </c>
      <c r="N28" s="107">
        <f>+G28+I28+K28+M28</f>
        <v>616</v>
      </c>
      <c r="Q28" s="99" t="s">
        <v>581</v>
      </c>
      <c r="R28" s="101">
        <f>+(0.4+0.45)/2</f>
        <v>0.42500000000000004</v>
      </c>
      <c r="S28" s="261">
        <v>6.2</v>
      </c>
      <c r="T28" s="261">
        <v>6</v>
      </c>
      <c r="U28" s="101">
        <v>20</v>
      </c>
      <c r="V28" s="101"/>
      <c r="W28" s="263">
        <f t="shared" ref="W28:W33" si="8">+U28/S28</f>
        <v>3.225806451612903</v>
      </c>
      <c r="X28" s="263">
        <f t="shared" ref="X28:X33" si="9">+V28/T28</f>
        <v>0</v>
      </c>
      <c r="Y28" s="103">
        <f t="shared" ref="Y28:Y33" si="10">+AVERAGE(W28:X28)</f>
        <v>1.6129032258064515</v>
      </c>
    </row>
    <row r="29" spans="2:25" x14ac:dyDescent="0.25">
      <c r="B29" s="1366" t="s">
        <v>582</v>
      </c>
      <c r="C29" s="95" t="s">
        <v>582</v>
      </c>
      <c r="D29" s="166">
        <v>5.2</v>
      </c>
      <c r="E29" s="166">
        <v>0</v>
      </c>
      <c r="F29" s="169">
        <v>1</v>
      </c>
      <c r="G29" s="96">
        <f>+D29*F29*$G$26</f>
        <v>72.8</v>
      </c>
      <c r="H29" s="169">
        <v>1</v>
      </c>
      <c r="I29" s="96">
        <f>+D29*H29*$I$26</f>
        <v>72.8</v>
      </c>
      <c r="J29" s="169">
        <v>1</v>
      </c>
      <c r="K29" s="96">
        <f>+D29*J29*$K$26</f>
        <v>0</v>
      </c>
      <c r="L29" s="169">
        <v>1</v>
      </c>
      <c r="M29" s="97">
        <f>+D29*L29*$M$26</f>
        <v>0</v>
      </c>
      <c r="N29" s="98">
        <f t="shared" si="7"/>
        <v>145.6</v>
      </c>
      <c r="Q29" s="99" t="s">
        <v>583</v>
      </c>
      <c r="R29" s="101">
        <f>+(0.55+0.65)/2</f>
        <v>0.60000000000000009</v>
      </c>
      <c r="S29" s="261">
        <v>6.2</v>
      </c>
      <c r="T29" s="261">
        <v>4</v>
      </c>
      <c r="U29" s="101"/>
      <c r="V29" s="101"/>
      <c r="W29" s="263">
        <f t="shared" si="8"/>
        <v>0</v>
      </c>
      <c r="X29" s="263">
        <f t="shared" si="9"/>
        <v>0</v>
      </c>
      <c r="Y29" s="103">
        <f t="shared" si="10"/>
        <v>0</v>
      </c>
    </row>
    <row r="30" spans="2:25" ht="14.4" thickBot="1" x14ac:dyDescent="0.3">
      <c r="B30" s="1367"/>
      <c r="C30" s="104" t="s">
        <v>584</v>
      </c>
      <c r="D30" s="167">
        <v>5.2</v>
      </c>
      <c r="E30" s="167">
        <v>0</v>
      </c>
      <c r="F30" s="170"/>
      <c r="G30" s="105">
        <f>+D30*F30*$G$26+E30*G26</f>
        <v>0</v>
      </c>
      <c r="H30" s="170"/>
      <c r="I30" s="105">
        <f>+D30*H30*$I$26+E30*I26</f>
        <v>0</v>
      </c>
      <c r="J30" s="170"/>
      <c r="K30" s="105">
        <f>+D30*J30*$K$26+E30*K26</f>
        <v>0</v>
      </c>
      <c r="L30" s="170"/>
      <c r="M30" s="106">
        <f>+D30*L30*$M$26+E30*M26</f>
        <v>0</v>
      </c>
      <c r="N30" s="107">
        <f t="shared" si="7"/>
        <v>0</v>
      </c>
      <c r="Q30" s="99" t="s">
        <v>585</v>
      </c>
      <c r="R30" s="101">
        <f>+(0.25+0.3)/2</f>
        <v>0.27500000000000002</v>
      </c>
      <c r="S30" s="261">
        <v>1.8</v>
      </c>
      <c r="T30" s="261">
        <v>3</v>
      </c>
      <c r="U30" s="101">
        <v>20</v>
      </c>
      <c r="V30" s="101"/>
      <c r="W30" s="263">
        <f t="shared" si="8"/>
        <v>11.111111111111111</v>
      </c>
      <c r="X30" s="263">
        <f t="shared" si="9"/>
        <v>0</v>
      </c>
      <c r="Y30" s="103">
        <f t="shared" si="10"/>
        <v>5.5555555555555554</v>
      </c>
    </row>
    <row r="31" spans="2:25" x14ac:dyDescent="0.25">
      <c r="B31" s="1366" t="s">
        <v>586</v>
      </c>
      <c r="C31" s="95" t="s">
        <v>586</v>
      </c>
      <c r="D31" s="166">
        <v>9.6</v>
      </c>
      <c r="E31" s="166">
        <v>0</v>
      </c>
      <c r="F31" s="169"/>
      <c r="G31" s="96">
        <f>+D31*F31*$G$26</f>
        <v>0</v>
      </c>
      <c r="H31" s="169"/>
      <c r="I31" s="96">
        <f>+D31*H31*$I$26</f>
        <v>0</v>
      </c>
      <c r="J31" s="169"/>
      <c r="K31" s="96">
        <f>+D31*J31*$K$26</f>
        <v>0</v>
      </c>
      <c r="L31" s="169"/>
      <c r="M31" s="97">
        <f>+D31*L31*$M$26</f>
        <v>0</v>
      </c>
      <c r="N31" s="98">
        <f t="shared" si="7"/>
        <v>0</v>
      </c>
      <c r="Q31" s="99" t="s">
        <v>195</v>
      </c>
      <c r="R31" s="101">
        <f>+(0.55+0.65)/2</f>
        <v>0.60000000000000009</v>
      </c>
      <c r="S31" s="261">
        <v>1.8</v>
      </c>
      <c r="T31" s="261">
        <v>3</v>
      </c>
      <c r="U31" s="101">
        <v>5</v>
      </c>
      <c r="V31" s="101"/>
      <c r="W31" s="263">
        <f t="shared" si="8"/>
        <v>2.7777777777777777</v>
      </c>
      <c r="X31" s="263">
        <f t="shared" si="9"/>
        <v>0</v>
      </c>
      <c r="Y31" s="103">
        <f t="shared" si="10"/>
        <v>1.3888888888888888</v>
      </c>
    </row>
    <row r="32" spans="2:25" x14ac:dyDescent="0.25">
      <c r="B32" s="1388"/>
      <c r="C32" s="101" t="s">
        <v>587</v>
      </c>
      <c r="D32" s="168">
        <v>14.1</v>
      </c>
      <c r="E32" s="168">
        <v>7</v>
      </c>
      <c r="F32" s="171">
        <v>1</v>
      </c>
      <c r="G32" s="100">
        <f>+D32*F32*$G26+E32*G26</f>
        <v>295.39999999999998</v>
      </c>
      <c r="H32" s="171">
        <v>1</v>
      </c>
      <c r="I32" s="100">
        <f>+D32*H32*$I$26+E32*I26</f>
        <v>295.39999999999998</v>
      </c>
      <c r="J32" s="171">
        <v>1</v>
      </c>
      <c r="K32" s="100">
        <f>+D32*J32*$K$26+E32*K26</f>
        <v>0</v>
      </c>
      <c r="L32" s="171">
        <v>1</v>
      </c>
      <c r="M32" s="108">
        <f>+D32*L32*$M$26+E32*M26</f>
        <v>0</v>
      </c>
      <c r="N32" s="109">
        <f t="shared" si="7"/>
        <v>590.79999999999995</v>
      </c>
      <c r="Q32" s="99" t="s">
        <v>588</v>
      </c>
      <c r="R32" s="101">
        <f>+(0.6+0.8)/2</f>
        <v>0.7</v>
      </c>
      <c r="S32" s="261">
        <v>4.7</v>
      </c>
      <c r="T32" s="261">
        <v>6</v>
      </c>
      <c r="U32" s="101">
        <v>5</v>
      </c>
      <c r="V32" s="101"/>
      <c r="W32" s="263">
        <f t="shared" si="8"/>
        <v>1.0638297872340425</v>
      </c>
      <c r="X32" s="263">
        <f t="shared" si="9"/>
        <v>0</v>
      </c>
      <c r="Y32" s="103">
        <f t="shared" si="10"/>
        <v>0.53191489361702127</v>
      </c>
    </row>
    <row r="33" spans="2:25" ht="14.4" thickBot="1" x14ac:dyDescent="0.3">
      <c r="B33" s="1367"/>
      <c r="C33" s="104" t="s">
        <v>584</v>
      </c>
      <c r="D33" s="167">
        <v>14.1</v>
      </c>
      <c r="E33" s="167">
        <v>0</v>
      </c>
      <c r="F33" s="170"/>
      <c r="G33" s="105">
        <f>+D33*F33*$G26+E33*G26</f>
        <v>0</v>
      </c>
      <c r="H33" s="170"/>
      <c r="I33" s="105">
        <f>+D33*H33*$I$26+E33*I26</f>
        <v>0</v>
      </c>
      <c r="J33" s="170"/>
      <c r="K33" s="105">
        <f>+D33*J33*$K$26+E33*K26</f>
        <v>0</v>
      </c>
      <c r="L33" s="170"/>
      <c r="M33" s="106">
        <f>+D33*L33*$M$26+E33*M26</f>
        <v>0</v>
      </c>
      <c r="N33" s="107">
        <f t="shared" si="7"/>
        <v>0</v>
      </c>
      <c r="Q33" s="99" t="s">
        <v>635</v>
      </c>
      <c r="R33" s="101">
        <f>+(0.4+0.48)/2</f>
        <v>0.44</v>
      </c>
      <c r="S33" s="261">
        <v>4.3</v>
      </c>
      <c r="T33" s="261">
        <v>10</v>
      </c>
      <c r="U33" s="101">
        <v>26</v>
      </c>
      <c r="V33" s="101"/>
      <c r="W33" s="263">
        <f t="shared" si="8"/>
        <v>6.0465116279069768</v>
      </c>
      <c r="X33" s="263">
        <f t="shared" si="9"/>
        <v>0</v>
      </c>
      <c r="Y33" s="103">
        <f t="shared" si="10"/>
        <v>3.0232558139534884</v>
      </c>
    </row>
    <row r="34" spans="2:25" x14ac:dyDescent="0.25">
      <c r="B34" s="1366" t="s">
        <v>455</v>
      </c>
      <c r="C34" s="95" t="s">
        <v>589</v>
      </c>
      <c r="D34" s="166">
        <v>1.9</v>
      </c>
      <c r="E34" s="166">
        <v>0</v>
      </c>
      <c r="F34" s="169"/>
      <c r="G34" s="96">
        <f>+D34*F34*$G$26</f>
        <v>0</v>
      </c>
      <c r="H34" s="169"/>
      <c r="I34" s="96">
        <f>+D34*H34*$I$26</f>
        <v>0</v>
      </c>
      <c r="J34" s="169"/>
      <c r="K34" s="96">
        <f>+D34*J34*$K$26</f>
        <v>0</v>
      </c>
      <c r="L34" s="169"/>
      <c r="M34" s="97">
        <f>+D34*L34*$M$26</f>
        <v>0</v>
      </c>
      <c r="N34" s="98">
        <f t="shared" si="7"/>
        <v>0</v>
      </c>
    </row>
    <row r="35" spans="2:25" ht="14.4" thickBot="1" x14ac:dyDescent="0.3">
      <c r="B35" s="1367"/>
      <c r="C35" s="104" t="s">
        <v>584</v>
      </c>
      <c r="D35" s="167">
        <v>1.6</v>
      </c>
      <c r="E35" s="167">
        <v>0</v>
      </c>
      <c r="F35" s="170">
        <v>1</v>
      </c>
      <c r="G35" s="105">
        <f>+D35*F35*$G$26+E35*G26</f>
        <v>22.400000000000002</v>
      </c>
      <c r="H35" s="170">
        <v>1</v>
      </c>
      <c r="I35" s="105">
        <f>+D35*H35*$I$26+E35*I26</f>
        <v>22.400000000000002</v>
      </c>
      <c r="J35" s="170">
        <v>1</v>
      </c>
      <c r="K35" s="105">
        <f>+D35*J35*$K$26+E35*K26</f>
        <v>0</v>
      </c>
      <c r="L35" s="170">
        <v>1</v>
      </c>
      <c r="M35" s="106">
        <f>+D35*L35*$M$26+E35*M26</f>
        <v>0</v>
      </c>
      <c r="N35" s="107">
        <f t="shared" si="7"/>
        <v>44.800000000000004</v>
      </c>
    </row>
    <row r="36" spans="2:25" ht="14.4" thickBot="1" x14ac:dyDescent="0.3">
      <c r="B36" s="1366" t="s">
        <v>590</v>
      </c>
      <c r="C36" s="95" t="s">
        <v>591</v>
      </c>
      <c r="D36" s="166">
        <v>18</v>
      </c>
      <c r="E36" s="166">
        <v>0</v>
      </c>
      <c r="F36" s="169">
        <v>1</v>
      </c>
      <c r="G36" s="96">
        <f>+D36*F36*$G$26</f>
        <v>252</v>
      </c>
      <c r="H36" s="169">
        <v>1</v>
      </c>
      <c r="I36" s="96">
        <f>+D36*H36*$I$26</f>
        <v>252</v>
      </c>
      <c r="J36" s="169"/>
      <c r="K36" s="96">
        <f>+D36*J36*$K$26</f>
        <v>0</v>
      </c>
      <c r="L36" s="169">
        <v>1</v>
      </c>
      <c r="M36" s="97">
        <f>+D36*L36*$M$26</f>
        <v>0</v>
      </c>
      <c r="N36" s="98">
        <f t="shared" si="7"/>
        <v>504</v>
      </c>
    </row>
    <row r="37" spans="2:25" ht="14.4" thickBot="1" x14ac:dyDescent="0.3">
      <c r="B37" s="1367"/>
      <c r="C37" s="104" t="s">
        <v>592</v>
      </c>
      <c r="D37" s="167">
        <v>5.95</v>
      </c>
      <c r="E37" s="167">
        <v>3.85</v>
      </c>
      <c r="F37" s="170"/>
      <c r="G37" s="105">
        <f>+D37*F37*$G$26+E37*G26</f>
        <v>53.9</v>
      </c>
      <c r="H37" s="170"/>
      <c r="I37" s="105">
        <f>+D37*H37*$I$26+E37*I26</f>
        <v>53.9</v>
      </c>
      <c r="J37" s="608">
        <v>1</v>
      </c>
      <c r="K37" s="96">
        <f>+D37*J37*$K$26</f>
        <v>0</v>
      </c>
      <c r="L37" s="170"/>
      <c r="M37" s="106">
        <f>+D37*L37*$M$26+E37*M26</f>
        <v>0</v>
      </c>
      <c r="N37" s="107">
        <f t="shared" si="7"/>
        <v>107.8</v>
      </c>
    </row>
    <row r="39" spans="2:25" x14ac:dyDescent="0.25">
      <c r="C39" s="1357" t="s">
        <v>599</v>
      </c>
      <c r="D39" s="1357"/>
      <c r="E39" s="1357"/>
      <c r="G39" s="110"/>
    </row>
    <row r="40" spans="2:25" x14ac:dyDescent="0.25">
      <c r="C40" s="101" t="s">
        <v>594</v>
      </c>
      <c r="D40" s="176">
        <f>+G26+I26+K26+M26</f>
        <v>28</v>
      </c>
      <c r="E40" s="101">
        <f>30.5*D40</f>
        <v>854</v>
      </c>
      <c r="N40" s="111"/>
    </row>
    <row r="41" spans="2:25" x14ac:dyDescent="0.25">
      <c r="C41" s="101" t="s">
        <v>595</v>
      </c>
      <c r="D41" s="99"/>
      <c r="E41" s="100">
        <f>+N35+N33+N30</f>
        <v>44.800000000000004</v>
      </c>
    </row>
    <row r="42" spans="2:25" x14ac:dyDescent="0.25">
      <c r="C42" s="101" t="s">
        <v>596</v>
      </c>
      <c r="D42" s="101"/>
      <c r="E42" s="101">
        <f>187.16*D42</f>
        <v>0</v>
      </c>
    </row>
    <row r="43" spans="2:25" x14ac:dyDescent="0.25">
      <c r="C43" s="177" t="s">
        <v>597</v>
      </c>
      <c r="D43" s="178"/>
      <c r="E43" s="179">
        <f>+(E40+E41+E42)*1.1</f>
        <v>988.68000000000006</v>
      </c>
    </row>
    <row r="44" spans="2:25" x14ac:dyDescent="0.25">
      <c r="C44" s="177" t="s">
        <v>598</v>
      </c>
      <c r="D44" s="176"/>
      <c r="E44" s="179">
        <f>+N32*1.1</f>
        <v>649.88</v>
      </c>
    </row>
    <row r="45" spans="2:25" ht="14.4" thickBot="1" x14ac:dyDescent="0.3"/>
    <row r="46" spans="2:25" ht="16.8" thickBot="1" x14ac:dyDescent="0.35">
      <c r="B46" s="1405" t="s">
        <v>561</v>
      </c>
      <c r="C46" s="1406"/>
      <c r="D46" s="1406"/>
      <c r="E46" s="1407"/>
      <c r="F46" s="1423" t="s">
        <v>310</v>
      </c>
      <c r="G46" s="1424"/>
      <c r="H46" s="1416">
        <f>'Datos Generales'!C7</f>
        <v>45475</v>
      </c>
      <c r="I46" s="1417"/>
      <c r="J46" s="1417"/>
      <c r="K46" s="1417"/>
      <c r="L46" s="1417"/>
      <c r="M46" s="1418"/>
      <c r="N46" s="183" t="s">
        <v>562</v>
      </c>
    </row>
    <row r="47" spans="2:25" ht="14.4" thickBot="1" x14ac:dyDescent="0.3">
      <c r="B47" s="1408"/>
      <c r="C47" s="1409"/>
      <c r="D47" s="1409"/>
      <c r="E47" s="1410"/>
      <c r="F47" s="1419" t="s">
        <v>563</v>
      </c>
      <c r="G47" s="1419"/>
      <c r="H47" s="1419"/>
      <c r="I47" s="1419"/>
      <c r="J47" s="1419"/>
      <c r="K47" s="1419"/>
      <c r="L47" s="1419"/>
      <c r="M47" s="1420"/>
      <c r="N47" s="184">
        <f>'Datos Generales'!D7</f>
        <v>178</v>
      </c>
    </row>
    <row r="48" spans="2:25" ht="83.4" thickBot="1" x14ac:dyDescent="0.3">
      <c r="B48" s="87" t="s">
        <v>564</v>
      </c>
      <c r="C48" s="88" t="s">
        <v>565</v>
      </c>
      <c r="D48" s="89" t="s">
        <v>566</v>
      </c>
      <c r="E48" s="90" t="s">
        <v>567</v>
      </c>
      <c r="F48" s="91" t="s">
        <v>568</v>
      </c>
      <c r="G48" s="185">
        <v>14</v>
      </c>
      <c r="H48" s="91" t="s">
        <v>568</v>
      </c>
      <c r="I48" s="185">
        <v>16</v>
      </c>
      <c r="J48" s="91" t="s">
        <v>568</v>
      </c>
      <c r="K48" s="185">
        <v>14</v>
      </c>
      <c r="L48" s="91" t="s">
        <v>568</v>
      </c>
      <c r="M48" s="186"/>
      <c r="N48" s="92" t="s">
        <v>569</v>
      </c>
      <c r="Q48" s="93" t="s">
        <v>570</v>
      </c>
      <c r="R48" s="93" t="s">
        <v>571</v>
      </c>
      <c r="S48" s="264" t="s">
        <v>572</v>
      </c>
      <c r="T48" s="264" t="s">
        <v>675</v>
      </c>
      <c r="U48" s="93" t="s">
        <v>573</v>
      </c>
      <c r="V48" s="93" t="s">
        <v>574</v>
      </c>
      <c r="W48" s="265" t="s">
        <v>575</v>
      </c>
      <c r="X48" s="265" t="s">
        <v>576</v>
      </c>
    </row>
    <row r="49" spans="2:25" ht="14.4" thickBot="1" x14ac:dyDescent="0.3">
      <c r="B49" s="1366" t="s">
        <v>577</v>
      </c>
      <c r="C49" s="95" t="s">
        <v>578</v>
      </c>
      <c r="D49" s="187">
        <v>4.8</v>
      </c>
      <c r="E49" s="187">
        <v>0</v>
      </c>
      <c r="F49" s="190">
        <v>1</v>
      </c>
      <c r="G49" s="96">
        <f>+D49*F49*G48</f>
        <v>67.2</v>
      </c>
      <c r="H49" s="190"/>
      <c r="I49" s="96">
        <f>+D49*H49*$I$48</f>
        <v>0</v>
      </c>
      <c r="J49" s="190"/>
      <c r="K49" s="96">
        <f>+D49*J49*$K$48</f>
        <v>0</v>
      </c>
      <c r="L49" s="190"/>
      <c r="M49" s="97">
        <f>+D49*L49*$M$48</f>
        <v>0</v>
      </c>
      <c r="N49" s="98">
        <f t="shared" ref="N49:N59" si="11">+G49+I49+K49+M49</f>
        <v>67.2</v>
      </c>
      <c r="Q49" s="99" t="s">
        <v>579</v>
      </c>
      <c r="R49" s="101">
        <f>+(0.3+0.35)/2</f>
        <v>0.32499999999999996</v>
      </c>
      <c r="S49" s="193">
        <v>6.2</v>
      </c>
      <c r="T49" s="193">
        <v>9</v>
      </c>
      <c r="U49" s="101">
        <v>55</v>
      </c>
      <c r="V49" s="101"/>
      <c r="W49" s="266">
        <f>+U49/S49</f>
        <v>8.870967741935484</v>
      </c>
      <c r="X49" s="266">
        <f>+V49/T49</f>
        <v>0</v>
      </c>
      <c r="Y49" s="103">
        <f>+AVERAGE(W49:X49)</f>
        <v>4.435483870967742</v>
      </c>
    </row>
    <row r="50" spans="2:25" ht="14.4" thickBot="1" x14ac:dyDescent="0.3">
      <c r="B50" s="1367"/>
      <c r="C50" s="104" t="s">
        <v>580</v>
      </c>
      <c r="D50" s="1421">
        <v>22</v>
      </c>
      <c r="E50" s="1422"/>
      <c r="F50" s="191"/>
      <c r="G50" s="96">
        <f>+D50*F50*G49</f>
        <v>0</v>
      </c>
      <c r="H50" s="191">
        <v>1</v>
      </c>
      <c r="I50" s="105">
        <f>+D50*$I$48</f>
        <v>352</v>
      </c>
      <c r="J50" s="191">
        <v>1</v>
      </c>
      <c r="K50" s="105">
        <f>+D50*$K$48</f>
        <v>308</v>
      </c>
      <c r="L50" s="191"/>
      <c r="M50" s="106">
        <f>+D50*$M$48</f>
        <v>0</v>
      </c>
      <c r="N50" s="107">
        <f t="shared" si="11"/>
        <v>660</v>
      </c>
      <c r="Q50" s="99" t="s">
        <v>581</v>
      </c>
      <c r="R50" s="101">
        <f>+(0.4+0.45)/2</f>
        <v>0.42500000000000004</v>
      </c>
      <c r="S50" s="193">
        <v>6.2</v>
      </c>
      <c r="T50" s="193">
        <v>6</v>
      </c>
      <c r="U50" s="101">
        <v>10</v>
      </c>
      <c r="V50" s="101"/>
      <c r="W50" s="266">
        <f t="shared" ref="W50:W55" si="12">+U50/S50</f>
        <v>1.6129032258064515</v>
      </c>
      <c r="X50" s="266">
        <f t="shared" ref="X50:X55" si="13">+V50/T50</f>
        <v>0</v>
      </c>
      <c r="Y50" s="103">
        <f t="shared" ref="Y50:Y55" si="14">+AVERAGE(W50:X50)</f>
        <v>0.80645161290322576</v>
      </c>
    </row>
    <row r="51" spans="2:25" x14ac:dyDescent="0.25">
      <c r="B51" s="1366" t="s">
        <v>582</v>
      </c>
      <c r="C51" s="95" t="s">
        <v>582</v>
      </c>
      <c r="D51" s="187">
        <v>5.2</v>
      </c>
      <c r="E51" s="187">
        <v>0</v>
      </c>
      <c r="F51" s="190">
        <v>1</v>
      </c>
      <c r="G51" s="96">
        <f>+D51*F51*$G$48</f>
        <v>72.8</v>
      </c>
      <c r="H51" s="190">
        <v>1</v>
      </c>
      <c r="I51" s="96">
        <f>+D51*H51*$I$48</f>
        <v>83.2</v>
      </c>
      <c r="J51" s="190">
        <v>1</v>
      </c>
      <c r="K51" s="96">
        <f>+D51*J51*$K$48</f>
        <v>72.8</v>
      </c>
      <c r="L51" s="190"/>
      <c r="M51" s="97">
        <f>+D51*L51*$M$48</f>
        <v>0</v>
      </c>
      <c r="N51" s="98">
        <f t="shared" si="11"/>
        <v>228.8</v>
      </c>
      <c r="Q51" s="99" t="s">
        <v>583</v>
      </c>
      <c r="R51" s="101">
        <f>+(0.55+0.65)/2</f>
        <v>0.60000000000000009</v>
      </c>
      <c r="S51" s="193">
        <v>6.2</v>
      </c>
      <c r="T51" s="193">
        <v>4</v>
      </c>
      <c r="U51" s="101"/>
      <c r="V51" s="101"/>
      <c r="W51" s="266">
        <f t="shared" si="12"/>
        <v>0</v>
      </c>
      <c r="X51" s="266">
        <f t="shared" si="13"/>
        <v>0</v>
      </c>
      <c r="Y51" s="103">
        <f t="shared" si="14"/>
        <v>0</v>
      </c>
    </row>
    <row r="52" spans="2:25" ht="14.4" thickBot="1" x14ac:dyDescent="0.3">
      <c r="B52" s="1367"/>
      <c r="C52" s="104" t="s">
        <v>584</v>
      </c>
      <c r="D52" s="188">
        <v>5.2</v>
      </c>
      <c r="E52" s="188">
        <v>0</v>
      </c>
      <c r="F52" s="191"/>
      <c r="G52" s="105">
        <f>+D52*F52*$G$48+E52*G48</f>
        <v>0</v>
      </c>
      <c r="H52" s="191"/>
      <c r="I52" s="105">
        <f>+D52*H52*$I$48+E52*I48</f>
        <v>0</v>
      </c>
      <c r="J52" s="191"/>
      <c r="K52" s="105">
        <f>+D52*J52*$K$48+E52*K48</f>
        <v>0</v>
      </c>
      <c r="L52" s="191"/>
      <c r="M52" s="106">
        <f>+D52*L52*$M$48+E52*M48</f>
        <v>0</v>
      </c>
      <c r="N52" s="107">
        <f t="shared" si="11"/>
        <v>0</v>
      </c>
      <c r="Q52" s="99" t="s">
        <v>585</v>
      </c>
      <c r="R52" s="101">
        <f>+(0.25+0.3)/2</f>
        <v>0.27500000000000002</v>
      </c>
      <c r="S52" s="193">
        <v>1.8</v>
      </c>
      <c r="T52" s="193">
        <v>3</v>
      </c>
      <c r="U52" s="101"/>
      <c r="V52" s="101"/>
      <c r="W52" s="266">
        <f t="shared" si="12"/>
        <v>0</v>
      </c>
      <c r="X52" s="266">
        <f t="shared" si="13"/>
        <v>0</v>
      </c>
      <c r="Y52" s="103">
        <f t="shared" si="14"/>
        <v>0</v>
      </c>
    </row>
    <row r="53" spans="2:25" ht="14.4" thickBot="1" x14ac:dyDescent="0.3">
      <c r="B53" s="1366" t="s">
        <v>586</v>
      </c>
      <c r="C53" s="95" t="s">
        <v>586</v>
      </c>
      <c r="D53" s="187">
        <v>9.6</v>
      </c>
      <c r="E53" s="187">
        <v>0</v>
      </c>
      <c r="F53" s="190"/>
      <c r="G53" s="96">
        <f>+D53*F53*$G$48</f>
        <v>0</v>
      </c>
      <c r="H53" s="190"/>
      <c r="I53" s="96">
        <f>+D53*H53*$I$48</f>
        <v>0</v>
      </c>
      <c r="J53" s="190"/>
      <c r="K53" s="96">
        <f>+D53*J53*$K$48</f>
        <v>0</v>
      </c>
      <c r="L53" s="190"/>
      <c r="M53" s="97">
        <f>+D53*L53*$M$48</f>
        <v>0</v>
      </c>
      <c r="N53" s="98">
        <f t="shared" si="11"/>
        <v>0</v>
      </c>
      <c r="Q53" s="99" t="s">
        <v>195</v>
      </c>
      <c r="R53" s="101">
        <f>+(0.55+0.65)/2</f>
        <v>0.60000000000000009</v>
      </c>
      <c r="S53" s="193">
        <v>1.8</v>
      </c>
      <c r="T53" s="193">
        <v>3</v>
      </c>
      <c r="U53" s="101"/>
      <c r="V53" s="101"/>
      <c r="W53" s="266">
        <f t="shared" si="12"/>
        <v>0</v>
      </c>
      <c r="X53" s="266">
        <f t="shared" si="13"/>
        <v>0</v>
      </c>
      <c r="Y53" s="103">
        <f t="shared" si="14"/>
        <v>0</v>
      </c>
    </row>
    <row r="54" spans="2:25" x14ac:dyDescent="0.25">
      <c r="B54" s="1388"/>
      <c r="C54" s="101" t="s">
        <v>587</v>
      </c>
      <c r="D54" s="189">
        <v>14.1</v>
      </c>
      <c r="E54" s="189">
        <v>7</v>
      </c>
      <c r="F54" s="192">
        <v>1</v>
      </c>
      <c r="G54" s="96">
        <f>+D54*F54*$G$48</f>
        <v>197.4</v>
      </c>
      <c r="H54" s="192">
        <v>1</v>
      </c>
      <c r="I54" s="96">
        <f>+D54*H54*$I$48</f>
        <v>225.6</v>
      </c>
      <c r="J54" s="192">
        <v>1</v>
      </c>
      <c r="K54" s="100">
        <f>+D54*J54*$K$48+E54*K48</f>
        <v>295.39999999999998</v>
      </c>
      <c r="L54" s="192"/>
      <c r="M54" s="108">
        <f>+D54*L54*$M$48+E54*M48</f>
        <v>0</v>
      </c>
      <c r="N54" s="109">
        <f t="shared" si="11"/>
        <v>718.4</v>
      </c>
      <c r="Q54" s="99" t="s">
        <v>588</v>
      </c>
      <c r="R54" s="101">
        <f>+(0.6+0.8)/2</f>
        <v>0.7</v>
      </c>
      <c r="S54" s="193">
        <v>4.7</v>
      </c>
      <c r="T54" s="193">
        <v>6</v>
      </c>
      <c r="U54" s="101">
        <v>20</v>
      </c>
      <c r="V54" s="101"/>
      <c r="W54" s="266">
        <f t="shared" si="12"/>
        <v>4.2553191489361701</v>
      </c>
      <c r="X54" s="266">
        <f t="shared" si="13"/>
        <v>0</v>
      </c>
      <c r="Y54" s="103">
        <f t="shared" si="14"/>
        <v>2.1276595744680851</v>
      </c>
    </row>
    <row r="55" spans="2:25" ht="14.4" thickBot="1" x14ac:dyDescent="0.3">
      <c r="B55" s="1367"/>
      <c r="C55" s="104" t="s">
        <v>584</v>
      </c>
      <c r="D55" s="188">
        <v>14.1</v>
      </c>
      <c r="E55" s="188">
        <v>0</v>
      </c>
      <c r="F55" s="191"/>
      <c r="G55" s="105">
        <f>+D55*F55*$G$48+E55*G48</f>
        <v>0</v>
      </c>
      <c r="H55" s="191"/>
      <c r="I55" s="105">
        <f>+D55*H55*$I$48+E55*I48</f>
        <v>0</v>
      </c>
      <c r="J55" s="191"/>
      <c r="K55" s="105">
        <f>+D55*J55*$K$48+E55*K48</f>
        <v>0</v>
      </c>
      <c r="L55" s="191"/>
      <c r="M55" s="106">
        <f>+D55*L55*$M$48+E55*M48</f>
        <v>0</v>
      </c>
      <c r="N55" s="107">
        <f t="shared" si="11"/>
        <v>0</v>
      </c>
      <c r="Q55" s="99" t="s">
        <v>635</v>
      </c>
      <c r="R55" s="101">
        <f>+(0.4+0.48)/2</f>
        <v>0.44</v>
      </c>
      <c r="S55" s="193">
        <v>4.3</v>
      </c>
      <c r="T55" s="193">
        <v>10</v>
      </c>
      <c r="U55" s="101">
        <v>26</v>
      </c>
      <c r="V55" s="101"/>
      <c r="W55" s="266">
        <f t="shared" si="12"/>
        <v>6.0465116279069768</v>
      </c>
      <c r="X55" s="266">
        <f t="shared" si="13"/>
        <v>0</v>
      </c>
      <c r="Y55" s="103">
        <f t="shared" si="14"/>
        <v>3.0232558139534884</v>
      </c>
    </row>
    <row r="56" spans="2:25" x14ac:dyDescent="0.25">
      <c r="B56" s="1366" t="s">
        <v>455</v>
      </c>
      <c r="C56" s="95" t="s">
        <v>589</v>
      </c>
      <c r="D56" s="187">
        <v>1.9</v>
      </c>
      <c r="E56" s="187">
        <v>0</v>
      </c>
      <c r="F56" s="190">
        <v>1</v>
      </c>
      <c r="G56" s="96">
        <f>+D56*F56*$G$48</f>
        <v>26.599999999999998</v>
      </c>
      <c r="H56" s="190">
        <v>1</v>
      </c>
      <c r="I56" s="96">
        <f>+D56*H56*$I$48</f>
        <v>30.4</v>
      </c>
      <c r="J56" s="190">
        <v>1</v>
      </c>
      <c r="K56" s="96">
        <f>+D56*J56*$K$48</f>
        <v>26.599999999999998</v>
      </c>
      <c r="L56" s="190"/>
      <c r="M56" s="97">
        <f>+D56*L56*$M$48</f>
        <v>0</v>
      </c>
      <c r="N56" s="98">
        <f t="shared" si="11"/>
        <v>83.6</v>
      </c>
    </row>
    <row r="57" spans="2:25" ht="14.4" thickBot="1" x14ac:dyDescent="0.3">
      <c r="B57" s="1367"/>
      <c r="C57" s="104" t="s">
        <v>584</v>
      </c>
      <c r="D57" s="188">
        <v>1.6</v>
      </c>
      <c r="E57" s="188">
        <v>0</v>
      </c>
      <c r="F57" s="191"/>
      <c r="G57" s="105">
        <f>+D57*F57*$G$48+E57*G48</f>
        <v>0</v>
      </c>
      <c r="H57" s="191"/>
      <c r="I57" s="105">
        <f>+D57*H57*$I$48+E57*I48</f>
        <v>0</v>
      </c>
      <c r="J57" s="191"/>
      <c r="K57" s="105">
        <f>+D57*J57*$K$48+E57*K48</f>
        <v>0</v>
      </c>
      <c r="L57" s="191"/>
      <c r="M57" s="106">
        <f>+D57*L57*$M$48+E57*M48</f>
        <v>0</v>
      </c>
      <c r="N57" s="107">
        <f t="shared" si="11"/>
        <v>0</v>
      </c>
    </row>
    <row r="58" spans="2:25" ht="15" customHeight="1" x14ac:dyDescent="0.25">
      <c r="B58" s="1366" t="s">
        <v>590</v>
      </c>
      <c r="C58" s="95" t="s">
        <v>591</v>
      </c>
      <c r="D58" s="187">
        <v>18</v>
      </c>
      <c r="E58" s="187">
        <v>0</v>
      </c>
      <c r="F58" s="190"/>
      <c r="G58" s="96">
        <f>+D58*F58*$G$48</f>
        <v>0</v>
      </c>
      <c r="H58" s="190"/>
      <c r="I58" s="96">
        <f>+D58*H58*$I$48</f>
        <v>0</v>
      </c>
      <c r="J58" s="190">
        <v>1</v>
      </c>
      <c r="K58" s="96">
        <f>+D58*J58*$K$48</f>
        <v>252</v>
      </c>
      <c r="L58" s="190"/>
      <c r="M58" s="97">
        <f>+D58*L58*$M$48</f>
        <v>0</v>
      </c>
      <c r="N58" s="98">
        <f>+G58+I58+K58+M58</f>
        <v>252</v>
      </c>
    </row>
    <row r="59" spans="2:25" ht="15.75" customHeight="1" thickBot="1" x14ac:dyDescent="0.3">
      <c r="B59" s="1367"/>
      <c r="C59" s="104" t="s">
        <v>592</v>
      </c>
      <c r="D59" s="188">
        <v>5.95</v>
      </c>
      <c r="E59" s="188">
        <v>3.85</v>
      </c>
      <c r="F59" s="191">
        <v>1</v>
      </c>
      <c r="G59" s="105">
        <f>+D59*F59*$G$48+E59*G48</f>
        <v>137.19999999999999</v>
      </c>
      <c r="H59" s="191">
        <v>1</v>
      </c>
      <c r="I59" s="105">
        <f>+D59*H59*$I$48+E59*I48</f>
        <v>156.80000000000001</v>
      </c>
      <c r="J59" s="191"/>
      <c r="K59" s="105">
        <f>+D59*J59*$K$48+E59*K48</f>
        <v>53.9</v>
      </c>
      <c r="L59" s="191"/>
      <c r="M59" s="106">
        <f>+D59*L59*$M$48+E59*M48</f>
        <v>0</v>
      </c>
      <c r="N59" s="107">
        <f t="shared" si="11"/>
        <v>347.9</v>
      </c>
    </row>
    <row r="60" spans="2:25" ht="15" customHeight="1" x14ac:dyDescent="0.25"/>
    <row r="61" spans="2:25" ht="15" customHeight="1" x14ac:dyDescent="0.25">
      <c r="C61" s="1357" t="s">
        <v>599</v>
      </c>
      <c r="D61" s="1357"/>
      <c r="E61" s="1357"/>
      <c r="G61" s="110"/>
    </row>
    <row r="62" spans="2:25" ht="15.75" customHeight="1" x14ac:dyDescent="0.25">
      <c r="C62" s="101" t="s">
        <v>594</v>
      </c>
      <c r="D62" s="193">
        <f>+G48+I48+K48+M48</f>
        <v>44</v>
      </c>
      <c r="E62" s="101">
        <f>30.5*D62</f>
        <v>1342</v>
      </c>
      <c r="N62" s="111"/>
    </row>
    <row r="63" spans="2:25" x14ac:dyDescent="0.25">
      <c r="C63" s="101" t="s">
        <v>595</v>
      </c>
      <c r="D63" s="99"/>
      <c r="E63" s="100">
        <f>+N57+N55+N52</f>
        <v>0</v>
      </c>
    </row>
    <row r="64" spans="2:25" ht="15" customHeight="1" x14ac:dyDescent="0.25">
      <c r="C64" s="101" t="s">
        <v>596</v>
      </c>
      <c r="D64" s="101"/>
      <c r="E64" s="101">
        <f>187.16*D64</f>
        <v>0</v>
      </c>
    </row>
    <row r="65" spans="2:25" ht="15" customHeight="1" x14ac:dyDescent="0.25">
      <c r="C65" s="194" t="s">
        <v>597</v>
      </c>
      <c r="D65" s="195"/>
      <c r="E65" s="196">
        <f>+(E62+E63+E64)*1.1</f>
        <v>1476.2</v>
      </c>
    </row>
    <row r="66" spans="2:25" x14ac:dyDescent="0.25">
      <c r="C66" s="194" t="s">
        <v>598</v>
      </c>
      <c r="D66" s="193"/>
      <c r="E66" s="196">
        <f>+N54*1.1</f>
        <v>790.24</v>
      </c>
    </row>
    <row r="67" spans="2:25" ht="14.4" thickBot="1" x14ac:dyDescent="0.3"/>
    <row r="68" spans="2:25" ht="16.8" thickBot="1" x14ac:dyDescent="0.35">
      <c r="B68" s="1389" t="s">
        <v>561</v>
      </c>
      <c r="C68" s="1390"/>
      <c r="D68" s="1390"/>
      <c r="E68" s="1391"/>
      <c r="F68" s="1395" t="s">
        <v>311</v>
      </c>
      <c r="G68" s="1396"/>
      <c r="H68" s="1411">
        <f>'Datos Generales'!C8</f>
        <v>45476</v>
      </c>
      <c r="I68" s="1412"/>
      <c r="J68" s="1412"/>
      <c r="K68" s="1412"/>
      <c r="L68" s="1412"/>
      <c r="M68" s="1413"/>
      <c r="N68" s="200" t="s">
        <v>562</v>
      </c>
    </row>
    <row r="69" spans="2:25" ht="14.4" thickBot="1" x14ac:dyDescent="0.3">
      <c r="B69" s="1392"/>
      <c r="C69" s="1393"/>
      <c r="D69" s="1393"/>
      <c r="E69" s="1394"/>
      <c r="F69" s="1414" t="s">
        <v>563</v>
      </c>
      <c r="G69" s="1414"/>
      <c r="H69" s="1414"/>
      <c r="I69" s="1414"/>
      <c r="J69" s="1414"/>
      <c r="K69" s="1414"/>
      <c r="L69" s="1414"/>
      <c r="M69" s="1415"/>
      <c r="N69" s="201">
        <f>'Datos Generales'!D8</f>
        <v>179</v>
      </c>
    </row>
    <row r="70" spans="2:25" ht="83.4" thickBot="1" x14ac:dyDescent="0.3">
      <c r="B70" s="87" t="s">
        <v>564</v>
      </c>
      <c r="C70" s="88" t="s">
        <v>565</v>
      </c>
      <c r="D70" s="89" t="s">
        <v>566</v>
      </c>
      <c r="E70" s="90" t="s">
        <v>567</v>
      </c>
      <c r="F70" s="91" t="s">
        <v>568</v>
      </c>
      <c r="G70" s="202">
        <v>14</v>
      </c>
      <c r="H70" s="91" t="s">
        <v>568</v>
      </c>
      <c r="I70" s="202">
        <v>12</v>
      </c>
      <c r="J70" s="91" t="s">
        <v>568</v>
      </c>
      <c r="K70" s="202"/>
      <c r="L70" s="91" t="s">
        <v>568</v>
      </c>
      <c r="M70" s="203"/>
      <c r="N70" s="92" t="s">
        <v>569</v>
      </c>
      <c r="Q70" s="93" t="s">
        <v>570</v>
      </c>
      <c r="R70" s="93" t="s">
        <v>571</v>
      </c>
      <c r="S70" s="267" t="s">
        <v>572</v>
      </c>
      <c r="T70" s="267" t="s">
        <v>675</v>
      </c>
      <c r="U70" s="93" t="s">
        <v>573</v>
      </c>
      <c r="V70" s="93" t="s">
        <v>574</v>
      </c>
      <c r="W70" s="269" t="s">
        <v>575</v>
      </c>
      <c r="X70" s="269" t="s">
        <v>576</v>
      </c>
    </row>
    <row r="71" spans="2:25" x14ac:dyDescent="0.25">
      <c r="B71" s="1366" t="s">
        <v>577</v>
      </c>
      <c r="C71" s="95" t="s">
        <v>578</v>
      </c>
      <c r="D71" s="204">
        <v>4.8</v>
      </c>
      <c r="E71" s="204">
        <v>0</v>
      </c>
      <c r="F71" s="207">
        <v>1</v>
      </c>
      <c r="G71" s="96">
        <f>+D71*F71*G70</f>
        <v>67.2</v>
      </c>
      <c r="H71" s="207">
        <v>1</v>
      </c>
      <c r="I71" s="96">
        <f>+D71*H71*$I$70</f>
        <v>57.599999999999994</v>
      </c>
      <c r="J71" s="207">
        <v>1</v>
      </c>
      <c r="K71" s="96">
        <f>+D71*J71*$K$70</f>
        <v>0</v>
      </c>
      <c r="L71" s="207"/>
      <c r="M71" s="97">
        <f>+D71*L71*$M$70</f>
        <v>0</v>
      </c>
      <c r="N71" s="98">
        <f t="shared" ref="N71:N81" si="15">+G71+I71+K71+M71</f>
        <v>124.8</v>
      </c>
      <c r="Q71" s="99" t="s">
        <v>579</v>
      </c>
      <c r="R71" s="101">
        <f>+(0.3+0.35)/2</f>
        <v>0.32499999999999996</v>
      </c>
      <c r="S71" s="268">
        <v>6.2</v>
      </c>
      <c r="T71" s="268">
        <v>9</v>
      </c>
      <c r="U71" s="101">
        <v>30</v>
      </c>
      <c r="V71" s="101"/>
      <c r="W71" s="270">
        <f>+U71/S71</f>
        <v>4.838709677419355</v>
      </c>
      <c r="X71" s="270">
        <f>+V71/T71</f>
        <v>0</v>
      </c>
      <c r="Y71" s="103">
        <f>+AVERAGE(W71:X71)</f>
        <v>2.4193548387096775</v>
      </c>
    </row>
    <row r="72" spans="2:25" ht="14.4" thickBot="1" x14ac:dyDescent="0.3">
      <c r="B72" s="1367"/>
      <c r="C72" s="104" t="s">
        <v>580</v>
      </c>
      <c r="D72" s="1425">
        <v>22</v>
      </c>
      <c r="E72" s="1426"/>
      <c r="F72" s="208"/>
      <c r="G72" s="105">
        <f>+D72*$G$70</f>
        <v>308</v>
      </c>
      <c r="H72" s="208"/>
      <c r="I72" s="105">
        <f>+D72*$I$70</f>
        <v>264</v>
      </c>
      <c r="J72" s="208"/>
      <c r="K72" s="105">
        <f>+D72*$K$70</f>
        <v>0</v>
      </c>
      <c r="L72" s="208"/>
      <c r="M72" s="106">
        <f>+D72*$M$70</f>
        <v>0</v>
      </c>
      <c r="N72" s="107">
        <f t="shared" si="15"/>
        <v>572</v>
      </c>
      <c r="Q72" s="99" t="s">
        <v>581</v>
      </c>
      <c r="R72" s="101">
        <f>+(0.4+0.45)/2</f>
        <v>0.42500000000000004</v>
      </c>
      <c r="S72" s="268">
        <v>6.2</v>
      </c>
      <c r="T72" s="268">
        <v>6</v>
      </c>
      <c r="U72" s="101">
        <v>10</v>
      </c>
      <c r="V72" s="101"/>
      <c r="W72" s="270">
        <f t="shared" ref="W72:W77" si="16">+U72/S72</f>
        <v>1.6129032258064515</v>
      </c>
      <c r="X72" s="270">
        <f t="shared" ref="X72:X77" si="17">+V72/T72</f>
        <v>0</v>
      </c>
      <c r="Y72" s="103">
        <f t="shared" ref="Y72:Y77" si="18">+AVERAGE(W72:X72)</f>
        <v>0.80645161290322576</v>
      </c>
    </row>
    <row r="73" spans="2:25" x14ac:dyDescent="0.25">
      <c r="B73" s="1366" t="s">
        <v>582</v>
      </c>
      <c r="C73" s="95" t="s">
        <v>582</v>
      </c>
      <c r="D73" s="204">
        <v>5.2</v>
      </c>
      <c r="E73" s="204">
        <v>0</v>
      </c>
      <c r="F73" s="207">
        <v>1</v>
      </c>
      <c r="G73" s="96">
        <f>+D73*F73*$G$70</f>
        <v>72.8</v>
      </c>
      <c r="H73" s="207">
        <v>1</v>
      </c>
      <c r="I73" s="96">
        <f>+D73*H73*$I$70</f>
        <v>62.400000000000006</v>
      </c>
      <c r="J73" s="207">
        <v>1</v>
      </c>
      <c r="K73" s="96">
        <f>+D73*J73*$K$70</f>
        <v>0</v>
      </c>
      <c r="L73" s="207"/>
      <c r="M73" s="97">
        <f>+D73*L73*$M$70</f>
        <v>0</v>
      </c>
      <c r="N73" s="98">
        <f t="shared" si="15"/>
        <v>135.19999999999999</v>
      </c>
      <c r="Q73" s="99" t="s">
        <v>583</v>
      </c>
      <c r="R73" s="101">
        <f>+(0.55+0.65)/2</f>
        <v>0.60000000000000009</v>
      </c>
      <c r="S73" s="268">
        <v>6.2</v>
      </c>
      <c r="T73" s="268">
        <v>4</v>
      </c>
      <c r="U73" s="101"/>
      <c r="V73" s="101"/>
      <c r="W73" s="270">
        <f t="shared" si="16"/>
        <v>0</v>
      </c>
      <c r="X73" s="270">
        <f t="shared" si="17"/>
        <v>0</v>
      </c>
      <c r="Y73" s="103">
        <f t="shared" si="18"/>
        <v>0</v>
      </c>
    </row>
    <row r="74" spans="2:25" ht="14.4" thickBot="1" x14ac:dyDescent="0.3">
      <c r="B74" s="1367"/>
      <c r="C74" s="104" t="s">
        <v>584</v>
      </c>
      <c r="D74" s="205">
        <v>5.2</v>
      </c>
      <c r="E74" s="205">
        <v>0</v>
      </c>
      <c r="F74" s="208"/>
      <c r="G74" s="105">
        <f>+D74*F74*$G$70+E74*G70</f>
        <v>0</v>
      </c>
      <c r="H74" s="208"/>
      <c r="I74" s="105">
        <f>+D74*H74*$I$70+E74*I70</f>
        <v>0</v>
      </c>
      <c r="J74" s="208"/>
      <c r="K74" s="105">
        <f>+D74*J74*$K$70+E74*K70</f>
        <v>0</v>
      </c>
      <c r="L74" s="208"/>
      <c r="M74" s="106">
        <f>+D74*L74*$M$70+E74*M70</f>
        <v>0</v>
      </c>
      <c r="N74" s="107">
        <f t="shared" si="15"/>
        <v>0</v>
      </c>
      <c r="Q74" s="99" t="s">
        <v>585</v>
      </c>
      <c r="R74" s="101">
        <f>+(0.25+0.3)/2</f>
        <v>0.27500000000000002</v>
      </c>
      <c r="S74" s="268">
        <v>1.8</v>
      </c>
      <c r="T74" s="268">
        <v>3</v>
      </c>
      <c r="U74" s="101">
        <v>20</v>
      </c>
      <c r="V74" s="101"/>
      <c r="W74" s="270">
        <f t="shared" si="16"/>
        <v>11.111111111111111</v>
      </c>
      <c r="X74" s="270">
        <f t="shared" si="17"/>
        <v>0</v>
      </c>
      <c r="Y74" s="103">
        <f t="shared" si="18"/>
        <v>5.5555555555555554</v>
      </c>
    </row>
    <row r="75" spans="2:25" x14ac:dyDescent="0.25">
      <c r="B75" s="1366" t="s">
        <v>586</v>
      </c>
      <c r="C75" s="95" t="s">
        <v>586</v>
      </c>
      <c r="D75" s="204">
        <v>9.6</v>
      </c>
      <c r="E75" s="204">
        <v>0</v>
      </c>
      <c r="F75" s="207"/>
      <c r="G75" s="96">
        <f>+D75*F75*$G$70</f>
        <v>0</v>
      </c>
      <c r="H75" s="207"/>
      <c r="I75" s="96">
        <f>+D75*H75*$I$70</f>
        <v>0</v>
      </c>
      <c r="J75" s="207"/>
      <c r="K75" s="96">
        <f>+D75*J75*$K$70</f>
        <v>0</v>
      </c>
      <c r="L75" s="207"/>
      <c r="M75" s="97">
        <f>+D75*L75*$M$70</f>
        <v>0</v>
      </c>
      <c r="N75" s="98">
        <f t="shared" si="15"/>
        <v>0</v>
      </c>
      <c r="Q75" s="99" t="s">
        <v>195</v>
      </c>
      <c r="R75" s="101">
        <f>+(0.55+0.65)/2</f>
        <v>0.60000000000000009</v>
      </c>
      <c r="S75" s="268">
        <v>1.8</v>
      </c>
      <c r="T75" s="268">
        <v>3</v>
      </c>
      <c r="U75" s="101"/>
      <c r="V75" s="101"/>
      <c r="W75" s="270">
        <f t="shared" si="16"/>
        <v>0</v>
      </c>
      <c r="X75" s="270">
        <f t="shared" si="17"/>
        <v>0</v>
      </c>
      <c r="Y75" s="103">
        <f t="shared" si="18"/>
        <v>0</v>
      </c>
    </row>
    <row r="76" spans="2:25" x14ac:dyDescent="0.25">
      <c r="B76" s="1388"/>
      <c r="C76" s="101" t="s">
        <v>587</v>
      </c>
      <c r="D76" s="206">
        <v>14.1</v>
      </c>
      <c r="E76" s="206">
        <v>7</v>
      </c>
      <c r="F76" s="209">
        <v>1</v>
      </c>
      <c r="G76" s="100">
        <f>+D76*F76*$G$70+E76*G70</f>
        <v>295.39999999999998</v>
      </c>
      <c r="H76" s="209">
        <v>1</v>
      </c>
      <c r="I76" s="100">
        <f>+D76*H76*$I$70+E76*I70</f>
        <v>253.2</v>
      </c>
      <c r="J76" s="209">
        <v>1</v>
      </c>
      <c r="K76" s="100">
        <f>+D76*J76*$K$70+E76*K70</f>
        <v>0</v>
      </c>
      <c r="L76" s="209"/>
      <c r="M76" s="108">
        <f>+D76*L76*$M$70+E76*M70</f>
        <v>0</v>
      </c>
      <c r="N76" s="109">
        <f t="shared" si="15"/>
        <v>548.59999999999991</v>
      </c>
      <c r="Q76" s="99" t="s">
        <v>588</v>
      </c>
      <c r="R76" s="101">
        <f>+(0.6+0.8)/2</f>
        <v>0.7</v>
      </c>
      <c r="S76" s="268">
        <v>4.7</v>
      </c>
      <c r="T76" s="268">
        <v>6</v>
      </c>
      <c r="U76" s="101">
        <v>54</v>
      </c>
      <c r="V76" s="101"/>
      <c r="W76" s="270">
        <f t="shared" si="16"/>
        <v>11.48936170212766</v>
      </c>
      <c r="X76" s="270">
        <f t="shared" si="17"/>
        <v>0</v>
      </c>
      <c r="Y76" s="103">
        <f t="shared" si="18"/>
        <v>5.7446808510638299</v>
      </c>
    </row>
    <row r="77" spans="2:25" ht="14.4" thickBot="1" x14ac:dyDescent="0.3">
      <c r="B77" s="1367"/>
      <c r="C77" s="104" t="s">
        <v>584</v>
      </c>
      <c r="D77" s="205">
        <v>14.1</v>
      </c>
      <c r="E77" s="205">
        <v>0</v>
      </c>
      <c r="F77" s="208"/>
      <c r="G77" s="105">
        <f>+D77*F77*$G$70+E77*G70</f>
        <v>0</v>
      </c>
      <c r="H77" s="208"/>
      <c r="I77" s="105">
        <f>+D77*H77*$I$70+E77*I70</f>
        <v>0</v>
      </c>
      <c r="J77" s="208"/>
      <c r="K77" s="105">
        <f>+D77*J77*$K$70+E77*K70</f>
        <v>0</v>
      </c>
      <c r="L77" s="208"/>
      <c r="M77" s="106">
        <f>+D77*L77*$M$70+E77*M70</f>
        <v>0</v>
      </c>
      <c r="N77" s="107">
        <f t="shared" si="15"/>
        <v>0</v>
      </c>
      <c r="Q77" s="99" t="s">
        <v>635</v>
      </c>
      <c r="R77" s="101">
        <f>+(0.4+0.48)/2</f>
        <v>0.44</v>
      </c>
      <c r="S77" s="268">
        <v>4.3</v>
      </c>
      <c r="T77" s="268">
        <v>10</v>
      </c>
      <c r="U77" s="101">
        <v>15</v>
      </c>
      <c r="V77" s="101"/>
      <c r="W77" s="270">
        <f t="shared" si="16"/>
        <v>3.4883720930232558</v>
      </c>
      <c r="X77" s="270">
        <f t="shared" si="17"/>
        <v>0</v>
      </c>
      <c r="Y77" s="103">
        <f t="shared" si="18"/>
        <v>1.7441860465116279</v>
      </c>
    </row>
    <row r="78" spans="2:25" x14ac:dyDescent="0.25">
      <c r="B78" s="1366" t="s">
        <v>455</v>
      </c>
      <c r="C78" s="95" t="s">
        <v>589</v>
      </c>
      <c r="D78" s="204">
        <v>1.9</v>
      </c>
      <c r="E78" s="204">
        <v>0</v>
      </c>
      <c r="F78" s="207">
        <v>1</v>
      </c>
      <c r="G78" s="96">
        <f>+D78*F78*$G$70</f>
        <v>26.599999999999998</v>
      </c>
      <c r="H78" s="207">
        <v>1</v>
      </c>
      <c r="I78" s="96">
        <f>+D78*H78*$I$70</f>
        <v>22.799999999999997</v>
      </c>
      <c r="J78" s="207">
        <v>1</v>
      </c>
      <c r="K78" s="96">
        <f>+D78*J78*$K$70</f>
        <v>0</v>
      </c>
      <c r="L78" s="207"/>
      <c r="M78" s="97">
        <f>+D78*L78*$M$70</f>
        <v>0</v>
      </c>
      <c r="N78" s="98">
        <f t="shared" si="15"/>
        <v>49.399999999999991</v>
      </c>
    </row>
    <row r="79" spans="2:25" ht="14.4" thickBot="1" x14ac:dyDescent="0.3">
      <c r="B79" s="1367"/>
      <c r="C79" s="104" t="s">
        <v>584</v>
      </c>
      <c r="D79" s="205">
        <v>1.6</v>
      </c>
      <c r="E79" s="205">
        <v>0</v>
      </c>
      <c r="F79" s="208"/>
      <c r="G79" s="105">
        <f>+D79*F79*$G$70+E79*G70</f>
        <v>0</v>
      </c>
      <c r="H79" s="208"/>
      <c r="I79" s="105">
        <f>+D79*H79*$I$70+E79*I70</f>
        <v>0</v>
      </c>
      <c r="J79" s="208"/>
      <c r="K79" s="105">
        <f>+D79*J79*$K$70+E79*K70</f>
        <v>0</v>
      </c>
      <c r="L79" s="208"/>
      <c r="M79" s="106">
        <f>+D79*L79*$M$70+E79*M70</f>
        <v>0</v>
      </c>
      <c r="N79" s="107">
        <f t="shared" si="15"/>
        <v>0</v>
      </c>
    </row>
    <row r="80" spans="2:25" x14ac:dyDescent="0.25">
      <c r="B80" s="1366" t="s">
        <v>590</v>
      </c>
      <c r="C80" s="95" t="s">
        <v>591</v>
      </c>
      <c r="D80" s="204">
        <v>18</v>
      </c>
      <c r="E80" s="204">
        <v>0</v>
      </c>
      <c r="F80" s="207">
        <v>1</v>
      </c>
      <c r="G80" s="96">
        <f>+D80*F80*$G$70</f>
        <v>252</v>
      </c>
      <c r="H80" s="207">
        <v>1</v>
      </c>
      <c r="I80" s="96">
        <f>+D80*H80*$I$70</f>
        <v>216</v>
      </c>
      <c r="J80" s="207">
        <v>1</v>
      </c>
      <c r="K80" s="96">
        <f>+D80*J80*$K$70</f>
        <v>0</v>
      </c>
      <c r="L80" s="207"/>
      <c r="M80" s="97">
        <f>+D80*L80*$M$70</f>
        <v>0</v>
      </c>
      <c r="N80" s="98">
        <f t="shared" si="15"/>
        <v>468</v>
      </c>
    </row>
    <row r="81" spans="2:25" ht="14.4" thickBot="1" x14ac:dyDescent="0.3">
      <c r="B81" s="1367"/>
      <c r="C81" s="104" t="s">
        <v>592</v>
      </c>
      <c r="D81" s="205">
        <v>5.95</v>
      </c>
      <c r="E81" s="205">
        <v>3.85</v>
      </c>
      <c r="F81" s="208"/>
      <c r="G81" s="105">
        <f>+D81*F81*$G$70+E81*G70</f>
        <v>53.9</v>
      </c>
      <c r="H81" s="208"/>
      <c r="I81" s="105">
        <f>+D81*H81*$I$70+E81*I70</f>
        <v>46.2</v>
      </c>
      <c r="J81" s="208"/>
      <c r="K81" s="105">
        <f>+D81*J81*$K$70+E81*K70</f>
        <v>0</v>
      </c>
      <c r="L81" s="208"/>
      <c r="M81" s="106">
        <f>+D81*L81*$M$70+E81*M70</f>
        <v>0</v>
      </c>
      <c r="N81" s="107">
        <f t="shared" si="15"/>
        <v>100.1</v>
      </c>
    </row>
    <row r="83" spans="2:25" x14ac:dyDescent="0.25">
      <c r="C83" s="1357" t="s">
        <v>599</v>
      </c>
      <c r="D83" s="1357"/>
      <c r="E83" s="1357"/>
      <c r="G83" s="110"/>
    </row>
    <row r="84" spans="2:25" x14ac:dyDescent="0.25">
      <c r="C84" s="101" t="s">
        <v>594</v>
      </c>
      <c r="D84" s="210">
        <f>+G70+I70+K70+M70</f>
        <v>26</v>
      </c>
      <c r="E84" s="101">
        <f>30.5*D84</f>
        <v>793</v>
      </c>
      <c r="N84" s="111"/>
    </row>
    <row r="85" spans="2:25" x14ac:dyDescent="0.25">
      <c r="C85" s="101" t="s">
        <v>595</v>
      </c>
      <c r="D85" s="99"/>
      <c r="E85" s="100">
        <f>+N79+N77+N74</f>
        <v>0</v>
      </c>
    </row>
    <row r="86" spans="2:25" x14ac:dyDescent="0.25">
      <c r="C86" s="101" t="s">
        <v>596</v>
      </c>
      <c r="D86" s="101"/>
      <c r="E86" s="101">
        <f>187.16*D86</f>
        <v>0</v>
      </c>
    </row>
    <row r="87" spans="2:25" x14ac:dyDescent="0.25">
      <c r="C87" s="211" t="s">
        <v>597</v>
      </c>
      <c r="D87" s="212"/>
      <c r="E87" s="213">
        <f>+(E84+E85+E86)*1.1</f>
        <v>872.30000000000007</v>
      </c>
    </row>
    <row r="88" spans="2:25" x14ac:dyDescent="0.25">
      <c r="C88" s="211" t="s">
        <v>598</v>
      </c>
      <c r="D88" s="210"/>
      <c r="E88" s="213">
        <f>+N76*1.1</f>
        <v>603.45999999999992</v>
      </c>
    </row>
    <row r="89" spans="2:25" ht="14.4" thickBot="1" x14ac:dyDescent="0.3"/>
    <row r="90" spans="2:25" ht="16.8" thickBot="1" x14ac:dyDescent="0.35">
      <c r="B90" s="1399" t="s">
        <v>561</v>
      </c>
      <c r="C90" s="1400"/>
      <c r="D90" s="1400"/>
      <c r="E90" s="1401"/>
      <c r="F90" s="1427" t="s">
        <v>312</v>
      </c>
      <c r="G90" s="1428"/>
      <c r="H90" s="1429">
        <f>'Datos Generales'!C9</f>
        <v>45477</v>
      </c>
      <c r="I90" s="1430"/>
      <c r="J90" s="1430"/>
      <c r="K90" s="1430"/>
      <c r="L90" s="1430"/>
      <c r="M90" s="1431"/>
      <c r="N90" s="217" t="s">
        <v>562</v>
      </c>
    </row>
    <row r="91" spans="2:25" ht="14.4" thickBot="1" x14ac:dyDescent="0.3">
      <c r="B91" s="1402"/>
      <c r="C91" s="1403"/>
      <c r="D91" s="1403"/>
      <c r="E91" s="1404"/>
      <c r="F91" s="1432" t="s">
        <v>563</v>
      </c>
      <c r="G91" s="1432"/>
      <c r="H91" s="1432"/>
      <c r="I91" s="1432"/>
      <c r="J91" s="1432"/>
      <c r="K91" s="1432"/>
      <c r="L91" s="1432"/>
      <c r="M91" s="1433"/>
      <c r="N91" s="218">
        <f>'Datos Generales'!D9</f>
        <v>180</v>
      </c>
    </row>
    <row r="92" spans="2:25" ht="83.4" thickBot="1" x14ac:dyDescent="0.3">
      <c r="B92" s="87" t="s">
        <v>564</v>
      </c>
      <c r="C92" s="88" t="s">
        <v>565</v>
      </c>
      <c r="D92" s="89" t="s">
        <v>566</v>
      </c>
      <c r="E92" s="90" t="s">
        <v>567</v>
      </c>
      <c r="F92" s="91" t="s">
        <v>568</v>
      </c>
      <c r="G92" s="219">
        <v>14</v>
      </c>
      <c r="H92" s="91" t="s">
        <v>568</v>
      </c>
      <c r="I92" s="219">
        <v>16</v>
      </c>
      <c r="J92" s="91" t="s">
        <v>568</v>
      </c>
      <c r="K92" s="219">
        <v>14</v>
      </c>
      <c r="L92" s="91" t="s">
        <v>568</v>
      </c>
      <c r="M92" s="220"/>
      <c r="N92" s="92" t="s">
        <v>569</v>
      </c>
      <c r="Q92" s="93" t="s">
        <v>570</v>
      </c>
      <c r="R92" s="93" t="s">
        <v>571</v>
      </c>
      <c r="S92" s="271" t="s">
        <v>572</v>
      </c>
      <c r="T92" s="271" t="s">
        <v>675</v>
      </c>
      <c r="U92" s="93" t="s">
        <v>573</v>
      </c>
      <c r="V92" s="93" t="s">
        <v>574</v>
      </c>
      <c r="W92" s="273" t="s">
        <v>575</v>
      </c>
      <c r="X92" s="273" t="s">
        <v>576</v>
      </c>
    </row>
    <row r="93" spans="2:25" x14ac:dyDescent="0.25">
      <c r="B93" s="1366" t="s">
        <v>577</v>
      </c>
      <c r="C93" s="95" t="s">
        <v>578</v>
      </c>
      <c r="D93" s="221">
        <v>4.8</v>
      </c>
      <c r="E93" s="221">
        <v>0</v>
      </c>
      <c r="F93" s="224">
        <v>1</v>
      </c>
      <c r="G93" s="96">
        <f>+D93*F93*$G$92</f>
        <v>67.2</v>
      </c>
      <c r="H93" s="224"/>
      <c r="I93" s="96">
        <f>+D93*H93*$I$92</f>
        <v>0</v>
      </c>
      <c r="J93" s="224"/>
      <c r="K93" s="96">
        <f>+D93*J93*$K$92</f>
        <v>0</v>
      </c>
      <c r="L93" s="224"/>
      <c r="M93" s="97">
        <f>+D93*L93*$M$92</f>
        <v>0</v>
      </c>
      <c r="N93" s="98">
        <f t="shared" ref="N93:N103" si="19">+G93+I93+K93+M93</f>
        <v>67.2</v>
      </c>
      <c r="Q93" s="99" t="s">
        <v>579</v>
      </c>
      <c r="R93" s="101">
        <f>+(0.3+0.35)/2</f>
        <v>0.32499999999999996</v>
      </c>
      <c r="S93" s="272">
        <v>6.2</v>
      </c>
      <c r="T93" s="272">
        <v>9</v>
      </c>
      <c r="U93" s="101">
        <v>49</v>
      </c>
      <c r="V93" s="101"/>
      <c r="W93" s="274">
        <f>+U93/S93</f>
        <v>7.903225806451613</v>
      </c>
      <c r="X93" s="274">
        <f>+V93/T93</f>
        <v>0</v>
      </c>
      <c r="Y93" s="103">
        <f>+AVERAGE(W93:X93)</f>
        <v>3.9516129032258065</v>
      </c>
    </row>
    <row r="94" spans="2:25" ht="14.4" thickBot="1" x14ac:dyDescent="0.3">
      <c r="B94" s="1367"/>
      <c r="C94" s="104" t="s">
        <v>580</v>
      </c>
      <c r="D94" s="1434">
        <v>22</v>
      </c>
      <c r="E94" s="1435"/>
      <c r="F94" s="225"/>
      <c r="G94" s="105">
        <f>+D94*$G$92</f>
        <v>308</v>
      </c>
      <c r="H94" s="225">
        <v>1</v>
      </c>
      <c r="I94" s="105">
        <f>+D94*$I$92</f>
        <v>352</v>
      </c>
      <c r="J94" s="225">
        <v>1</v>
      </c>
      <c r="K94" s="105">
        <f>+D94*$K$92</f>
        <v>308</v>
      </c>
      <c r="L94" s="225"/>
      <c r="M94" s="106">
        <f>+D94*$M$92</f>
        <v>0</v>
      </c>
      <c r="N94" s="107">
        <f t="shared" si="19"/>
        <v>968</v>
      </c>
      <c r="Q94" s="99" t="s">
        <v>581</v>
      </c>
      <c r="R94" s="101">
        <f>+(0.4+0.45)/2</f>
        <v>0.42500000000000004</v>
      </c>
      <c r="S94" s="272">
        <v>6.2</v>
      </c>
      <c r="T94" s="272">
        <v>6</v>
      </c>
      <c r="U94" s="101">
        <v>32</v>
      </c>
      <c r="V94" s="101"/>
      <c r="W94" s="274">
        <f t="shared" ref="W94:W99" si="20">+U94/S94</f>
        <v>5.161290322580645</v>
      </c>
      <c r="X94" s="274">
        <f t="shared" ref="X94:X99" si="21">+V94/T94</f>
        <v>0</v>
      </c>
      <c r="Y94" s="103">
        <f t="shared" ref="Y94:Y99" si="22">+AVERAGE(W94:X94)</f>
        <v>2.5806451612903225</v>
      </c>
    </row>
    <row r="95" spans="2:25" x14ac:dyDescent="0.25">
      <c r="B95" s="1366" t="s">
        <v>582</v>
      </c>
      <c r="C95" s="95" t="s">
        <v>582</v>
      </c>
      <c r="D95" s="221">
        <v>5.2</v>
      </c>
      <c r="E95" s="221">
        <v>0</v>
      </c>
      <c r="F95" s="224">
        <v>1</v>
      </c>
      <c r="G95" s="96">
        <f>+D95*F95*$G$92</f>
        <v>72.8</v>
      </c>
      <c r="H95" s="224">
        <v>1</v>
      </c>
      <c r="I95" s="96">
        <f>+D95*H95*$I$92</f>
        <v>83.2</v>
      </c>
      <c r="J95" s="224">
        <v>1</v>
      </c>
      <c r="K95" s="96">
        <f>+D95*J95*$K$92</f>
        <v>72.8</v>
      </c>
      <c r="L95" s="224"/>
      <c r="M95" s="97">
        <f>+D95*L95*$M$92</f>
        <v>0</v>
      </c>
      <c r="N95" s="98">
        <f t="shared" si="19"/>
        <v>228.8</v>
      </c>
      <c r="Q95" s="99" t="s">
        <v>583</v>
      </c>
      <c r="R95" s="101">
        <f>+(0.55+0.65)/2</f>
        <v>0.60000000000000009</v>
      </c>
      <c r="S95" s="272">
        <v>6.2</v>
      </c>
      <c r="T95" s="272">
        <v>4</v>
      </c>
      <c r="U95" s="101"/>
      <c r="V95" s="101"/>
      <c r="W95" s="274">
        <f t="shared" si="20"/>
        <v>0</v>
      </c>
      <c r="X95" s="274">
        <f t="shared" si="21"/>
        <v>0</v>
      </c>
      <c r="Y95" s="103">
        <f t="shared" si="22"/>
        <v>0</v>
      </c>
    </row>
    <row r="96" spans="2:25" ht="14.4" thickBot="1" x14ac:dyDescent="0.3">
      <c r="B96" s="1367"/>
      <c r="C96" s="104" t="s">
        <v>584</v>
      </c>
      <c r="D96" s="222">
        <v>5.2</v>
      </c>
      <c r="E96" s="222">
        <v>0</v>
      </c>
      <c r="F96" s="225"/>
      <c r="G96" s="105">
        <f>+D96*F96*$G$92+E96*G92</f>
        <v>0</v>
      </c>
      <c r="H96" s="225"/>
      <c r="I96" s="105">
        <f>+D96*H96*$I$92+E96*I92</f>
        <v>0</v>
      </c>
      <c r="J96" s="225"/>
      <c r="K96" s="105">
        <f>+D96*J96*$K$92+E96*K92</f>
        <v>0</v>
      </c>
      <c r="L96" s="225"/>
      <c r="M96" s="106">
        <f>+D96*L96*$M$92+E96*M92</f>
        <v>0</v>
      </c>
      <c r="N96" s="107">
        <f t="shared" si="19"/>
        <v>0</v>
      </c>
      <c r="Q96" s="99" t="s">
        <v>585</v>
      </c>
      <c r="R96" s="101">
        <f>+(0.25+0.3)/2</f>
        <v>0.27500000000000002</v>
      </c>
      <c r="S96" s="272">
        <v>1.8</v>
      </c>
      <c r="T96" s="272">
        <v>3</v>
      </c>
      <c r="U96" s="101"/>
      <c r="V96" s="101"/>
      <c r="W96" s="274">
        <f t="shared" si="20"/>
        <v>0</v>
      </c>
      <c r="X96" s="274">
        <f t="shared" si="21"/>
        <v>0</v>
      </c>
      <c r="Y96" s="103">
        <f t="shared" si="22"/>
        <v>0</v>
      </c>
    </row>
    <row r="97" spans="2:25" x14ac:dyDescent="0.25">
      <c r="B97" s="1366" t="s">
        <v>586</v>
      </c>
      <c r="C97" s="95" t="s">
        <v>586</v>
      </c>
      <c r="D97" s="221">
        <v>9.6</v>
      </c>
      <c r="E97" s="221">
        <v>0</v>
      </c>
      <c r="F97" s="224"/>
      <c r="G97" s="96">
        <f>+D97*F97*$G$92</f>
        <v>0</v>
      </c>
      <c r="H97" s="224"/>
      <c r="I97" s="96">
        <f>+D97*H97*$I$92</f>
        <v>0</v>
      </c>
      <c r="J97" s="224"/>
      <c r="K97" s="96">
        <f>+D97*J97*$K$92</f>
        <v>0</v>
      </c>
      <c r="L97" s="224"/>
      <c r="M97" s="97">
        <f>+D97*L97*$M$92</f>
        <v>0</v>
      </c>
      <c r="N97" s="98">
        <f t="shared" si="19"/>
        <v>0</v>
      </c>
      <c r="Q97" s="99" t="s">
        <v>195</v>
      </c>
      <c r="R97" s="101">
        <f>+(0.55+0.65)/2</f>
        <v>0.60000000000000009</v>
      </c>
      <c r="S97" s="272">
        <v>1.8</v>
      </c>
      <c r="T97" s="272">
        <v>3</v>
      </c>
      <c r="U97" s="101"/>
      <c r="V97" s="101"/>
      <c r="W97" s="274">
        <f t="shared" si="20"/>
        <v>0</v>
      </c>
      <c r="X97" s="274">
        <f t="shared" si="21"/>
        <v>0</v>
      </c>
      <c r="Y97" s="103">
        <f t="shared" si="22"/>
        <v>0</v>
      </c>
    </row>
    <row r="98" spans="2:25" x14ac:dyDescent="0.25">
      <c r="B98" s="1388"/>
      <c r="C98" s="101" t="s">
        <v>587</v>
      </c>
      <c r="D98" s="223">
        <v>14.1</v>
      </c>
      <c r="E98" s="223">
        <v>7</v>
      </c>
      <c r="F98" s="226">
        <v>1</v>
      </c>
      <c r="G98" s="100">
        <f>+D98*F98*$G$92+E98*G92</f>
        <v>295.39999999999998</v>
      </c>
      <c r="H98" s="226">
        <v>1</v>
      </c>
      <c r="I98" s="100">
        <f>+D98*H98*$I$92+E98*I92</f>
        <v>337.6</v>
      </c>
      <c r="J98" s="226">
        <v>1</v>
      </c>
      <c r="K98" s="100">
        <f>+D98*J98*$K$92+E98*K92</f>
        <v>295.39999999999998</v>
      </c>
      <c r="L98" s="226"/>
      <c r="M98" s="108">
        <f>+D98*L98*$M$92+E98*M92</f>
        <v>0</v>
      </c>
      <c r="N98" s="109">
        <f t="shared" si="19"/>
        <v>928.4</v>
      </c>
      <c r="Q98" s="99" t="s">
        <v>588</v>
      </c>
      <c r="R98" s="101">
        <f>+(0.6+0.8)/2</f>
        <v>0.7</v>
      </c>
      <c r="S98" s="272">
        <v>4.7</v>
      </c>
      <c r="T98" s="272">
        <v>6</v>
      </c>
      <c r="U98" s="101">
        <v>16</v>
      </c>
      <c r="V98" s="101"/>
      <c r="W98" s="274">
        <f t="shared" si="20"/>
        <v>3.4042553191489362</v>
      </c>
      <c r="X98" s="274">
        <f t="shared" si="21"/>
        <v>0</v>
      </c>
      <c r="Y98" s="103">
        <f t="shared" si="22"/>
        <v>1.7021276595744681</v>
      </c>
    </row>
    <row r="99" spans="2:25" ht="14.4" thickBot="1" x14ac:dyDescent="0.3">
      <c r="B99" s="1367"/>
      <c r="C99" s="104" t="s">
        <v>584</v>
      </c>
      <c r="D99" s="222">
        <v>14.1</v>
      </c>
      <c r="E99" s="222">
        <v>0</v>
      </c>
      <c r="F99" s="225"/>
      <c r="G99" s="105">
        <f>+D99*F99*$G$92+E99*G92</f>
        <v>0</v>
      </c>
      <c r="H99" s="225"/>
      <c r="I99" s="105">
        <f>+D99*H99*$I$92+E99*I92</f>
        <v>0</v>
      </c>
      <c r="J99" s="225"/>
      <c r="K99" s="105">
        <f>+D99*J99*$K$92+E99*K92</f>
        <v>0</v>
      </c>
      <c r="L99" s="225"/>
      <c r="M99" s="106">
        <f>+D99*L99*$M$92+E99*M92</f>
        <v>0</v>
      </c>
      <c r="N99" s="107">
        <f t="shared" si="19"/>
        <v>0</v>
      </c>
      <c r="Q99" s="99" t="s">
        <v>635</v>
      </c>
      <c r="R99" s="101">
        <f>+(0.4+0.48)/2</f>
        <v>0.44</v>
      </c>
      <c r="S99" s="272">
        <v>4.3</v>
      </c>
      <c r="T99" s="272">
        <v>10</v>
      </c>
      <c r="U99" s="101">
        <v>24</v>
      </c>
      <c r="V99" s="101"/>
      <c r="W99" s="274">
        <f t="shared" si="20"/>
        <v>5.5813953488372094</v>
      </c>
      <c r="X99" s="274">
        <f t="shared" si="21"/>
        <v>0</v>
      </c>
      <c r="Y99" s="103">
        <f t="shared" si="22"/>
        <v>2.7906976744186047</v>
      </c>
    </row>
    <row r="100" spans="2:25" x14ac:dyDescent="0.25">
      <c r="B100" s="1366" t="s">
        <v>455</v>
      </c>
      <c r="C100" s="95" t="s">
        <v>589</v>
      </c>
      <c r="D100" s="221">
        <v>1.9</v>
      </c>
      <c r="E100" s="221">
        <v>0</v>
      </c>
      <c r="F100" s="224">
        <v>1</v>
      </c>
      <c r="G100" s="96">
        <f>+D100*F100*$G$92</f>
        <v>26.599999999999998</v>
      </c>
      <c r="H100" s="224">
        <v>1</v>
      </c>
      <c r="I100" s="96">
        <f>+D100*H100*$I$92</f>
        <v>30.4</v>
      </c>
      <c r="J100" s="224">
        <v>1</v>
      </c>
      <c r="K100" s="96">
        <f>+D100*J100*$K$92</f>
        <v>26.599999999999998</v>
      </c>
      <c r="L100" s="224"/>
      <c r="M100" s="97">
        <f>+D100*L100*$M$92</f>
        <v>0</v>
      </c>
      <c r="N100" s="98">
        <f t="shared" si="19"/>
        <v>83.6</v>
      </c>
    </row>
    <row r="101" spans="2:25" ht="14.4" thickBot="1" x14ac:dyDescent="0.3">
      <c r="B101" s="1367"/>
      <c r="C101" s="104" t="s">
        <v>584</v>
      </c>
      <c r="D101" s="222">
        <v>1.6</v>
      </c>
      <c r="E101" s="222">
        <v>0</v>
      </c>
      <c r="F101" s="225"/>
      <c r="G101" s="105">
        <f>+D101*F101*$G$92+E101*G92</f>
        <v>0</v>
      </c>
      <c r="H101" s="225"/>
      <c r="I101" s="105">
        <f>+D101*H101*$I$92+E101*I92</f>
        <v>0</v>
      </c>
      <c r="J101" s="225"/>
      <c r="K101" s="105">
        <f>+D101*J101*$K$92+E101*K92</f>
        <v>0</v>
      </c>
      <c r="L101" s="225"/>
      <c r="M101" s="106">
        <f>+D101*L101*$M$92+E101*M92</f>
        <v>0</v>
      </c>
      <c r="N101" s="107">
        <f t="shared" si="19"/>
        <v>0</v>
      </c>
    </row>
    <row r="102" spans="2:25" x14ac:dyDescent="0.25">
      <c r="B102" s="1366" t="s">
        <v>590</v>
      </c>
      <c r="C102" s="95" t="s">
        <v>591</v>
      </c>
      <c r="D102" s="221">
        <v>18</v>
      </c>
      <c r="E102" s="221">
        <v>0</v>
      </c>
      <c r="F102" s="224"/>
      <c r="G102" s="96">
        <f>+D102*F102*$G$92</f>
        <v>0</v>
      </c>
      <c r="H102" s="224"/>
      <c r="I102" s="96">
        <f>+D102*H102*$I$92</f>
        <v>0</v>
      </c>
      <c r="J102" s="224">
        <v>1</v>
      </c>
      <c r="K102" s="96">
        <f>+D102*J102*$K$92</f>
        <v>252</v>
      </c>
      <c r="L102" s="224"/>
      <c r="M102" s="97">
        <f>+D102*L102*$M$92</f>
        <v>0</v>
      </c>
      <c r="N102" s="98">
        <f t="shared" si="19"/>
        <v>252</v>
      </c>
    </row>
    <row r="103" spans="2:25" ht="14.4" thickBot="1" x14ac:dyDescent="0.3">
      <c r="B103" s="1367"/>
      <c r="C103" s="104" t="s">
        <v>592</v>
      </c>
      <c r="D103" s="222">
        <v>5.95</v>
      </c>
      <c r="E103" s="222">
        <v>3.85</v>
      </c>
      <c r="F103" s="225">
        <v>1</v>
      </c>
      <c r="G103" s="105">
        <f>+D103*F103*$G$92+E103*G92</f>
        <v>137.19999999999999</v>
      </c>
      <c r="H103" s="225">
        <v>1</v>
      </c>
      <c r="I103" s="105">
        <f>+D103*H103*$I$92+E103*I92</f>
        <v>156.80000000000001</v>
      </c>
      <c r="J103" s="225"/>
      <c r="K103" s="105">
        <f>+D103*J103*$K$92+E103*K92</f>
        <v>53.9</v>
      </c>
      <c r="L103" s="225"/>
      <c r="M103" s="106">
        <f>+D103*L103*$M$92+E103*M92</f>
        <v>0</v>
      </c>
      <c r="N103" s="107">
        <f t="shared" si="19"/>
        <v>347.9</v>
      </c>
    </row>
    <row r="105" spans="2:25" x14ac:dyDescent="0.25">
      <c r="C105" s="1357" t="s">
        <v>599</v>
      </c>
      <c r="D105" s="1357"/>
      <c r="E105" s="1357"/>
      <c r="G105" s="110"/>
    </row>
    <row r="106" spans="2:25" x14ac:dyDescent="0.25">
      <c r="C106" s="101" t="s">
        <v>594</v>
      </c>
      <c r="D106" s="227">
        <f>+G92+I92+K92+M92</f>
        <v>44</v>
      </c>
      <c r="E106" s="101">
        <f>30.5*D106</f>
        <v>1342</v>
      </c>
      <c r="N106" s="111"/>
    </row>
    <row r="107" spans="2:25" x14ac:dyDescent="0.25">
      <c r="C107" s="101" t="s">
        <v>595</v>
      </c>
      <c r="D107" s="99"/>
      <c r="E107" s="100">
        <f>+N101+N99+N96</f>
        <v>0</v>
      </c>
    </row>
    <row r="108" spans="2:25" x14ac:dyDescent="0.25">
      <c r="C108" s="101" t="s">
        <v>596</v>
      </c>
      <c r="D108" s="101"/>
      <c r="E108" s="101">
        <f>187.16*D108</f>
        <v>0</v>
      </c>
    </row>
    <row r="109" spans="2:25" x14ac:dyDescent="0.25">
      <c r="C109" s="228" t="s">
        <v>597</v>
      </c>
      <c r="D109" s="229"/>
      <c r="E109" s="230">
        <f>+(E106+E107+E108)*1.1</f>
        <v>1476.2</v>
      </c>
    </row>
    <row r="110" spans="2:25" x14ac:dyDescent="0.25">
      <c r="C110" s="228" t="s">
        <v>598</v>
      </c>
      <c r="D110" s="227"/>
      <c r="E110" s="230">
        <f>+N98*1.1</f>
        <v>1021.24</v>
      </c>
    </row>
    <row r="112" spans="2:25" ht="14.4" thickBot="1" x14ac:dyDescent="0.3"/>
    <row r="113" spans="2:25" ht="16.8" thickBot="1" x14ac:dyDescent="0.35">
      <c r="B113" s="1445" t="s">
        <v>561</v>
      </c>
      <c r="C113" s="1446"/>
      <c r="D113" s="1446"/>
      <c r="E113" s="1447"/>
      <c r="F113" s="1441" t="s">
        <v>313</v>
      </c>
      <c r="G113" s="1442"/>
      <c r="H113" s="1436">
        <f>'Datos Generales'!C10</f>
        <v>45478</v>
      </c>
      <c r="I113" s="1437"/>
      <c r="J113" s="1437"/>
      <c r="K113" s="1437"/>
      <c r="L113" s="1437"/>
      <c r="M113" s="1438"/>
      <c r="N113" s="234" t="s">
        <v>562</v>
      </c>
    </row>
    <row r="114" spans="2:25" ht="14.4" thickBot="1" x14ac:dyDescent="0.3">
      <c r="B114" s="1448"/>
      <c r="C114" s="1449"/>
      <c r="D114" s="1449"/>
      <c r="E114" s="1450"/>
      <c r="F114" s="1439" t="s">
        <v>563</v>
      </c>
      <c r="G114" s="1439"/>
      <c r="H114" s="1439"/>
      <c r="I114" s="1439"/>
      <c r="J114" s="1439"/>
      <c r="K114" s="1439"/>
      <c r="L114" s="1439"/>
      <c r="M114" s="1440"/>
      <c r="N114" s="235">
        <f>'Datos Generales'!D10</f>
        <v>181</v>
      </c>
    </row>
    <row r="115" spans="2:25" ht="83.4" thickBot="1" x14ac:dyDescent="0.3">
      <c r="B115" s="87" t="s">
        <v>564</v>
      </c>
      <c r="C115" s="88" t="s">
        <v>565</v>
      </c>
      <c r="D115" s="89" t="s">
        <v>566</v>
      </c>
      <c r="E115" s="90" t="s">
        <v>567</v>
      </c>
      <c r="F115" s="112" t="s">
        <v>568</v>
      </c>
      <c r="G115" s="236">
        <v>10</v>
      </c>
      <c r="H115" s="91" t="s">
        <v>568</v>
      </c>
      <c r="I115" s="236">
        <v>14</v>
      </c>
      <c r="J115" s="91" t="s">
        <v>568</v>
      </c>
      <c r="K115" s="236">
        <v>4</v>
      </c>
      <c r="L115" s="91" t="s">
        <v>568</v>
      </c>
      <c r="M115" s="237"/>
      <c r="N115" s="113" t="s">
        <v>569</v>
      </c>
      <c r="Q115" s="93" t="s">
        <v>570</v>
      </c>
      <c r="R115" s="93" t="s">
        <v>571</v>
      </c>
      <c r="S115" s="275" t="s">
        <v>572</v>
      </c>
      <c r="T115" s="275" t="s">
        <v>675</v>
      </c>
      <c r="U115" s="93" t="s">
        <v>573</v>
      </c>
      <c r="V115" s="93" t="s">
        <v>574</v>
      </c>
      <c r="W115" s="277" t="s">
        <v>575</v>
      </c>
      <c r="X115" s="277" t="s">
        <v>576</v>
      </c>
    </row>
    <row r="116" spans="2:25" x14ac:dyDescent="0.25">
      <c r="B116" s="1366" t="s">
        <v>577</v>
      </c>
      <c r="C116" s="95" t="s">
        <v>578</v>
      </c>
      <c r="D116" s="238">
        <v>4.8</v>
      </c>
      <c r="E116" s="239">
        <v>0</v>
      </c>
      <c r="F116" s="244"/>
      <c r="G116" s="96">
        <f>+D116*F116*$G$115</f>
        <v>0</v>
      </c>
      <c r="H116" s="249">
        <v>1</v>
      </c>
      <c r="I116" s="96">
        <f>+D116*H116*$I$115</f>
        <v>67.2</v>
      </c>
      <c r="J116" s="249"/>
      <c r="K116" s="96">
        <f>+D116*J116*$K$115</f>
        <v>0</v>
      </c>
      <c r="L116" s="249"/>
      <c r="M116" s="96">
        <f>+D116*L116*$M$115</f>
        <v>0</v>
      </c>
      <c r="N116" s="98">
        <f>+G116+I116+K116+M116</f>
        <v>67.2</v>
      </c>
      <c r="Q116" s="99" t="s">
        <v>579</v>
      </c>
      <c r="R116" s="101">
        <f>+(0.3+0.35)/2</f>
        <v>0.32499999999999996</v>
      </c>
      <c r="S116" s="276">
        <v>6.2</v>
      </c>
      <c r="T116" s="276">
        <v>9</v>
      </c>
      <c r="U116" s="101"/>
      <c r="V116" s="101"/>
      <c r="W116" s="278">
        <f>+U116/S116</f>
        <v>0</v>
      </c>
      <c r="X116" s="278">
        <f>+V116/T116</f>
        <v>0</v>
      </c>
      <c r="Y116" s="103">
        <f>+AVERAGE(W116:X116)</f>
        <v>0</v>
      </c>
    </row>
    <row r="117" spans="2:25" ht="14.4" thickBot="1" x14ac:dyDescent="0.3">
      <c r="B117" s="1367"/>
      <c r="C117" s="104" t="s">
        <v>580</v>
      </c>
      <c r="D117" s="1443">
        <v>22</v>
      </c>
      <c r="E117" s="1444"/>
      <c r="F117" s="245">
        <v>1</v>
      </c>
      <c r="G117" s="105">
        <f t="shared" ref="G117:G125" si="23">+D117*F117*$G$115</f>
        <v>220</v>
      </c>
      <c r="H117" s="250"/>
      <c r="I117" s="105">
        <f t="shared" ref="I117:I125" si="24">+D117*H117*$I$115</f>
        <v>0</v>
      </c>
      <c r="J117" s="250">
        <v>1</v>
      </c>
      <c r="K117" s="105">
        <f t="shared" ref="K117:K125" si="25">+D117*J117*$K$115</f>
        <v>88</v>
      </c>
      <c r="L117" s="250"/>
      <c r="M117" s="105">
        <f t="shared" ref="M117:M125" si="26">+D117*L117*$M$115</f>
        <v>0</v>
      </c>
      <c r="N117" s="107">
        <f t="shared" ref="N117:N125" si="27">+G117+I117+K117+M117</f>
        <v>308</v>
      </c>
      <c r="Q117" s="99" t="s">
        <v>581</v>
      </c>
      <c r="R117" s="101">
        <f>+(0.4+0.45)/2</f>
        <v>0.42500000000000004</v>
      </c>
      <c r="S117" s="276">
        <v>6.2</v>
      </c>
      <c r="T117" s="276">
        <v>6</v>
      </c>
      <c r="U117" s="101"/>
      <c r="V117" s="101"/>
      <c r="W117" s="278">
        <f t="shared" ref="W117:W122" si="28">+U117/S117</f>
        <v>0</v>
      </c>
      <c r="X117" s="278">
        <f t="shared" ref="X117:X122" si="29">+V117/T117</f>
        <v>0</v>
      </c>
      <c r="Y117" s="103">
        <f t="shared" ref="Y117:Y122" si="30">+AVERAGE(W117:X117)</f>
        <v>0</v>
      </c>
    </row>
    <row r="118" spans="2:25" x14ac:dyDescent="0.25">
      <c r="B118" s="1366" t="s">
        <v>582</v>
      </c>
      <c r="C118" s="95" t="s">
        <v>582</v>
      </c>
      <c r="D118" s="238">
        <v>5.2</v>
      </c>
      <c r="E118" s="239">
        <v>0</v>
      </c>
      <c r="F118" s="244">
        <v>1</v>
      </c>
      <c r="G118" s="96">
        <f t="shared" si="23"/>
        <v>52</v>
      </c>
      <c r="H118" s="249">
        <v>1</v>
      </c>
      <c r="I118" s="96">
        <f t="shared" si="24"/>
        <v>72.8</v>
      </c>
      <c r="J118" s="249">
        <v>1</v>
      </c>
      <c r="K118" s="96">
        <f t="shared" si="25"/>
        <v>20.8</v>
      </c>
      <c r="L118" s="249"/>
      <c r="M118" s="96">
        <f t="shared" si="26"/>
        <v>0</v>
      </c>
      <c r="N118" s="98">
        <f t="shared" si="27"/>
        <v>145.6</v>
      </c>
      <c r="Q118" s="99" t="s">
        <v>583</v>
      </c>
      <c r="R118" s="101">
        <f>+(0.55+0.65)/2</f>
        <v>0.60000000000000009</v>
      </c>
      <c r="S118" s="276">
        <v>6.2</v>
      </c>
      <c r="T118" s="276">
        <v>4</v>
      </c>
      <c r="U118" s="101"/>
      <c r="V118" s="101"/>
      <c r="W118" s="278">
        <f t="shared" si="28"/>
        <v>0</v>
      </c>
      <c r="X118" s="278">
        <f t="shared" si="29"/>
        <v>0</v>
      </c>
      <c r="Y118" s="103">
        <f t="shared" si="30"/>
        <v>0</v>
      </c>
    </row>
    <row r="119" spans="2:25" ht="14.4" thickBot="1" x14ac:dyDescent="0.3">
      <c r="B119" s="1367"/>
      <c r="C119" s="104" t="s">
        <v>584</v>
      </c>
      <c r="D119" s="240">
        <v>5.2</v>
      </c>
      <c r="E119" s="241">
        <v>0</v>
      </c>
      <c r="F119" s="245"/>
      <c r="G119" s="105">
        <f t="shared" si="23"/>
        <v>0</v>
      </c>
      <c r="H119" s="250"/>
      <c r="I119" s="105">
        <f t="shared" si="24"/>
        <v>0</v>
      </c>
      <c r="J119" s="250"/>
      <c r="K119" s="105">
        <f t="shared" si="25"/>
        <v>0</v>
      </c>
      <c r="L119" s="250"/>
      <c r="M119" s="105">
        <f t="shared" si="26"/>
        <v>0</v>
      </c>
      <c r="N119" s="107">
        <f t="shared" si="27"/>
        <v>0</v>
      </c>
      <c r="Q119" s="99" t="s">
        <v>585</v>
      </c>
      <c r="R119" s="101">
        <f>+(0.25+0.3)/2</f>
        <v>0.27500000000000002</v>
      </c>
      <c r="S119" s="276">
        <v>1.8</v>
      </c>
      <c r="T119" s="276">
        <v>3</v>
      </c>
      <c r="U119" s="101"/>
      <c r="V119" s="101"/>
      <c r="W119" s="278">
        <f t="shared" si="28"/>
        <v>0</v>
      </c>
      <c r="X119" s="278">
        <f t="shared" si="29"/>
        <v>0</v>
      </c>
      <c r="Y119" s="103">
        <f t="shared" si="30"/>
        <v>0</v>
      </c>
    </row>
    <row r="120" spans="2:25" x14ac:dyDescent="0.25">
      <c r="B120" s="1366" t="s">
        <v>586</v>
      </c>
      <c r="C120" s="95" t="s">
        <v>586</v>
      </c>
      <c r="D120" s="238">
        <v>9.6</v>
      </c>
      <c r="E120" s="239">
        <v>0</v>
      </c>
      <c r="F120" s="246">
        <v>1</v>
      </c>
      <c r="G120" s="114">
        <f t="shared" si="23"/>
        <v>96</v>
      </c>
      <c r="H120" s="251">
        <v>1</v>
      </c>
      <c r="I120" s="114">
        <f t="shared" si="24"/>
        <v>134.4</v>
      </c>
      <c r="J120" s="251"/>
      <c r="K120" s="114">
        <f t="shared" si="25"/>
        <v>0</v>
      </c>
      <c r="L120" s="251"/>
      <c r="M120" s="114">
        <f t="shared" si="26"/>
        <v>0</v>
      </c>
      <c r="N120" s="115">
        <f>+G120+I120+K120+M120</f>
        <v>230.4</v>
      </c>
      <c r="Q120" s="99" t="s">
        <v>195</v>
      </c>
      <c r="R120" s="101">
        <f>+(0.55+0.65)/2</f>
        <v>0.60000000000000009</v>
      </c>
      <c r="S120" s="276">
        <v>1.8</v>
      </c>
      <c r="T120" s="276">
        <v>3</v>
      </c>
      <c r="U120" s="101"/>
      <c r="V120" s="101"/>
      <c r="W120" s="278">
        <f t="shared" si="28"/>
        <v>0</v>
      </c>
      <c r="X120" s="278">
        <f t="shared" si="29"/>
        <v>0</v>
      </c>
      <c r="Y120" s="103">
        <f t="shared" si="30"/>
        <v>0</v>
      </c>
    </row>
    <row r="121" spans="2:25" x14ac:dyDescent="0.25">
      <c r="B121" s="1388"/>
      <c r="C121" s="101" t="s">
        <v>587</v>
      </c>
      <c r="D121" s="242">
        <v>14.1</v>
      </c>
      <c r="E121" s="243">
        <v>7</v>
      </c>
      <c r="F121" s="247"/>
      <c r="G121" s="100">
        <f>+D121*F121*$G$115+E121*G115</f>
        <v>70</v>
      </c>
      <c r="H121" s="252"/>
      <c r="I121" s="100">
        <f>+D121*H121*$I$115+E121*I115</f>
        <v>98</v>
      </c>
      <c r="J121" s="252"/>
      <c r="K121" s="100">
        <f>+D121*J121*$K$115+E121*K115</f>
        <v>28</v>
      </c>
      <c r="L121" s="252"/>
      <c r="M121" s="100">
        <f>+D121*L121*$M$115+E121*M115</f>
        <v>0</v>
      </c>
      <c r="N121" s="109">
        <f t="shared" si="27"/>
        <v>196</v>
      </c>
      <c r="Q121" s="99" t="s">
        <v>588</v>
      </c>
      <c r="R121" s="101">
        <f>+(0.6+0.8)/2</f>
        <v>0.7</v>
      </c>
      <c r="S121" s="276">
        <v>4.7</v>
      </c>
      <c r="T121" s="276">
        <v>6</v>
      </c>
      <c r="U121" s="101"/>
      <c r="V121" s="101"/>
      <c r="W121" s="278">
        <f t="shared" si="28"/>
        <v>0</v>
      </c>
      <c r="X121" s="278">
        <f t="shared" si="29"/>
        <v>0</v>
      </c>
      <c r="Y121" s="103">
        <f t="shared" si="30"/>
        <v>0</v>
      </c>
    </row>
    <row r="122" spans="2:25" ht="14.4" thickBot="1" x14ac:dyDescent="0.3">
      <c r="B122" s="1367"/>
      <c r="C122" s="104" t="s">
        <v>584</v>
      </c>
      <c r="D122" s="240">
        <v>14.1</v>
      </c>
      <c r="E122" s="241">
        <v>0</v>
      </c>
      <c r="F122" s="248"/>
      <c r="G122" s="116">
        <f t="shared" si="23"/>
        <v>0</v>
      </c>
      <c r="H122" s="253"/>
      <c r="I122" s="116">
        <f t="shared" si="24"/>
        <v>0</v>
      </c>
      <c r="J122" s="253">
        <v>1</v>
      </c>
      <c r="K122" s="116">
        <f t="shared" si="25"/>
        <v>56.4</v>
      </c>
      <c r="L122" s="253"/>
      <c r="M122" s="116">
        <f t="shared" si="26"/>
        <v>0</v>
      </c>
      <c r="N122" s="117">
        <f t="shared" si="27"/>
        <v>56.4</v>
      </c>
      <c r="Q122" s="99" t="s">
        <v>635</v>
      </c>
      <c r="R122" s="101">
        <f>+(0.4+0.48)/2</f>
        <v>0.44</v>
      </c>
      <c r="S122" s="276">
        <v>4.3</v>
      </c>
      <c r="T122" s="276">
        <v>10</v>
      </c>
      <c r="U122" s="101"/>
      <c r="V122" s="101"/>
      <c r="W122" s="278">
        <f t="shared" si="28"/>
        <v>0</v>
      </c>
      <c r="X122" s="278">
        <f t="shared" si="29"/>
        <v>0</v>
      </c>
      <c r="Y122" s="103">
        <f t="shared" si="30"/>
        <v>0</v>
      </c>
    </row>
    <row r="123" spans="2:25" x14ac:dyDescent="0.25">
      <c r="B123" s="1366" t="s">
        <v>455</v>
      </c>
      <c r="C123" s="95" t="s">
        <v>589</v>
      </c>
      <c r="D123" s="238">
        <v>1.9</v>
      </c>
      <c r="E123" s="239">
        <v>0</v>
      </c>
      <c r="F123" s="244">
        <v>1</v>
      </c>
      <c r="G123" s="96">
        <f t="shared" si="23"/>
        <v>19</v>
      </c>
      <c r="H123" s="249">
        <v>1</v>
      </c>
      <c r="I123" s="96">
        <f t="shared" si="24"/>
        <v>26.599999999999998</v>
      </c>
      <c r="J123" s="249">
        <v>1</v>
      </c>
      <c r="K123" s="96">
        <f t="shared" si="25"/>
        <v>7.6</v>
      </c>
      <c r="L123" s="249"/>
      <c r="M123" s="96">
        <f t="shared" si="26"/>
        <v>0</v>
      </c>
      <c r="N123" s="98">
        <f t="shared" si="27"/>
        <v>53.199999999999996</v>
      </c>
    </row>
    <row r="124" spans="2:25" ht="14.4" thickBot="1" x14ac:dyDescent="0.3">
      <c r="B124" s="1367"/>
      <c r="C124" s="104" t="s">
        <v>584</v>
      </c>
      <c r="D124" s="240">
        <v>1.6</v>
      </c>
      <c r="E124" s="241">
        <v>0</v>
      </c>
      <c r="F124" s="245"/>
      <c r="G124" s="105">
        <f t="shared" si="23"/>
        <v>0</v>
      </c>
      <c r="H124" s="250"/>
      <c r="I124" s="105">
        <f t="shared" si="24"/>
        <v>0</v>
      </c>
      <c r="J124" s="250"/>
      <c r="K124" s="105">
        <f t="shared" si="25"/>
        <v>0</v>
      </c>
      <c r="L124" s="250"/>
      <c r="M124" s="105">
        <f t="shared" si="26"/>
        <v>0</v>
      </c>
      <c r="N124" s="107">
        <f t="shared" si="27"/>
        <v>0</v>
      </c>
    </row>
    <row r="125" spans="2:25" x14ac:dyDescent="0.25">
      <c r="B125" s="1366" t="s">
        <v>590</v>
      </c>
      <c r="C125" s="95" t="s">
        <v>591</v>
      </c>
      <c r="D125" s="238">
        <v>18</v>
      </c>
      <c r="E125" s="239">
        <v>0</v>
      </c>
      <c r="F125" s="246">
        <v>1</v>
      </c>
      <c r="G125" s="114">
        <f t="shared" si="23"/>
        <v>180</v>
      </c>
      <c r="H125" s="251">
        <v>1</v>
      </c>
      <c r="I125" s="114">
        <f t="shared" si="24"/>
        <v>252</v>
      </c>
      <c r="J125" s="251">
        <v>1</v>
      </c>
      <c r="K125" s="114">
        <f t="shared" si="25"/>
        <v>72</v>
      </c>
      <c r="L125" s="251"/>
      <c r="M125" s="114">
        <f t="shared" si="26"/>
        <v>0</v>
      </c>
      <c r="N125" s="115">
        <f t="shared" si="27"/>
        <v>504</v>
      </c>
    </row>
    <row r="126" spans="2:25" ht="14.4" thickBot="1" x14ac:dyDescent="0.3">
      <c r="B126" s="1367"/>
      <c r="C126" s="104" t="s">
        <v>592</v>
      </c>
      <c r="D126" s="240">
        <v>5.95</v>
      </c>
      <c r="E126" s="241">
        <v>3.85</v>
      </c>
      <c r="F126" s="245"/>
      <c r="G126" s="105">
        <f>+D126*F126*$G$92+E126*G115</f>
        <v>38.5</v>
      </c>
      <c r="H126" s="250"/>
      <c r="I126" s="105">
        <f>+D126*H126*$I$92+E126*I115</f>
        <v>53.9</v>
      </c>
      <c r="J126" s="250"/>
      <c r="K126" s="105">
        <f>+D126*J126*$G$92+E126*K115</f>
        <v>15.4</v>
      </c>
      <c r="L126" s="250"/>
      <c r="M126" s="105">
        <f>+J126*L126*$G$92+K126*M115</f>
        <v>0</v>
      </c>
      <c r="N126" s="107">
        <f>+G126+I126+K126+M126</f>
        <v>107.80000000000001</v>
      </c>
    </row>
    <row r="128" spans="2:25" x14ac:dyDescent="0.25">
      <c r="C128" s="1357" t="s">
        <v>599</v>
      </c>
      <c r="D128" s="1357"/>
      <c r="E128" s="1357"/>
      <c r="G128" s="110"/>
    </row>
    <row r="129" spans="3:14" x14ac:dyDescent="0.25">
      <c r="C129" s="101" t="s">
        <v>594</v>
      </c>
      <c r="D129" s="254">
        <f>+G115+I115+K115+M115</f>
        <v>28</v>
      </c>
      <c r="E129" s="101">
        <f>30.5*D129</f>
        <v>854</v>
      </c>
      <c r="N129" s="111"/>
    </row>
    <row r="130" spans="3:14" x14ac:dyDescent="0.25">
      <c r="C130" s="101" t="s">
        <v>595</v>
      </c>
      <c r="D130" s="99"/>
      <c r="E130" s="100">
        <f>+N124+N122+N119</f>
        <v>56.4</v>
      </c>
    </row>
    <row r="131" spans="3:14" x14ac:dyDescent="0.25">
      <c r="C131" s="101" t="s">
        <v>596</v>
      </c>
      <c r="D131" s="101"/>
      <c r="E131" s="101">
        <f>187.16*D131</f>
        <v>0</v>
      </c>
    </row>
    <row r="132" spans="3:14" x14ac:dyDescent="0.25">
      <c r="C132" s="255" t="s">
        <v>597</v>
      </c>
      <c r="D132" s="256"/>
      <c r="E132" s="257">
        <f>+(E129+E130+E131)*1.1</f>
        <v>1001.44</v>
      </c>
    </row>
    <row r="133" spans="3:14" x14ac:dyDescent="0.25">
      <c r="C133" s="255" t="s">
        <v>598</v>
      </c>
      <c r="D133" s="254"/>
      <c r="E133" s="257">
        <f>+N121*1.1</f>
        <v>215.60000000000002</v>
      </c>
    </row>
  </sheetData>
  <mergeCells count="66">
    <mergeCell ref="B123:B124"/>
    <mergeCell ref="B125:B126"/>
    <mergeCell ref="C128:E128"/>
    <mergeCell ref="F113:G113"/>
    <mergeCell ref="B116:B117"/>
    <mergeCell ref="D117:E117"/>
    <mergeCell ref="B118:B119"/>
    <mergeCell ref="B113:E114"/>
    <mergeCell ref="B120:B122"/>
    <mergeCell ref="B100:B101"/>
    <mergeCell ref="B102:B103"/>
    <mergeCell ref="C105:E105"/>
    <mergeCell ref="H113:M113"/>
    <mergeCell ref="F114:M114"/>
    <mergeCell ref="F90:G90"/>
    <mergeCell ref="H90:M90"/>
    <mergeCell ref="F91:M91"/>
    <mergeCell ref="B95:B96"/>
    <mergeCell ref="B97:B99"/>
    <mergeCell ref="B93:B94"/>
    <mergeCell ref="D94:E94"/>
    <mergeCell ref="B71:B72"/>
    <mergeCell ref="D72:E72"/>
    <mergeCell ref="B73:B74"/>
    <mergeCell ref="B75:B77"/>
    <mergeCell ref="B78:B79"/>
    <mergeCell ref="B80:B81"/>
    <mergeCell ref="C83:E83"/>
    <mergeCell ref="B90:E91"/>
    <mergeCell ref="B46:E47"/>
    <mergeCell ref="H68:M68"/>
    <mergeCell ref="F69:M69"/>
    <mergeCell ref="H46:M46"/>
    <mergeCell ref="F47:M47"/>
    <mergeCell ref="B49:B50"/>
    <mergeCell ref="D50:E50"/>
    <mergeCell ref="B51:B52"/>
    <mergeCell ref="B53:B55"/>
    <mergeCell ref="F46:G46"/>
    <mergeCell ref="B56:B57"/>
    <mergeCell ref="B58:B59"/>
    <mergeCell ref="C61:E61"/>
    <mergeCell ref="B27:B28"/>
    <mergeCell ref="B68:E69"/>
    <mergeCell ref="F68:G68"/>
    <mergeCell ref="D28:E28"/>
    <mergeCell ref="B31:B33"/>
    <mergeCell ref="B34:B35"/>
    <mergeCell ref="B36:B37"/>
    <mergeCell ref="C39:E39"/>
    <mergeCell ref="B29:B30"/>
    <mergeCell ref="C17:E17"/>
    <mergeCell ref="B24:E25"/>
    <mergeCell ref="F3:M3"/>
    <mergeCell ref="B5:B6"/>
    <mergeCell ref="D6:E6"/>
    <mergeCell ref="B2:E3"/>
    <mergeCell ref="F2:G2"/>
    <mergeCell ref="H2:M2"/>
    <mergeCell ref="F24:G24"/>
    <mergeCell ref="H24:M24"/>
    <mergeCell ref="F25:M25"/>
    <mergeCell ref="B7:B8"/>
    <mergeCell ref="B9:B11"/>
    <mergeCell ref="B12:B13"/>
    <mergeCell ref="B14:B15"/>
  </mergeCells>
  <pageMargins left="0.70866141732283472" right="0.70866141732283472" top="0.74803149606299213" bottom="0.74803149606299213" header="0.31496062992125984" footer="0.31496062992125984"/>
  <pageSetup scale="71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B2:BN69"/>
  <sheetViews>
    <sheetView topLeftCell="AR43" zoomScaleNormal="100" workbookViewId="0">
      <selection activeCell="AX64" sqref="AX64:BB64"/>
    </sheetView>
  </sheetViews>
  <sheetFormatPr baseColWidth="10" defaultColWidth="11.375" defaultRowHeight="13.8" x14ac:dyDescent="0.25"/>
  <cols>
    <col min="1" max="1" width="4.25" style="86" customWidth="1"/>
    <col min="2" max="9" width="11.375" style="86" customWidth="1"/>
    <col min="10" max="10" width="15.125" style="86" customWidth="1"/>
    <col min="11" max="11" width="12.75" style="86" customWidth="1"/>
    <col min="12" max="15" width="11.375" style="86" customWidth="1"/>
    <col min="16" max="16" width="15" style="86" customWidth="1"/>
    <col min="17" max="17" width="23.125" style="86" customWidth="1"/>
    <col min="18" max="20" width="11.375" style="86" customWidth="1"/>
    <col min="21" max="21" width="26.375" style="86" customWidth="1"/>
    <col min="22" max="22" width="12.75" style="86" customWidth="1"/>
    <col min="23" max="31" width="11.375" style="86" customWidth="1"/>
    <col min="32" max="32" width="34.375" style="86" customWidth="1"/>
    <col min="33" max="33" width="12.75" style="86" customWidth="1"/>
    <col min="34" max="42" width="11.375" style="86" customWidth="1"/>
    <col min="43" max="43" width="29.25" style="86" customWidth="1"/>
    <col min="44" max="44" width="12.75" style="86" customWidth="1"/>
    <col min="45" max="53" width="11.375" style="86"/>
    <col min="54" max="54" width="27.125" style="86" customWidth="1"/>
    <col min="55" max="55" width="12.75" style="86" bestFit="1" customWidth="1"/>
    <col min="56" max="59" width="11.375" style="86"/>
    <col min="60" max="60" width="8.75" style="86" customWidth="1"/>
    <col min="61" max="64" width="11.375" style="86"/>
    <col min="65" max="65" width="18.125" style="86" customWidth="1"/>
    <col min="66" max="66" width="12.75" style="86" bestFit="1" customWidth="1"/>
    <col min="67" max="16384" width="11.375" style="86"/>
  </cols>
  <sheetData>
    <row r="2" spans="2:66" ht="14.4" thickBot="1" x14ac:dyDescent="0.3"/>
    <row r="3" spans="2:66" ht="15.6" thickBot="1" x14ac:dyDescent="0.3">
      <c r="B3" s="1469"/>
      <c r="C3" s="1469"/>
      <c r="D3" s="1470" t="s">
        <v>600</v>
      </c>
      <c r="E3" s="1471"/>
      <c r="F3" s="1471"/>
      <c r="G3" s="1471"/>
      <c r="H3" s="1471"/>
      <c r="I3" s="1471"/>
      <c r="J3" s="118" t="s">
        <v>601</v>
      </c>
      <c r="K3" s="119" t="s">
        <v>602</v>
      </c>
      <c r="M3" s="1469"/>
      <c r="N3" s="1469"/>
      <c r="O3" s="1470" t="s">
        <v>600</v>
      </c>
      <c r="P3" s="1471"/>
      <c r="Q3" s="1471"/>
      <c r="R3" s="1471"/>
      <c r="S3" s="1471"/>
      <c r="T3" s="1471"/>
      <c r="U3" s="118" t="s">
        <v>601</v>
      </c>
      <c r="V3" s="119" t="s">
        <v>602</v>
      </c>
      <c r="X3" s="1469"/>
      <c r="Y3" s="1469"/>
      <c r="Z3" s="1470" t="s">
        <v>600</v>
      </c>
      <c r="AA3" s="1471"/>
      <c r="AB3" s="1471"/>
      <c r="AC3" s="1471"/>
      <c r="AD3" s="1471"/>
      <c r="AE3" s="1471"/>
      <c r="AF3" s="118" t="s">
        <v>601</v>
      </c>
      <c r="AG3" s="119" t="s">
        <v>602</v>
      </c>
      <c r="AI3" s="1469"/>
      <c r="AJ3" s="1469"/>
      <c r="AK3" s="1470" t="s">
        <v>600</v>
      </c>
      <c r="AL3" s="1471"/>
      <c r="AM3" s="1471"/>
      <c r="AN3" s="1471"/>
      <c r="AO3" s="1471"/>
      <c r="AP3" s="1471"/>
      <c r="AQ3" s="118" t="s">
        <v>601</v>
      </c>
      <c r="AR3" s="119" t="s">
        <v>602</v>
      </c>
      <c r="AT3" s="1469"/>
      <c r="AU3" s="1469"/>
      <c r="AV3" s="1470" t="s">
        <v>600</v>
      </c>
      <c r="AW3" s="1471"/>
      <c r="AX3" s="1471"/>
      <c r="AY3" s="1471"/>
      <c r="AZ3" s="1471"/>
      <c r="BA3" s="1471"/>
      <c r="BB3" s="118" t="s">
        <v>601</v>
      </c>
      <c r="BC3" s="119" t="s">
        <v>602</v>
      </c>
      <c r="BE3" s="1469"/>
      <c r="BF3" s="1469"/>
      <c r="BG3" s="1470" t="s">
        <v>600</v>
      </c>
      <c r="BH3" s="1471"/>
      <c r="BI3" s="1471"/>
      <c r="BJ3" s="1471"/>
      <c r="BK3" s="1471"/>
      <c r="BL3" s="1471"/>
      <c r="BM3" s="118" t="s">
        <v>601</v>
      </c>
      <c r="BN3" s="119" t="s">
        <v>602</v>
      </c>
    </row>
    <row r="4" spans="2:66" ht="15.6" thickBot="1" x14ac:dyDescent="0.3">
      <c r="B4" s="1469"/>
      <c r="C4" s="1469"/>
      <c r="D4" s="1465" t="s">
        <v>603</v>
      </c>
      <c r="E4" s="1466"/>
      <c r="F4" s="1466"/>
      <c r="G4" s="1466"/>
      <c r="H4" s="1466"/>
      <c r="I4" s="1466"/>
      <c r="J4" s="120" t="s">
        <v>604</v>
      </c>
      <c r="K4" s="121">
        <v>1</v>
      </c>
      <c r="M4" s="1469"/>
      <c r="N4" s="1469"/>
      <c r="O4" s="1465" t="s">
        <v>603</v>
      </c>
      <c r="P4" s="1466"/>
      <c r="Q4" s="1466"/>
      <c r="R4" s="1466"/>
      <c r="S4" s="1466"/>
      <c r="T4" s="1466"/>
      <c r="U4" s="120" t="s">
        <v>604</v>
      </c>
      <c r="V4" s="121">
        <v>1</v>
      </c>
      <c r="X4" s="1469"/>
      <c r="Y4" s="1469"/>
      <c r="Z4" s="1465" t="s">
        <v>603</v>
      </c>
      <c r="AA4" s="1466"/>
      <c r="AB4" s="1466"/>
      <c r="AC4" s="1466"/>
      <c r="AD4" s="1466"/>
      <c r="AE4" s="1466"/>
      <c r="AF4" s="120" t="s">
        <v>604</v>
      </c>
      <c r="AG4" s="121">
        <v>1</v>
      </c>
      <c r="AI4" s="1469"/>
      <c r="AJ4" s="1469"/>
      <c r="AK4" s="1465" t="s">
        <v>603</v>
      </c>
      <c r="AL4" s="1466"/>
      <c r="AM4" s="1466"/>
      <c r="AN4" s="1466"/>
      <c r="AO4" s="1466"/>
      <c r="AP4" s="1466"/>
      <c r="AQ4" s="120" t="s">
        <v>604</v>
      </c>
      <c r="AR4" s="121">
        <v>1</v>
      </c>
      <c r="AT4" s="1469"/>
      <c r="AU4" s="1469"/>
      <c r="AV4" s="1465" t="s">
        <v>603</v>
      </c>
      <c r="AW4" s="1466"/>
      <c r="AX4" s="1466"/>
      <c r="AY4" s="1466"/>
      <c r="AZ4" s="1466"/>
      <c r="BA4" s="1466"/>
      <c r="BB4" s="120" t="s">
        <v>604</v>
      </c>
      <c r="BC4" s="121">
        <v>1</v>
      </c>
      <c r="BE4" s="1469"/>
      <c r="BF4" s="1469"/>
      <c r="BG4" s="1465" t="s">
        <v>603</v>
      </c>
      <c r="BH4" s="1466"/>
      <c r="BI4" s="1466"/>
      <c r="BJ4" s="1466"/>
      <c r="BK4" s="1466"/>
      <c r="BL4" s="1466"/>
      <c r="BM4" s="120" t="s">
        <v>604</v>
      </c>
      <c r="BN4" s="121">
        <v>1</v>
      </c>
    </row>
    <row r="5" spans="2:66" ht="15.6" thickBot="1" x14ac:dyDescent="0.3">
      <c r="B5" s="1469"/>
      <c r="C5" s="1469"/>
      <c r="D5" s="1467" t="s">
        <v>605</v>
      </c>
      <c r="E5" s="1467"/>
      <c r="F5" s="1467"/>
      <c r="G5" s="1467"/>
      <c r="H5" s="1467"/>
      <c r="I5" s="1467"/>
      <c r="J5" s="122" t="s">
        <v>606</v>
      </c>
      <c r="K5" s="123">
        <v>42600</v>
      </c>
      <c r="M5" s="1469"/>
      <c r="N5" s="1469"/>
      <c r="O5" s="1467" t="s">
        <v>605</v>
      </c>
      <c r="P5" s="1467"/>
      <c r="Q5" s="1467"/>
      <c r="R5" s="1467"/>
      <c r="S5" s="1467"/>
      <c r="T5" s="1467"/>
      <c r="U5" s="122" t="s">
        <v>606</v>
      </c>
      <c r="V5" s="123">
        <v>42600</v>
      </c>
      <c r="X5" s="1469"/>
      <c r="Y5" s="1469"/>
      <c r="Z5" s="1467" t="s">
        <v>605</v>
      </c>
      <c r="AA5" s="1467"/>
      <c r="AB5" s="1467"/>
      <c r="AC5" s="1467"/>
      <c r="AD5" s="1467"/>
      <c r="AE5" s="1467"/>
      <c r="AF5" s="122" t="s">
        <v>606</v>
      </c>
      <c r="AG5" s="123">
        <v>42600</v>
      </c>
      <c r="AI5" s="1469"/>
      <c r="AJ5" s="1469"/>
      <c r="AK5" s="1467" t="s">
        <v>605</v>
      </c>
      <c r="AL5" s="1467"/>
      <c r="AM5" s="1467"/>
      <c r="AN5" s="1467"/>
      <c r="AO5" s="1467"/>
      <c r="AP5" s="1467"/>
      <c r="AQ5" s="122" t="s">
        <v>606</v>
      </c>
      <c r="AR5" s="123">
        <v>42600</v>
      </c>
      <c r="AT5" s="1469"/>
      <c r="AU5" s="1469"/>
      <c r="AV5" s="1467" t="s">
        <v>605</v>
      </c>
      <c r="AW5" s="1467"/>
      <c r="AX5" s="1467"/>
      <c r="AY5" s="1467"/>
      <c r="AZ5" s="1467"/>
      <c r="BA5" s="1467"/>
      <c r="BB5" s="122" t="s">
        <v>606</v>
      </c>
      <c r="BC5" s="123">
        <v>42600</v>
      </c>
      <c r="BE5" s="1469"/>
      <c r="BF5" s="1469"/>
      <c r="BG5" s="1467" t="s">
        <v>605</v>
      </c>
      <c r="BH5" s="1467"/>
      <c r="BI5" s="1467"/>
      <c r="BJ5" s="1467"/>
      <c r="BK5" s="1467"/>
      <c r="BL5" s="1467"/>
      <c r="BM5" s="122" t="s">
        <v>606</v>
      </c>
      <c r="BN5" s="123">
        <v>42600</v>
      </c>
    </row>
    <row r="6" spans="2:66" ht="14.4" x14ac:dyDescent="0.25">
      <c r="B6" s="1464" t="s">
        <v>607</v>
      </c>
      <c r="C6" s="1464"/>
      <c r="D6" s="1464"/>
      <c r="E6" s="1468" t="s">
        <v>306</v>
      </c>
      <c r="F6" s="1468"/>
      <c r="G6" s="1468"/>
      <c r="H6" s="1468"/>
      <c r="I6" s="124"/>
      <c r="J6" s="125" t="s">
        <v>608</v>
      </c>
      <c r="K6" s="146">
        <f>+'Desposte ESP'!N3</f>
        <v>176</v>
      </c>
      <c r="M6" s="1464" t="s">
        <v>607</v>
      </c>
      <c r="N6" s="1464"/>
      <c r="O6" s="1464"/>
      <c r="P6" s="1468" t="s">
        <v>306</v>
      </c>
      <c r="Q6" s="1468"/>
      <c r="R6" s="1468"/>
      <c r="S6" s="1468"/>
      <c r="T6" s="124"/>
      <c r="U6" s="125" t="s">
        <v>608</v>
      </c>
      <c r="V6" s="159">
        <v>93</v>
      </c>
      <c r="X6" s="1464" t="s">
        <v>607</v>
      </c>
      <c r="Y6" s="1464"/>
      <c r="Z6" s="1464"/>
      <c r="AA6" s="1468" t="s">
        <v>306</v>
      </c>
      <c r="AB6" s="1468"/>
      <c r="AC6" s="1468"/>
      <c r="AD6" s="1468"/>
      <c r="AE6" s="124"/>
      <c r="AF6" s="125" t="s">
        <v>608</v>
      </c>
      <c r="AG6" s="180">
        <f>+'Desposte ESP'!N47</f>
        <v>178</v>
      </c>
      <c r="AI6" s="1464" t="s">
        <v>607</v>
      </c>
      <c r="AJ6" s="1464"/>
      <c r="AK6" s="1464"/>
      <c r="AL6" s="1468" t="s">
        <v>306</v>
      </c>
      <c r="AM6" s="1468"/>
      <c r="AN6" s="1468"/>
      <c r="AO6" s="1468"/>
      <c r="AP6" s="124"/>
      <c r="AQ6" s="125" t="s">
        <v>608</v>
      </c>
      <c r="AR6" s="197">
        <f>+'Desposte ESP'!N69</f>
        <v>179</v>
      </c>
      <c r="AT6" s="1464" t="s">
        <v>607</v>
      </c>
      <c r="AU6" s="1464"/>
      <c r="AV6" s="1464"/>
      <c r="AW6" s="1468" t="s">
        <v>306</v>
      </c>
      <c r="AX6" s="1468"/>
      <c r="AY6" s="1468"/>
      <c r="AZ6" s="1468"/>
      <c r="BA6" s="124"/>
      <c r="BB6" s="125" t="s">
        <v>608</v>
      </c>
      <c r="BC6" s="214">
        <f>+'Desposte ESP'!N91</f>
        <v>180</v>
      </c>
      <c r="BE6" s="1464" t="s">
        <v>607</v>
      </c>
      <c r="BF6" s="1464"/>
      <c r="BG6" s="1464"/>
      <c r="BH6" s="1468" t="s">
        <v>306</v>
      </c>
      <c r="BI6" s="1468"/>
      <c r="BJ6" s="1468"/>
      <c r="BK6" s="1468"/>
      <c r="BL6" s="124"/>
      <c r="BM6" s="125" t="s">
        <v>608</v>
      </c>
      <c r="BN6" s="231">
        <f>+'Desposte ESP'!N114</f>
        <v>181</v>
      </c>
    </row>
    <row r="7" spans="2:66" ht="14.4" x14ac:dyDescent="0.3">
      <c r="B7" s="1464" t="s">
        <v>609</v>
      </c>
      <c r="C7" s="1464"/>
      <c r="D7" s="1464"/>
      <c r="E7" s="147">
        <f>+'Desposte ESP'!G4</f>
        <v>14</v>
      </c>
      <c r="F7" s="126"/>
      <c r="G7" s="1457" t="s">
        <v>610</v>
      </c>
      <c r="H7" s="1457"/>
      <c r="I7" s="1458"/>
      <c r="J7" s="1458"/>
      <c r="K7" s="1472"/>
      <c r="M7" s="1464" t="s">
        <v>609</v>
      </c>
      <c r="N7" s="1464"/>
      <c r="O7" s="1464"/>
      <c r="P7" s="160">
        <f>+'Desposte ESP'!G26</f>
        <v>14</v>
      </c>
      <c r="Q7" s="126"/>
      <c r="R7" s="1457" t="s">
        <v>610</v>
      </c>
      <c r="S7" s="1457"/>
      <c r="T7" s="1458"/>
      <c r="U7" s="1458"/>
      <c r="V7" s="1472"/>
      <c r="X7" s="1464" t="s">
        <v>609</v>
      </c>
      <c r="Y7" s="1464"/>
      <c r="Z7" s="1464"/>
      <c r="AA7" s="181">
        <f>+'Desposte ESP'!G48</f>
        <v>14</v>
      </c>
      <c r="AB7" s="126"/>
      <c r="AC7" s="1457" t="s">
        <v>610</v>
      </c>
      <c r="AD7" s="1457"/>
      <c r="AE7" s="1458"/>
      <c r="AF7" s="1458"/>
      <c r="AG7" s="1472"/>
      <c r="AI7" s="1464" t="s">
        <v>609</v>
      </c>
      <c r="AJ7" s="1464"/>
      <c r="AK7" s="1464"/>
      <c r="AL7" s="198">
        <f>+'Desposte ESP'!G70</f>
        <v>14</v>
      </c>
      <c r="AM7" s="126" t="s">
        <v>771</v>
      </c>
      <c r="AN7" s="1457" t="s">
        <v>610</v>
      </c>
      <c r="AO7" s="1457"/>
      <c r="AP7" s="1458"/>
      <c r="AQ7" s="1458"/>
      <c r="AR7" s="1472"/>
      <c r="AT7" s="1464" t="s">
        <v>609</v>
      </c>
      <c r="AU7" s="1464"/>
      <c r="AV7" s="1464"/>
      <c r="AW7" s="215">
        <f>+'Desposte ESP'!G92</f>
        <v>14</v>
      </c>
      <c r="AX7" s="126"/>
      <c r="AY7" s="1457" t="s">
        <v>610</v>
      </c>
      <c r="AZ7" s="1457"/>
      <c r="BA7" s="1458"/>
      <c r="BB7" s="1458"/>
      <c r="BC7" s="1472"/>
      <c r="BE7" s="1464" t="s">
        <v>609</v>
      </c>
      <c r="BF7" s="1464"/>
      <c r="BG7" s="1464"/>
      <c r="BH7" s="232">
        <f>+'Desposte ESP'!G115</f>
        <v>10</v>
      </c>
      <c r="BI7" s="126"/>
      <c r="BJ7" s="1457" t="s">
        <v>610</v>
      </c>
      <c r="BK7" s="1457"/>
      <c r="BL7" s="1458"/>
      <c r="BM7" s="1458"/>
      <c r="BN7" s="1472"/>
    </row>
    <row r="8" spans="2:66" ht="14.4" x14ac:dyDescent="0.25">
      <c r="B8" s="1457" t="s">
        <v>611</v>
      </c>
      <c r="C8" s="1460"/>
      <c r="D8" s="1460"/>
      <c r="E8" s="124" t="s">
        <v>612</v>
      </c>
      <c r="F8" s="124" t="s">
        <v>613</v>
      </c>
      <c r="G8" s="126"/>
      <c r="H8" s="1459" t="s">
        <v>614</v>
      </c>
      <c r="I8" s="1460"/>
      <c r="J8" s="1460"/>
      <c r="K8" s="1460"/>
      <c r="M8" s="1457" t="s">
        <v>611</v>
      </c>
      <c r="N8" s="1460"/>
      <c r="O8" s="1460"/>
      <c r="P8" s="124" t="s">
        <v>768</v>
      </c>
      <c r="Q8" s="124" t="s">
        <v>613</v>
      </c>
      <c r="R8" s="126"/>
      <c r="S8" s="1459" t="s">
        <v>614</v>
      </c>
      <c r="T8" s="1460"/>
      <c r="U8" s="1460"/>
      <c r="V8" s="1460"/>
      <c r="X8" s="1457" t="s">
        <v>611</v>
      </c>
      <c r="Y8" s="1460"/>
      <c r="Z8" s="1460"/>
      <c r="AA8" s="124" t="s">
        <v>612</v>
      </c>
      <c r="AB8" s="124" t="s">
        <v>613</v>
      </c>
      <c r="AC8" s="126"/>
      <c r="AD8" s="1459" t="s">
        <v>614</v>
      </c>
      <c r="AE8" s="1460"/>
      <c r="AF8" s="1460"/>
      <c r="AG8" s="1460"/>
      <c r="AI8" s="1457" t="s">
        <v>611</v>
      </c>
      <c r="AJ8" s="1460"/>
      <c r="AK8" s="1460"/>
      <c r="AL8" s="124" t="s">
        <v>612</v>
      </c>
      <c r="AM8" s="124" t="s">
        <v>613</v>
      </c>
      <c r="AN8" s="126"/>
      <c r="AO8" s="1459" t="s">
        <v>614</v>
      </c>
      <c r="AP8" s="1460"/>
      <c r="AQ8" s="1460"/>
      <c r="AR8" s="1460"/>
      <c r="AT8" s="1457" t="s">
        <v>611</v>
      </c>
      <c r="AU8" s="1460"/>
      <c r="AV8" s="1460"/>
      <c r="AW8" s="124" t="s">
        <v>612</v>
      </c>
      <c r="AX8" s="124" t="s">
        <v>613</v>
      </c>
      <c r="AY8" s="126"/>
      <c r="AZ8" s="1459" t="s">
        <v>614</v>
      </c>
      <c r="BA8" s="1460"/>
      <c r="BB8" s="1460"/>
      <c r="BC8" s="1460"/>
      <c r="BE8" s="1457" t="s">
        <v>611</v>
      </c>
      <c r="BF8" s="1460"/>
      <c r="BG8" s="1460"/>
      <c r="BH8" s="124" t="s">
        <v>612</v>
      </c>
      <c r="BI8" s="124" t="s">
        <v>613</v>
      </c>
      <c r="BJ8" s="126"/>
      <c r="BK8" s="1459" t="s">
        <v>614</v>
      </c>
      <c r="BL8" s="1460"/>
      <c r="BM8" s="1460"/>
      <c r="BN8" s="1460"/>
    </row>
    <row r="9" spans="2:66" ht="14.4" x14ac:dyDescent="0.25">
      <c r="B9" s="1457"/>
      <c r="C9" s="1460"/>
      <c r="D9" s="1460"/>
      <c r="E9" s="148"/>
      <c r="F9" s="148" t="s">
        <v>615</v>
      </c>
      <c r="G9" s="126"/>
      <c r="H9" s="1459"/>
      <c r="I9" s="1460"/>
      <c r="J9" s="1460"/>
      <c r="K9" s="1460"/>
      <c r="M9" s="1457"/>
      <c r="N9" s="1460"/>
      <c r="O9" s="1460"/>
      <c r="P9" s="161" t="s">
        <v>615</v>
      </c>
      <c r="Q9" s="161"/>
      <c r="R9" s="126"/>
      <c r="S9" s="1459"/>
      <c r="T9" s="1460"/>
      <c r="U9" s="1460"/>
      <c r="V9" s="1460"/>
      <c r="X9" s="1457"/>
      <c r="Y9" s="1460"/>
      <c r="Z9" s="1460"/>
      <c r="AA9" s="182" t="s">
        <v>615</v>
      </c>
      <c r="AB9" s="182"/>
      <c r="AC9" s="126"/>
      <c r="AD9" s="1459"/>
      <c r="AE9" s="1460"/>
      <c r="AF9" s="1460"/>
      <c r="AG9" s="1460"/>
      <c r="AI9" s="1457"/>
      <c r="AJ9" s="1460"/>
      <c r="AK9" s="1460"/>
      <c r="AL9" s="199" t="s">
        <v>615</v>
      </c>
      <c r="AM9" s="199"/>
      <c r="AN9" s="126"/>
      <c r="AO9" s="1459"/>
      <c r="AP9" s="1460"/>
      <c r="AQ9" s="1460"/>
      <c r="AR9" s="1460"/>
      <c r="AT9" s="1457"/>
      <c r="AU9" s="1460"/>
      <c r="AV9" s="1460"/>
      <c r="AW9" s="216" t="s">
        <v>615</v>
      </c>
      <c r="AX9" s="216"/>
      <c r="AY9" s="126"/>
      <c r="AZ9" s="1459"/>
      <c r="BA9" s="1460"/>
      <c r="BB9" s="1460"/>
      <c r="BC9" s="1460"/>
      <c r="BE9" s="1457"/>
      <c r="BF9" s="1460"/>
      <c r="BG9" s="1460"/>
      <c r="BH9" s="233" t="s">
        <v>615</v>
      </c>
      <c r="BI9" s="233"/>
      <c r="BJ9" s="126"/>
      <c r="BK9" s="1459"/>
      <c r="BL9" s="1460"/>
      <c r="BM9" s="1460"/>
      <c r="BN9" s="1460"/>
    </row>
    <row r="10" spans="2:66" ht="14.4" x14ac:dyDescent="0.25">
      <c r="B10" s="127" t="s">
        <v>616</v>
      </c>
      <c r="C10" s="1473">
        <f>+'Desposte ESP'!$H$2</f>
        <v>45473</v>
      </c>
      <c r="D10" s="1473"/>
      <c r="E10" s="127" t="s">
        <v>617</v>
      </c>
      <c r="F10" s="128"/>
      <c r="G10" s="1457" t="s">
        <v>618</v>
      </c>
      <c r="H10" s="1457"/>
      <c r="I10" s="1462"/>
      <c r="J10" s="1463"/>
      <c r="K10" s="1463"/>
      <c r="M10" s="127" t="s">
        <v>616</v>
      </c>
      <c r="N10" s="1474">
        <f>+'Desposte ESP'!$H$24</f>
        <v>45474</v>
      </c>
      <c r="O10" s="1474"/>
      <c r="P10" s="127" t="s">
        <v>617</v>
      </c>
      <c r="Q10" s="128"/>
      <c r="R10" s="1457" t="s">
        <v>618</v>
      </c>
      <c r="S10" s="1457"/>
      <c r="T10" s="1462"/>
      <c r="U10" s="1463"/>
      <c r="V10" s="1463"/>
      <c r="X10" s="127" t="s">
        <v>616</v>
      </c>
      <c r="Y10" s="1479">
        <f>+'Desposte ESP'!$H$46</f>
        <v>45475</v>
      </c>
      <c r="Z10" s="1479"/>
      <c r="AA10" s="127" t="s">
        <v>617</v>
      </c>
      <c r="AB10" s="128"/>
      <c r="AC10" s="1457" t="s">
        <v>618</v>
      </c>
      <c r="AD10" s="1457"/>
      <c r="AE10" s="1462"/>
      <c r="AF10" s="1463"/>
      <c r="AG10" s="1463"/>
      <c r="AI10" s="127" t="s">
        <v>616</v>
      </c>
      <c r="AJ10" s="1480">
        <f>+'Desposte ESP'!$H$68</f>
        <v>45476</v>
      </c>
      <c r="AK10" s="1480"/>
      <c r="AL10" s="127" t="s">
        <v>617</v>
      </c>
      <c r="AM10" s="128"/>
      <c r="AN10" s="1457" t="s">
        <v>618</v>
      </c>
      <c r="AO10" s="1457"/>
      <c r="AP10" s="1462"/>
      <c r="AQ10" s="1463"/>
      <c r="AR10" s="1463"/>
      <c r="AT10" s="127" t="s">
        <v>616</v>
      </c>
      <c r="AU10" s="1478">
        <f>+'Desposte ESP'!$H$90</f>
        <v>45477</v>
      </c>
      <c r="AV10" s="1478"/>
      <c r="AW10" s="127" t="s">
        <v>617</v>
      </c>
      <c r="AX10" s="128"/>
      <c r="AY10" s="1457" t="s">
        <v>618</v>
      </c>
      <c r="AZ10" s="1457"/>
      <c r="BA10" s="1462"/>
      <c r="BB10" s="1463"/>
      <c r="BC10" s="1463"/>
      <c r="BE10" s="127" t="s">
        <v>616</v>
      </c>
      <c r="BF10" s="1461">
        <f>+'Desposte ESP'!H113</f>
        <v>45478</v>
      </c>
      <c r="BG10" s="1461"/>
      <c r="BH10" s="127" t="s">
        <v>617</v>
      </c>
      <c r="BI10" s="128"/>
      <c r="BJ10" s="1457" t="s">
        <v>618</v>
      </c>
      <c r="BK10" s="1457"/>
      <c r="BL10" s="1462"/>
      <c r="BM10" s="1463"/>
      <c r="BN10" s="1463"/>
    </row>
    <row r="11" spans="2:66" ht="15" thickBot="1" x14ac:dyDescent="0.3">
      <c r="B11" s="1476" t="s">
        <v>619</v>
      </c>
      <c r="C11" s="1476"/>
      <c r="D11" s="1477"/>
      <c r="E11" s="1477"/>
      <c r="F11" s="1477"/>
      <c r="G11" s="129"/>
      <c r="H11" s="1475"/>
      <c r="I11" s="1475"/>
      <c r="J11" s="1475"/>
      <c r="K11" s="129"/>
      <c r="M11" s="1476" t="s">
        <v>619</v>
      </c>
      <c r="N11" s="1476"/>
      <c r="O11" s="1477"/>
      <c r="P11" s="1477"/>
      <c r="Q11" s="1477"/>
      <c r="R11" s="129"/>
      <c r="S11" s="1475"/>
      <c r="T11" s="1475"/>
      <c r="U11" s="1475"/>
      <c r="V11" s="129"/>
      <c r="X11" s="1476" t="s">
        <v>619</v>
      </c>
      <c r="Y11" s="1476"/>
      <c r="Z11" s="1477"/>
      <c r="AA11" s="1477"/>
      <c r="AB11" s="1477"/>
      <c r="AC11" s="129"/>
      <c r="AD11" s="1475"/>
      <c r="AE11" s="1475"/>
      <c r="AF11" s="1475"/>
      <c r="AG11" s="129"/>
      <c r="AI11" s="1476" t="s">
        <v>619</v>
      </c>
      <c r="AJ11" s="1476"/>
      <c r="AK11" s="1477"/>
      <c r="AL11" s="1477"/>
      <c r="AM11" s="1477"/>
      <c r="AN11" s="129"/>
      <c r="AO11" s="1475"/>
      <c r="AP11" s="1475"/>
      <c r="AQ11" s="1475"/>
      <c r="AR11" s="129"/>
      <c r="AT11" s="1476" t="s">
        <v>619</v>
      </c>
      <c r="AU11" s="1476"/>
      <c r="AV11" s="1477"/>
      <c r="AW11" s="1477"/>
      <c r="AX11" s="1477"/>
      <c r="AY11" s="129"/>
      <c r="AZ11" s="1475"/>
      <c r="BA11" s="1475"/>
      <c r="BB11" s="1475"/>
      <c r="BC11" s="129"/>
      <c r="BE11" s="1476" t="s">
        <v>619</v>
      </c>
      <c r="BF11" s="1476"/>
      <c r="BG11" s="1477"/>
      <c r="BH11" s="1477"/>
      <c r="BI11" s="1477"/>
      <c r="BJ11" s="129"/>
      <c r="BK11" s="1475"/>
      <c r="BL11" s="1475"/>
      <c r="BM11" s="1475"/>
      <c r="BN11" s="129"/>
    </row>
    <row r="12" spans="2:66" ht="45" customHeight="1" x14ac:dyDescent="0.25">
      <c r="B12" s="130" t="s">
        <v>620</v>
      </c>
      <c r="C12" s="1481" t="s">
        <v>621</v>
      </c>
      <c r="D12" s="1481"/>
      <c r="E12" s="1481"/>
      <c r="F12" s="1481" t="s">
        <v>622</v>
      </c>
      <c r="G12" s="1481"/>
      <c r="H12" s="1481"/>
      <c r="I12" s="1481"/>
      <c r="J12" s="1481"/>
      <c r="K12" s="131" t="s">
        <v>623</v>
      </c>
      <c r="M12" s="130" t="s">
        <v>620</v>
      </c>
      <c r="N12" s="1481" t="s">
        <v>621</v>
      </c>
      <c r="O12" s="1481"/>
      <c r="P12" s="1481"/>
      <c r="Q12" s="1481" t="s">
        <v>622</v>
      </c>
      <c r="R12" s="1481"/>
      <c r="S12" s="1481"/>
      <c r="T12" s="1481"/>
      <c r="U12" s="1481"/>
      <c r="V12" s="131" t="s">
        <v>623</v>
      </c>
      <c r="X12" s="130" t="s">
        <v>620</v>
      </c>
      <c r="Y12" s="1481" t="s">
        <v>621</v>
      </c>
      <c r="Z12" s="1481"/>
      <c r="AA12" s="1481"/>
      <c r="AB12" s="1481" t="s">
        <v>622</v>
      </c>
      <c r="AC12" s="1481"/>
      <c r="AD12" s="1481"/>
      <c r="AE12" s="1481"/>
      <c r="AF12" s="1481"/>
      <c r="AG12" s="131" t="s">
        <v>623</v>
      </c>
      <c r="AI12" s="130" t="s">
        <v>620</v>
      </c>
      <c r="AJ12" s="1481" t="s">
        <v>621</v>
      </c>
      <c r="AK12" s="1481"/>
      <c r="AL12" s="1481"/>
      <c r="AM12" s="1481" t="s">
        <v>622</v>
      </c>
      <c r="AN12" s="1481"/>
      <c r="AO12" s="1481"/>
      <c r="AP12" s="1481"/>
      <c r="AQ12" s="1481"/>
      <c r="AR12" s="131" t="s">
        <v>623</v>
      </c>
      <c r="AT12" s="130" t="s">
        <v>620</v>
      </c>
      <c r="AU12" s="1481" t="s">
        <v>621</v>
      </c>
      <c r="AV12" s="1481"/>
      <c r="AW12" s="1481"/>
      <c r="AX12" s="1481" t="s">
        <v>622</v>
      </c>
      <c r="AY12" s="1481"/>
      <c r="AZ12" s="1481"/>
      <c r="BA12" s="1481"/>
      <c r="BB12" s="1481"/>
      <c r="BC12" s="131" t="s">
        <v>623</v>
      </c>
      <c r="BE12" s="130" t="s">
        <v>620</v>
      </c>
      <c r="BF12" s="1481" t="s">
        <v>621</v>
      </c>
      <c r="BG12" s="1481"/>
      <c r="BH12" s="1481"/>
      <c r="BI12" s="1481" t="s">
        <v>622</v>
      </c>
      <c r="BJ12" s="1481"/>
      <c r="BK12" s="1481"/>
      <c r="BL12" s="1481"/>
      <c r="BM12" s="1481"/>
      <c r="BN12" s="131" t="s">
        <v>623</v>
      </c>
    </row>
    <row r="13" spans="2:66" ht="14.4" x14ac:dyDescent="0.25">
      <c r="B13" s="132"/>
      <c r="C13" s="1451" t="s">
        <v>624</v>
      </c>
      <c r="D13" s="1452"/>
      <c r="E13" s="1453"/>
      <c r="F13" s="1451" t="str">
        <f>+IF('Desposte ESP'!F5=1,'Desposte ESP'!$C$5,IF('Desposte ESP'!F6=1,'Desposte ESP'!$C$6))</f>
        <v>REDONDO</v>
      </c>
      <c r="G13" s="1452"/>
      <c r="H13" s="1452"/>
      <c r="I13" s="1452"/>
      <c r="J13" s="1453"/>
      <c r="K13" s="133">
        <v>1</v>
      </c>
      <c r="M13" s="132"/>
      <c r="N13" s="1451" t="s">
        <v>624</v>
      </c>
      <c r="O13" s="1452"/>
      <c r="P13" s="1453"/>
      <c r="Q13" s="1451" t="str">
        <f>+IF('Desposte ESP'!F$27=1,'Desposte ESP'!$C$27,IF('Desposte ESP'!F$28=1,'Desposte ESP'!$C$28))</f>
        <v>REDONDO</v>
      </c>
      <c r="R13" s="1452"/>
      <c r="S13" s="1452"/>
      <c r="T13" s="1452"/>
      <c r="U13" s="1453"/>
      <c r="V13" s="133">
        <v>1</v>
      </c>
      <c r="X13" s="132"/>
      <c r="Y13" s="1451" t="s">
        <v>624</v>
      </c>
      <c r="Z13" s="1452"/>
      <c r="AA13" s="1453"/>
      <c r="AB13" s="1451" t="str">
        <f>+IF('Desposte ESP'!F$49=1,'Desposte ESP'!$C$49,IF('Desposte ESP'!F$50=1,'Desposte ESP'!$C$50))</f>
        <v>REDONDO</v>
      </c>
      <c r="AC13" s="1452"/>
      <c r="AD13" s="1452"/>
      <c r="AE13" s="1452"/>
      <c r="AF13" s="1453"/>
      <c r="AG13" s="133">
        <v>1</v>
      </c>
      <c r="AI13" s="132"/>
      <c r="AJ13" s="1451" t="s">
        <v>624</v>
      </c>
      <c r="AK13" s="1452"/>
      <c r="AL13" s="1453"/>
      <c r="AM13" s="1451" t="str">
        <f>+IF('Desposte ESP'!F$71=1,'Desposte ESP'!$C$71,IF('Desposte ESP'!F$72=1,'Desposte ESP'!$C$72))</f>
        <v>REDONDO</v>
      </c>
      <c r="AN13" s="1452"/>
      <c r="AO13" s="1452"/>
      <c r="AP13" s="1452"/>
      <c r="AQ13" s="1453"/>
      <c r="AR13" s="133">
        <v>1</v>
      </c>
      <c r="AT13" s="132"/>
      <c r="AU13" s="1451" t="s">
        <v>624</v>
      </c>
      <c r="AV13" s="1452"/>
      <c r="AW13" s="1453"/>
      <c r="AX13" s="1451" t="str">
        <f>+IF('Desposte ESP'!F$93=1,'Desposte ESP'!$C$93,IF('Desposte ESP'!F$94=1,'Desposte ESP'!$C$94))</f>
        <v>REDONDO</v>
      </c>
      <c r="AY13" s="1452"/>
      <c r="AZ13" s="1452"/>
      <c r="BA13" s="1452"/>
      <c r="BB13" s="1453"/>
      <c r="BC13" s="133">
        <v>1</v>
      </c>
      <c r="BE13" s="132"/>
      <c r="BF13" s="1451" t="s">
        <v>624</v>
      </c>
      <c r="BG13" s="1452"/>
      <c r="BH13" s="1453"/>
      <c r="BI13" s="1451" t="str">
        <f>+IF('Desposte ESP'!F$116=1,'Desposte ESP'!$C$116,IF('Desposte ESP'!F$117=1,'Desposte ESP'!$C$117))</f>
        <v>REPELADO</v>
      </c>
      <c r="BJ13" s="1452"/>
      <c r="BK13" s="1452"/>
      <c r="BL13" s="1452"/>
      <c r="BM13" s="1453"/>
      <c r="BN13" s="133">
        <v>1</v>
      </c>
    </row>
    <row r="14" spans="2:66" ht="14.4" x14ac:dyDescent="0.25">
      <c r="B14" s="132"/>
      <c r="C14" s="1451" t="s">
        <v>582</v>
      </c>
      <c r="D14" s="1452"/>
      <c r="E14" s="1453"/>
      <c r="F14" s="1451" t="str">
        <f>+IF('Desposte ESP'!F7=1,'Desposte ESP'!$C$7,IF('Desposte ESP'!F8=1,'Desposte ESP'!$C$8))</f>
        <v>MURILLO</v>
      </c>
      <c r="G14" s="1452"/>
      <c r="H14" s="1452"/>
      <c r="I14" s="1452"/>
      <c r="J14" s="1453"/>
      <c r="K14" s="133">
        <v>1</v>
      </c>
      <c r="M14" s="132"/>
      <c r="N14" s="1451" t="s">
        <v>582</v>
      </c>
      <c r="O14" s="1452"/>
      <c r="P14" s="1453"/>
      <c r="Q14" s="1451" t="str">
        <f>+IF('Desposte ESP'!F$29=1,'Desposte ESP'!$C$29,IF('Desposte ESP'!F$30=1,'Desposte ESP'!$C$30))</f>
        <v>MURILLO</v>
      </c>
      <c r="R14" s="1452"/>
      <c r="S14" s="1452"/>
      <c r="T14" s="1452"/>
      <c r="U14" s="1453"/>
      <c r="V14" s="133">
        <v>1</v>
      </c>
      <c r="X14" s="132"/>
      <c r="Y14" s="1451" t="s">
        <v>582</v>
      </c>
      <c r="Z14" s="1452"/>
      <c r="AA14" s="1453"/>
      <c r="AB14" s="1451" t="str">
        <f>+IF('Desposte ESP'!F$51=1,'Desposte ESP'!$C$51,IF('Desposte ESP'!F$52=1,'Desposte ESP'!$C$52))</f>
        <v>MURILLO</v>
      </c>
      <c r="AC14" s="1452"/>
      <c r="AD14" s="1452"/>
      <c r="AE14" s="1452"/>
      <c r="AF14" s="1453"/>
      <c r="AG14" s="133">
        <v>1</v>
      </c>
      <c r="AI14" s="132"/>
      <c r="AJ14" s="1451" t="s">
        <v>582</v>
      </c>
      <c r="AK14" s="1452"/>
      <c r="AL14" s="1453"/>
      <c r="AM14" s="1451" t="str">
        <f>+IF('Desposte ESP'!F$73=1,'Desposte ESP'!$C$73,IF('Desposte ESP'!F$74=1,'Desposte ESP'!$C$74))</f>
        <v>MURILLO</v>
      </c>
      <c r="AN14" s="1452"/>
      <c r="AO14" s="1452"/>
      <c r="AP14" s="1452"/>
      <c r="AQ14" s="1453"/>
      <c r="AR14" s="133">
        <v>1</v>
      </c>
      <c r="AT14" s="132"/>
      <c r="AU14" s="1451" t="s">
        <v>582</v>
      </c>
      <c r="AV14" s="1452"/>
      <c r="AW14" s="1453"/>
      <c r="AX14" s="1451" t="str">
        <f>+IF('Desposte ESP'!F$95=1,'Desposte ESP'!$C$95,IF('Desposte ESP'!F$96=1,'Desposte ESP'!$C$96))</f>
        <v>MURILLO</v>
      </c>
      <c r="AY14" s="1452"/>
      <c r="AZ14" s="1452"/>
      <c r="BA14" s="1452"/>
      <c r="BB14" s="1453"/>
      <c r="BC14" s="133">
        <v>1</v>
      </c>
      <c r="BE14" s="132"/>
      <c r="BF14" s="1451" t="s">
        <v>582</v>
      </c>
      <c r="BG14" s="1452"/>
      <c r="BH14" s="1453"/>
      <c r="BI14" s="1451" t="str">
        <f>+IF('Desposte ESP'!F$118=1,'Desposte ESP'!$C$118,IF('Desposte ESP'!F$119=1,'Desposte ESP'!$C$119))</f>
        <v>MURILLO</v>
      </c>
      <c r="BJ14" s="1452"/>
      <c r="BK14" s="1452"/>
      <c r="BL14" s="1452"/>
      <c r="BM14" s="1453"/>
      <c r="BN14" s="133">
        <v>1</v>
      </c>
    </row>
    <row r="15" spans="2:66" ht="14.4" x14ac:dyDescent="0.25">
      <c r="B15" s="132"/>
      <c r="C15" s="1451" t="s">
        <v>586</v>
      </c>
      <c r="D15" s="1452"/>
      <c r="E15" s="1453"/>
      <c r="F15" s="1451" t="str">
        <f>+IF('Desposte ESP'!F9=1,'Desposte ESP'!$C$9,IF('Desposte ESP'!F10=1,'Desposte ESP'!$C$10,IF('Desposte ESP'!F11=1,'Desposte ESP'!$C$11)))</f>
        <v>MOLIDA ESPECIAL</v>
      </c>
      <c r="G15" s="1452"/>
      <c r="H15" s="1452"/>
      <c r="I15" s="1452"/>
      <c r="J15" s="1453"/>
      <c r="K15" s="133">
        <v>1</v>
      </c>
      <c r="M15" s="132"/>
      <c r="N15" s="1451" t="s">
        <v>586</v>
      </c>
      <c r="O15" s="1452"/>
      <c r="P15" s="1453"/>
      <c r="Q15" s="1451" t="str">
        <f>+IF('Desposte ESP'!F$31=1,'Desposte ESP'!$C$31,IF('Desposte ESP'!F$32=1,'Desposte ESP'!$C$32,IF('Desposte ESP'!F$33=1,'Desposte ESP'!$C$33)))</f>
        <v>MOLIDA ESPECIAL</v>
      </c>
      <c r="R15" s="1452"/>
      <c r="S15" s="1452"/>
      <c r="T15" s="1452"/>
      <c r="U15" s="1453"/>
      <c r="V15" s="133">
        <v>1</v>
      </c>
      <c r="X15" s="132"/>
      <c r="Y15" s="1451" t="s">
        <v>586</v>
      </c>
      <c r="Z15" s="1452"/>
      <c r="AA15" s="1453"/>
      <c r="AB15" s="1451" t="str">
        <f>+IF('Desposte ESP'!F$53=1,'Desposte ESP'!$C$53,IF('Desposte ESP'!F$54=1,'Desposte ESP'!$C$54,IF('Desposte ESP'!F$55=1,'Desposte ESP'!$C$55)))</f>
        <v>MOLIDA ESPECIAL</v>
      </c>
      <c r="AC15" s="1452"/>
      <c r="AD15" s="1452"/>
      <c r="AE15" s="1452"/>
      <c r="AF15" s="1453"/>
      <c r="AG15" s="133">
        <v>1</v>
      </c>
      <c r="AI15" s="132"/>
      <c r="AJ15" s="1451" t="s">
        <v>586</v>
      </c>
      <c r="AK15" s="1452"/>
      <c r="AL15" s="1453"/>
      <c r="AM15" s="1451" t="str">
        <f>+IF('Desposte ESP'!F$75=1,'Desposte ESP'!$C$75,IF('Desposte ESP'!F$76=1,'Desposte ESP'!$C$76,IF('Desposte ESP'!F$77=1,'Desposte ESP'!$C$77)))</f>
        <v>MOLIDA ESPECIAL</v>
      </c>
      <c r="AN15" s="1452"/>
      <c r="AO15" s="1452"/>
      <c r="AP15" s="1452"/>
      <c r="AQ15" s="1453"/>
      <c r="AR15" s="133">
        <v>1</v>
      </c>
      <c r="AT15" s="132"/>
      <c r="AU15" s="1451" t="s">
        <v>586</v>
      </c>
      <c r="AV15" s="1452"/>
      <c r="AW15" s="1453"/>
      <c r="AX15" s="1451" t="str">
        <f>+IF('Desposte ESP'!F$97=1,'Desposte ESP'!$C$97,IF('Desposte ESP'!F$98=1,'Desposte ESP'!$C$98,IF('Desposte ESP'!F$99=1,'Desposte ESP'!$C$99)))</f>
        <v>MOLIDA ESPECIAL</v>
      </c>
      <c r="AY15" s="1452"/>
      <c r="AZ15" s="1452"/>
      <c r="BA15" s="1452"/>
      <c r="BB15" s="1453"/>
      <c r="BC15" s="133">
        <v>1</v>
      </c>
      <c r="BE15" s="132"/>
      <c r="BF15" s="1451" t="s">
        <v>586</v>
      </c>
      <c r="BG15" s="1452"/>
      <c r="BH15" s="1453"/>
      <c r="BI15" s="1451" t="str">
        <f>+IF('Desposte ESP'!F$120=1,'Desposte ESP'!$C$120,IF('Desposte ESP'!F$121=1,'Desposte ESP'!$C$121,IF('Desposte ESP'!F$122=1,'Desposte ESP'!$C$122)))</f>
        <v>MILANESA</v>
      </c>
      <c r="BJ15" s="1452"/>
      <c r="BK15" s="1452"/>
      <c r="BL15" s="1452"/>
      <c r="BM15" s="1453"/>
      <c r="BN15" s="133">
        <v>1</v>
      </c>
    </row>
    <row r="16" spans="2:66" ht="14.4" x14ac:dyDescent="0.25">
      <c r="B16" s="132"/>
      <c r="C16" s="1451" t="s">
        <v>455</v>
      </c>
      <c r="D16" s="1452"/>
      <c r="E16" s="1453"/>
      <c r="F16" s="1451" t="str">
        <f>+IF('Desposte ESP'!F12=1,'Desposte ESP'!$C$12,IF('Desposte ESP'!F13=1,'Desposte ESP'!$C$13))</f>
        <v>MORILLO</v>
      </c>
      <c r="G16" s="1452"/>
      <c r="H16" s="1452"/>
      <c r="I16" s="1452"/>
      <c r="J16" s="1453"/>
      <c r="K16" s="133">
        <v>1</v>
      </c>
      <c r="M16" s="132"/>
      <c r="N16" s="1451" t="s">
        <v>455</v>
      </c>
      <c r="O16" s="1452"/>
      <c r="P16" s="1453"/>
      <c r="Q16" s="1451" t="str">
        <f>+IF('Desposte ESP'!F$34=1,'Desposte ESP'!$C$34,IF('Desposte ESP'!F$35=1,'Desposte ESP'!$C$35))</f>
        <v>MOLIDA DE RES</v>
      </c>
      <c r="R16" s="1452"/>
      <c r="S16" s="1452"/>
      <c r="T16" s="1452"/>
      <c r="U16" s="1453"/>
      <c r="V16" s="133">
        <v>1</v>
      </c>
      <c r="X16" s="132"/>
      <c r="Y16" s="1451" t="s">
        <v>455</v>
      </c>
      <c r="Z16" s="1452"/>
      <c r="AA16" s="1453"/>
      <c r="AB16" s="1451" t="str">
        <f>+IF('Desposte ESP'!F$56=1,'Desposte ESP'!$C$56,IF('Desposte ESP'!F$57=1,'Desposte ESP'!$C$57))</f>
        <v>MORILLO</v>
      </c>
      <c r="AC16" s="1452"/>
      <c r="AD16" s="1452"/>
      <c r="AE16" s="1452"/>
      <c r="AF16" s="1453"/>
      <c r="AG16" s="133">
        <v>1</v>
      </c>
      <c r="AI16" s="132"/>
      <c r="AJ16" s="1451" t="s">
        <v>455</v>
      </c>
      <c r="AK16" s="1452"/>
      <c r="AL16" s="1453"/>
      <c r="AM16" s="1451" t="str">
        <f>+IF('Desposte ESP'!F$78=1,'Desposte ESP'!$C$78,IF('Desposte ESP'!F$79=1,'Desposte ESP'!$C$79))</f>
        <v>MORILLO</v>
      </c>
      <c r="AN16" s="1452"/>
      <c r="AO16" s="1452"/>
      <c r="AP16" s="1452"/>
      <c r="AQ16" s="1453"/>
      <c r="AR16" s="133">
        <v>1</v>
      </c>
      <c r="AT16" s="132"/>
      <c r="AU16" s="1451" t="s">
        <v>455</v>
      </c>
      <c r="AV16" s="1452"/>
      <c r="AW16" s="1453"/>
      <c r="AX16" s="1451" t="str">
        <f>+IF('Desposte ESP'!F$100=1,'Desposte ESP'!$C$100,IF('Desposte ESP'!F$101=1,'Desposte ESP'!$C$101))</f>
        <v>MORILLO</v>
      </c>
      <c r="AY16" s="1452"/>
      <c r="AZ16" s="1452"/>
      <c r="BA16" s="1452"/>
      <c r="BB16" s="1453"/>
      <c r="BC16" s="133">
        <v>1</v>
      </c>
      <c r="BE16" s="132"/>
      <c r="BF16" s="1451" t="s">
        <v>455</v>
      </c>
      <c r="BG16" s="1452"/>
      <c r="BH16" s="1453"/>
      <c r="BI16" s="1451" t="str">
        <f>+IF('Desposte ESP'!F$123=1,'Desposte ESP'!$C$123,IF('Desposte ESP'!F$124=1,'Desposte ESP'!$C$124))</f>
        <v>MORILLO</v>
      </c>
      <c r="BJ16" s="1452"/>
      <c r="BK16" s="1452"/>
      <c r="BL16" s="1452"/>
      <c r="BM16" s="1453"/>
      <c r="BN16" s="133">
        <v>1</v>
      </c>
    </row>
    <row r="17" spans="2:66" ht="14.4" x14ac:dyDescent="0.25">
      <c r="B17" s="132"/>
      <c r="C17" s="1482" t="s">
        <v>590</v>
      </c>
      <c r="D17" s="1482"/>
      <c r="E17" s="1482"/>
      <c r="F17" s="1451" t="str">
        <f>+IF('Desposte ESP'!F14=1,'Desposte ESP'!$C$14,IF('Desposte ESP'!F15=1,'Desposte ESP'!$C$15))</f>
        <v>COSTILLA DE ASADERO</v>
      </c>
      <c r="G17" s="1452"/>
      <c r="H17" s="1452"/>
      <c r="I17" s="1452"/>
      <c r="J17" s="1453"/>
      <c r="K17" s="134">
        <v>1</v>
      </c>
      <c r="M17" s="132"/>
      <c r="N17" s="1482" t="s">
        <v>590</v>
      </c>
      <c r="O17" s="1482"/>
      <c r="P17" s="1482"/>
      <c r="Q17" s="1451" t="str">
        <f>+IF('Desposte ESP'!F$36=1,'Desposte ESP'!$C$36,IF('Desposte ESP'!F$37=1,'Desposte ESP'!$C$37))</f>
        <v>COSTILLA DE ASADERO</v>
      </c>
      <c r="R17" s="1452"/>
      <c r="S17" s="1452"/>
      <c r="T17" s="1452"/>
      <c r="U17" s="1453"/>
      <c r="V17" s="134">
        <v>1</v>
      </c>
      <c r="X17" s="132"/>
      <c r="Y17" s="1451" t="s">
        <v>590</v>
      </c>
      <c r="Z17" s="1452"/>
      <c r="AA17" s="1453"/>
      <c r="AB17" s="1451" t="str">
        <f>+IF('Desposte ESP'!F$58=1,'Desposte ESP'!$C$58,IF('Desposte ESP'!F$59=1,'Desposte ESP'!$C$59))</f>
        <v>PEINES</v>
      </c>
      <c r="AC17" s="1452"/>
      <c r="AD17" s="1452"/>
      <c r="AE17" s="1452"/>
      <c r="AF17" s="1453"/>
      <c r="AG17" s="134">
        <v>1</v>
      </c>
      <c r="AI17" s="132"/>
      <c r="AJ17" s="1482" t="s">
        <v>590</v>
      </c>
      <c r="AK17" s="1482"/>
      <c r="AL17" s="1482"/>
      <c r="AM17" s="1451" t="str">
        <f>+IF('Desposte ESP'!F$80=1,'Desposte ESP'!$C$80,IF('Desposte ESP'!F$81=1,'Desposte ESP'!$C$81))</f>
        <v>COSTILLA DE ASADERO</v>
      </c>
      <c r="AN17" s="1452"/>
      <c r="AO17" s="1452"/>
      <c r="AP17" s="1452"/>
      <c r="AQ17" s="1453"/>
      <c r="AR17" s="134">
        <v>1</v>
      </c>
      <c r="AT17" s="132"/>
      <c r="AU17" s="1482" t="s">
        <v>590</v>
      </c>
      <c r="AV17" s="1482"/>
      <c r="AW17" s="1482"/>
      <c r="AX17" s="1451" t="str">
        <f>+IF('Desposte ESP'!F$102=1,'Desposte ESP'!$C$102,IF('Desposte ESP'!F$103=1,'Desposte ESP'!$C$103))</f>
        <v>PEINES</v>
      </c>
      <c r="AY17" s="1452"/>
      <c r="AZ17" s="1452"/>
      <c r="BA17" s="1452"/>
      <c r="BB17" s="1453"/>
      <c r="BC17" s="134">
        <v>1</v>
      </c>
      <c r="BE17" s="132"/>
      <c r="BF17" s="1482" t="s">
        <v>590</v>
      </c>
      <c r="BG17" s="1482"/>
      <c r="BH17" s="1482"/>
      <c r="BI17" s="1451" t="str">
        <f>+IF('Desposte ESP'!F$125=1,'Desposte ESP'!$C$125,IF('Desposte ESP'!F$126=1,'Desposte ESP'!$C$126))</f>
        <v>COSTILLA DE ASADERO</v>
      </c>
      <c r="BJ17" s="1452"/>
      <c r="BK17" s="1452"/>
      <c r="BL17" s="1452"/>
      <c r="BM17" s="1453"/>
      <c r="BN17" s="134">
        <v>1</v>
      </c>
    </row>
    <row r="18" spans="2:66" ht="14.4" x14ac:dyDescent="0.25">
      <c r="B18" s="135"/>
      <c r="C18" s="136"/>
      <c r="D18" s="137"/>
      <c r="E18" s="138"/>
      <c r="F18" s="1451" t="s">
        <v>1022</v>
      </c>
      <c r="G18" s="1452"/>
      <c r="H18" s="1452"/>
      <c r="I18" s="1452"/>
      <c r="J18" s="1453"/>
      <c r="K18" s="139"/>
      <c r="M18" s="135"/>
      <c r="N18" s="136"/>
      <c r="O18" s="137"/>
      <c r="P18" s="138"/>
      <c r="Q18" s="1451" t="s">
        <v>1022</v>
      </c>
      <c r="R18" s="1452"/>
      <c r="S18" s="1452"/>
      <c r="T18" s="1452"/>
      <c r="U18" s="1453"/>
      <c r="V18" s="139"/>
      <c r="X18" s="135"/>
      <c r="Y18" s="1483"/>
      <c r="Z18" s="1484"/>
      <c r="AA18" s="1485"/>
      <c r="AB18" s="1451" t="s">
        <v>1031</v>
      </c>
      <c r="AC18" s="1452"/>
      <c r="AD18" s="1452"/>
      <c r="AE18" s="1452"/>
      <c r="AF18" s="1453"/>
      <c r="AG18" s="139"/>
      <c r="AI18" s="135"/>
      <c r="AJ18" s="136"/>
      <c r="AK18" s="137"/>
      <c r="AL18" s="138"/>
      <c r="AM18" s="1451" t="s">
        <v>991</v>
      </c>
      <c r="AN18" s="1452"/>
      <c r="AO18" s="1452"/>
      <c r="AP18" s="1452"/>
      <c r="AQ18" s="1453"/>
      <c r="AR18" s="139"/>
      <c r="AT18" s="135"/>
      <c r="AU18" s="136"/>
      <c r="AV18" s="137"/>
      <c r="AW18" s="138"/>
      <c r="AX18" s="1451" t="s">
        <v>773</v>
      </c>
      <c r="AY18" s="1452"/>
      <c r="AZ18" s="1452"/>
      <c r="BA18" s="1452"/>
      <c r="BB18" s="1453"/>
      <c r="BC18" s="139"/>
      <c r="BE18" s="135"/>
      <c r="BF18" s="136"/>
      <c r="BG18" s="137"/>
      <c r="BH18" s="138"/>
      <c r="BI18" s="1451" t="s">
        <v>780</v>
      </c>
      <c r="BJ18" s="1452"/>
      <c r="BK18" s="1452"/>
      <c r="BL18" s="1452"/>
      <c r="BM18" s="1453"/>
      <c r="BN18" s="139"/>
    </row>
    <row r="19" spans="2:66" ht="17.25" customHeight="1" x14ac:dyDescent="0.25">
      <c r="B19" s="135"/>
      <c r="C19" s="136"/>
      <c r="D19" s="137"/>
      <c r="E19" s="138"/>
      <c r="F19" s="1451" t="s">
        <v>1023</v>
      </c>
      <c r="G19" s="1452"/>
      <c r="H19" s="1452"/>
      <c r="I19" s="1452"/>
      <c r="J19" s="1453"/>
      <c r="K19" s="139"/>
      <c r="M19" s="135"/>
      <c r="N19" s="136"/>
      <c r="O19" s="137"/>
      <c r="P19" s="138"/>
      <c r="Q19" s="1451" t="s">
        <v>1059</v>
      </c>
      <c r="R19" s="1452"/>
      <c r="S19" s="1452"/>
      <c r="T19" s="1452"/>
      <c r="U19" s="1453"/>
      <c r="V19" s="139"/>
      <c r="X19" s="135"/>
      <c r="Y19" s="1482"/>
      <c r="Z19" s="1482"/>
      <c r="AA19" s="1482"/>
      <c r="AB19" s="1451" t="s">
        <v>991</v>
      </c>
      <c r="AC19" s="1452"/>
      <c r="AD19" s="1452"/>
      <c r="AE19" s="1452"/>
      <c r="AF19" s="1453"/>
      <c r="AG19" s="139"/>
      <c r="AI19" s="135"/>
      <c r="AJ19" s="136"/>
      <c r="AK19" s="137"/>
      <c r="AL19" s="138"/>
      <c r="AM19" s="1451" t="s">
        <v>1067</v>
      </c>
      <c r="AN19" s="1452"/>
      <c r="AO19" s="1452"/>
      <c r="AP19" s="1452"/>
      <c r="AQ19" s="1453"/>
      <c r="AR19" s="139"/>
      <c r="AT19" s="135"/>
      <c r="AU19" s="136"/>
      <c r="AV19" s="137"/>
      <c r="AW19" s="138"/>
      <c r="AX19" s="1451" t="s">
        <v>1069</v>
      </c>
      <c r="AY19" s="1452"/>
      <c r="AZ19" s="1452"/>
      <c r="BA19" s="1452"/>
      <c r="BB19" s="1453"/>
      <c r="BC19" s="139"/>
      <c r="BE19" s="135"/>
      <c r="BF19" s="136"/>
      <c r="BG19" s="137"/>
      <c r="BH19" s="138"/>
      <c r="BI19" s="1486" t="s">
        <v>781</v>
      </c>
      <c r="BJ19" s="1487"/>
      <c r="BK19" s="1487"/>
      <c r="BL19" s="1487"/>
      <c r="BM19" s="1488"/>
      <c r="BN19" s="139"/>
    </row>
    <row r="20" spans="2:66" ht="17.25" customHeight="1" x14ac:dyDescent="0.25">
      <c r="B20" s="135"/>
      <c r="C20" s="136"/>
      <c r="D20" s="137"/>
      <c r="E20" s="138"/>
      <c r="F20" s="1486" t="s">
        <v>1051</v>
      </c>
      <c r="G20" s="1487"/>
      <c r="H20" s="1487"/>
      <c r="I20" s="1487"/>
      <c r="J20" s="1488"/>
      <c r="K20" s="139"/>
      <c r="M20" s="135"/>
      <c r="N20" s="136"/>
      <c r="O20" s="137"/>
      <c r="P20" s="138"/>
      <c r="Q20" s="1486" t="s">
        <v>1019</v>
      </c>
      <c r="R20" s="1487"/>
      <c r="S20" s="1487"/>
      <c r="T20" s="1487"/>
      <c r="U20" s="1488"/>
      <c r="V20" s="139"/>
      <c r="X20" s="135"/>
      <c r="Y20" s="136"/>
      <c r="Z20" s="137"/>
      <c r="AA20" s="138"/>
      <c r="AB20" s="1451" t="s">
        <v>1061</v>
      </c>
      <c r="AC20" s="1452"/>
      <c r="AD20" s="1452"/>
      <c r="AE20" s="1452"/>
      <c r="AF20" s="1453"/>
      <c r="AG20" s="139"/>
      <c r="AI20" s="135"/>
      <c r="AJ20" s="136"/>
      <c r="AK20" s="137"/>
      <c r="AL20" s="138"/>
      <c r="AM20" s="1451" t="s">
        <v>1068</v>
      </c>
      <c r="AN20" s="1452"/>
      <c r="AO20" s="1452"/>
      <c r="AP20" s="1452"/>
      <c r="AQ20" s="1453"/>
      <c r="AR20" s="139"/>
      <c r="AT20" s="135"/>
      <c r="AU20" s="136"/>
      <c r="AV20" s="137"/>
      <c r="AW20" s="138"/>
      <c r="AX20" s="1451" t="s">
        <v>1070</v>
      </c>
      <c r="AY20" s="1452"/>
      <c r="AZ20" s="1452"/>
      <c r="BA20" s="1452"/>
      <c r="BB20" s="1453"/>
      <c r="BC20" s="139"/>
      <c r="BE20" s="135"/>
      <c r="BF20" s="136"/>
      <c r="BG20" s="137"/>
      <c r="BH20" s="138"/>
      <c r="BI20" s="1451" t="s">
        <v>782</v>
      </c>
      <c r="BJ20" s="1452"/>
      <c r="BK20" s="1452"/>
      <c r="BL20" s="1452"/>
      <c r="BM20" s="1453"/>
      <c r="BN20" s="139"/>
    </row>
    <row r="21" spans="2:66" ht="14.4" x14ac:dyDescent="0.25">
      <c r="B21" s="135"/>
      <c r="C21" s="136"/>
      <c r="D21" s="137"/>
      <c r="E21" s="138"/>
      <c r="F21" s="1451" t="s">
        <v>1052</v>
      </c>
      <c r="G21" s="1452"/>
      <c r="H21" s="1452"/>
      <c r="I21" s="1452"/>
      <c r="J21" s="1453"/>
      <c r="K21" s="139"/>
      <c r="M21" s="135"/>
      <c r="N21" s="1451"/>
      <c r="O21" s="1452"/>
      <c r="P21" s="1453"/>
      <c r="Q21" s="1451" t="s">
        <v>1020</v>
      </c>
      <c r="R21" s="1452"/>
      <c r="S21" s="1452"/>
      <c r="T21" s="1452"/>
      <c r="U21" s="1453"/>
      <c r="V21" s="139"/>
      <c r="X21" s="135"/>
      <c r="Y21" s="136"/>
      <c r="Z21" s="137"/>
      <c r="AA21" s="138"/>
      <c r="AB21" s="1451" t="s">
        <v>1062</v>
      </c>
      <c r="AC21" s="1452"/>
      <c r="AD21" s="1452"/>
      <c r="AE21" s="1452"/>
      <c r="AF21" s="1453"/>
      <c r="AG21" s="139"/>
      <c r="AI21" s="135"/>
      <c r="AJ21" s="136"/>
      <c r="AK21" s="137"/>
      <c r="AL21" s="138"/>
      <c r="AM21" s="1451"/>
      <c r="AN21" s="1452"/>
      <c r="AO21" s="1452"/>
      <c r="AP21" s="1452"/>
      <c r="AQ21" s="1453"/>
      <c r="AR21" s="139"/>
      <c r="AT21" s="135"/>
      <c r="AU21" s="136"/>
      <c r="AV21" s="137"/>
      <c r="AW21" s="138"/>
      <c r="AX21" s="1451" t="s">
        <v>1071</v>
      </c>
      <c r="AY21" s="1452"/>
      <c r="AZ21" s="1452"/>
      <c r="BA21" s="1452"/>
      <c r="BB21" s="1453"/>
      <c r="BC21" s="139"/>
      <c r="BE21" s="135"/>
      <c r="BF21" s="136"/>
      <c r="BG21" s="137"/>
      <c r="BH21" s="138"/>
      <c r="BI21" s="1451"/>
      <c r="BJ21" s="1452"/>
      <c r="BK21" s="1452"/>
      <c r="BL21" s="1452"/>
      <c r="BM21" s="1453"/>
      <c r="BN21" s="139"/>
    </row>
    <row r="22" spans="2:66" ht="16.5" customHeight="1" x14ac:dyDescent="0.3">
      <c r="B22" s="135"/>
      <c r="C22" s="136"/>
      <c r="D22" s="137"/>
      <c r="E22" s="138"/>
      <c r="F22" s="1451" t="s">
        <v>1053</v>
      </c>
      <c r="G22" s="1452"/>
      <c r="H22" s="1452"/>
      <c r="I22" s="1452"/>
      <c r="J22" s="1453"/>
      <c r="K22" s="139"/>
      <c r="M22" s="135"/>
      <c r="N22" s="136"/>
      <c r="O22" s="137"/>
      <c r="P22" s="138"/>
      <c r="Q22" s="1451"/>
      <c r="R22" s="1452"/>
      <c r="S22" s="1452"/>
      <c r="T22" s="1452"/>
      <c r="U22" s="1453"/>
      <c r="V22" s="139"/>
      <c r="X22" s="135"/>
      <c r="Y22" s="136"/>
      <c r="Z22" s="137"/>
      <c r="AA22" s="138"/>
      <c r="AB22" s="1486" t="s">
        <v>1063</v>
      </c>
      <c r="AC22" s="1487"/>
      <c r="AD22" s="1487"/>
      <c r="AE22" s="1487"/>
      <c r="AF22" s="1488"/>
      <c r="AG22" s="139"/>
      <c r="AI22" s="135"/>
      <c r="AJ22" s="136"/>
      <c r="AK22" s="137"/>
      <c r="AL22" s="138"/>
      <c r="AM22" s="1495"/>
      <c r="AN22" s="1496"/>
      <c r="AO22" s="1496"/>
      <c r="AP22" s="1496"/>
      <c r="AQ22" s="1497"/>
      <c r="AR22" s="139"/>
      <c r="AT22" s="135"/>
      <c r="AU22" s="136"/>
      <c r="AV22" s="137"/>
      <c r="AW22" s="138"/>
      <c r="AX22" s="1451" t="s">
        <v>1072</v>
      </c>
      <c r="AY22" s="1452"/>
      <c r="AZ22" s="1452"/>
      <c r="BA22" s="1452"/>
      <c r="BB22" s="1453"/>
      <c r="BC22" s="139"/>
      <c r="BE22" s="135"/>
      <c r="BF22" s="136"/>
      <c r="BG22" s="137"/>
      <c r="BH22" s="138"/>
      <c r="BI22" s="588"/>
      <c r="BJ22" s="589"/>
      <c r="BK22" s="589"/>
      <c r="BL22" s="589"/>
      <c r="BM22" s="590"/>
      <c r="BN22" s="139"/>
    </row>
    <row r="23" spans="2:66" ht="14.4" x14ac:dyDescent="0.25">
      <c r="B23" s="135"/>
      <c r="C23" s="136"/>
      <c r="D23" s="137"/>
      <c r="E23" s="138"/>
      <c r="F23" s="1451" t="s">
        <v>1054</v>
      </c>
      <c r="G23" s="1452"/>
      <c r="H23" s="1452"/>
      <c r="I23" s="1452"/>
      <c r="J23" s="1453"/>
      <c r="K23" s="139"/>
      <c r="M23" s="135"/>
      <c r="N23" s="136"/>
      <c r="O23" s="137"/>
      <c r="P23" s="138"/>
      <c r="Q23" s="1451"/>
      <c r="R23" s="1452"/>
      <c r="S23" s="1452"/>
      <c r="T23" s="1452"/>
      <c r="U23" s="1453"/>
      <c r="V23" s="139"/>
      <c r="X23" s="135"/>
      <c r="Y23" s="136"/>
      <c r="Z23" s="137"/>
      <c r="AA23" s="138"/>
      <c r="AB23" s="1451" t="s">
        <v>1064</v>
      </c>
      <c r="AC23" s="1452"/>
      <c r="AD23" s="1452"/>
      <c r="AE23" s="1452"/>
      <c r="AF23" s="1453"/>
      <c r="AG23" s="139"/>
      <c r="AI23" s="135"/>
      <c r="AJ23" s="136"/>
      <c r="AK23" s="137"/>
      <c r="AL23" s="138"/>
      <c r="AM23" s="1451"/>
      <c r="AN23" s="1452"/>
      <c r="AO23" s="1452"/>
      <c r="AP23" s="1452"/>
      <c r="AQ23" s="1453"/>
      <c r="AR23" s="139"/>
      <c r="AT23" s="135"/>
      <c r="AU23" s="136"/>
      <c r="AV23" s="137"/>
      <c r="AW23" s="138"/>
      <c r="AX23" s="1451" t="s">
        <v>1073</v>
      </c>
      <c r="AY23" s="1452"/>
      <c r="AZ23" s="1452"/>
      <c r="BA23" s="1452"/>
      <c r="BB23" s="1453"/>
      <c r="BC23" s="139"/>
      <c r="BE23" s="135"/>
      <c r="BF23" s="136"/>
      <c r="BG23" s="137"/>
      <c r="BH23" s="138"/>
      <c r="BI23" s="588"/>
      <c r="BJ23" s="589"/>
      <c r="BK23" s="589"/>
      <c r="BL23" s="589"/>
      <c r="BM23" s="590"/>
      <c r="BN23" s="139"/>
    </row>
    <row r="24" spans="2:66" ht="14.4" x14ac:dyDescent="0.3">
      <c r="B24" s="135"/>
      <c r="C24" s="136"/>
      <c r="D24" s="137"/>
      <c r="E24" s="138"/>
      <c r="F24" s="1489" t="s">
        <v>1055</v>
      </c>
      <c r="G24" s="1490"/>
      <c r="H24" s="1490"/>
      <c r="I24" s="1490"/>
      <c r="J24" s="1491"/>
      <c r="K24" s="139"/>
      <c r="M24" s="135"/>
      <c r="N24" s="136"/>
      <c r="O24" s="137"/>
      <c r="P24" s="138"/>
      <c r="Q24" s="1451"/>
      <c r="R24" s="1452"/>
      <c r="S24" s="1452"/>
      <c r="T24" s="1452"/>
      <c r="U24" s="1453"/>
      <c r="V24" s="139"/>
      <c r="X24" s="135"/>
      <c r="Y24" s="136"/>
      <c r="Z24" s="137"/>
      <c r="AA24" s="138"/>
      <c r="AB24" s="1451" t="s">
        <v>1065</v>
      </c>
      <c r="AC24" s="1452"/>
      <c r="AD24" s="1452"/>
      <c r="AE24" s="1452"/>
      <c r="AF24" s="1453"/>
      <c r="AG24" s="139"/>
      <c r="AI24" s="135"/>
      <c r="AJ24" s="136"/>
      <c r="AK24" s="137"/>
      <c r="AL24" s="138"/>
      <c r="AM24" s="1451"/>
      <c r="AN24" s="1452"/>
      <c r="AO24" s="1452"/>
      <c r="AP24" s="1452"/>
      <c r="AQ24" s="1453"/>
      <c r="AR24" s="139"/>
      <c r="AT24" s="135"/>
      <c r="AU24" s="136"/>
      <c r="AV24" s="137"/>
      <c r="AW24" s="138"/>
      <c r="AX24" s="1451" t="s">
        <v>1074</v>
      </c>
      <c r="AY24" s="1452"/>
      <c r="AZ24" s="1452"/>
      <c r="BA24" s="1452"/>
      <c r="BB24" s="1453"/>
      <c r="BC24" s="139"/>
      <c r="BE24" s="135"/>
      <c r="BF24" s="136"/>
      <c r="BG24" s="137"/>
      <c r="BH24" s="138"/>
      <c r="BI24" s="1451"/>
      <c r="BJ24" s="1452"/>
      <c r="BK24" s="1452"/>
      <c r="BL24" s="1452"/>
      <c r="BM24" s="1453"/>
      <c r="BN24" s="139"/>
    </row>
    <row r="25" spans="2:66" ht="14.4" x14ac:dyDescent="0.25">
      <c r="B25" s="135"/>
      <c r="C25" s="136"/>
      <c r="D25" s="137"/>
      <c r="E25" s="138"/>
      <c r="F25" s="1451" t="s">
        <v>1056</v>
      </c>
      <c r="G25" s="1452"/>
      <c r="H25" s="1452"/>
      <c r="I25" s="1452"/>
      <c r="J25" s="1453"/>
      <c r="K25" s="139"/>
      <c r="M25" s="135"/>
      <c r="N25" s="136"/>
      <c r="O25" s="137"/>
      <c r="P25" s="138"/>
      <c r="Q25" s="1451"/>
      <c r="R25" s="1452"/>
      <c r="S25" s="1452"/>
      <c r="T25" s="1452"/>
      <c r="U25" s="1453"/>
      <c r="V25" s="139"/>
      <c r="X25" s="135"/>
      <c r="Y25" s="136"/>
      <c r="Z25" s="137"/>
      <c r="AA25" s="138"/>
      <c r="AB25" s="1451" t="s">
        <v>1066</v>
      </c>
      <c r="AC25" s="1452"/>
      <c r="AD25" s="1452"/>
      <c r="AE25" s="1452"/>
      <c r="AF25" s="1453"/>
      <c r="AG25" s="139"/>
      <c r="AI25" s="135"/>
      <c r="AJ25" s="136"/>
      <c r="AK25" s="137"/>
      <c r="AL25" s="138"/>
      <c r="AM25" s="1451"/>
      <c r="AN25" s="1452"/>
      <c r="AO25" s="1452"/>
      <c r="AP25" s="1452"/>
      <c r="AQ25" s="1453"/>
      <c r="AR25" s="139"/>
      <c r="AT25" s="135"/>
      <c r="AU25" s="136"/>
      <c r="AV25" s="137"/>
      <c r="AW25" s="138"/>
      <c r="AX25" s="1451" t="s">
        <v>1075</v>
      </c>
      <c r="AY25" s="1452"/>
      <c r="AZ25" s="1452"/>
      <c r="BA25" s="1452"/>
      <c r="BB25" s="1453"/>
      <c r="BC25" s="139"/>
      <c r="BE25" s="135"/>
      <c r="BF25" s="136"/>
      <c r="BG25" s="137"/>
      <c r="BH25" s="138"/>
      <c r="BI25" s="1451"/>
      <c r="BJ25" s="1452"/>
      <c r="BK25" s="1452"/>
      <c r="BL25" s="1452"/>
      <c r="BM25" s="1453"/>
      <c r="BN25" s="139"/>
    </row>
    <row r="26" spans="2:66" ht="14.4" x14ac:dyDescent="0.25">
      <c r="B26" s="135"/>
      <c r="C26" s="136"/>
      <c r="D26" s="137"/>
      <c r="E26" s="138"/>
      <c r="F26" s="1451"/>
      <c r="G26" s="1452"/>
      <c r="H26" s="1452"/>
      <c r="I26" s="1452"/>
      <c r="J26" s="1453"/>
      <c r="K26" s="139"/>
      <c r="M26" s="135"/>
      <c r="N26" s="136"/>
      <c r="O26" s="137"/>
      <c r="P26" s="138"/>
      <c r="Q26" s="1451"/>
      <c r="R26" s="1452"/>
      <c r="S26" s="1452"/>
      <c r="T26" s="1452"/>
      <c r="U26" s="1453"/>
      <c r="V26" s="139"/>
      <c r="X26" s="135"/>
      <c r="Y26" s="136"/>
      <c r="Z26" s="137"/>
      <c r="AA26" s="138"/>
      <c r="AB26" s="1451"/>
      <c r="AC26" s="1452"/>
      <c r="AD26" s="1452"/>
      <c r="AE26" s="1452"/>
      <c r="AF26" s="1453"/>
      <c r="AG26" s="139"/>
      <c r="AI26" s="135"/>
      <c r="AJ26" s="136"/>
      <c r="AK26" s="137"/>
      <c r="AL26" s="138"/>
      <c r="AM26" s="1451"/>
      <c r="AN26" s="1452"/>
      <c r="AO26" s="1452"/>
      <c r="AP26" s="1452"/>
      <c r="AQ26" s="1453"/>
      <c r="AR26" s="139"/>
      <c r="AT26" s="135"/>
      <c r="AU26" s="136"/>
      <c r="AV26" s="137"/>
      <c r="AW26" s="138"/>
      <c r="AX26" s="1451" t="s">
        <v>1076</v>
      </c>
      <c r="AY26" s="1452"/>
      <c r="AZ26" s="1452"/>
      <c r="BA26" s="1452"/>
      <c r="BB26" s="1453"/>
      <c r="BC26" s="139"/>
      <c r="BE26" s="135"/>
      <c r="BF26" s="136"/>
      <c r="BG26" s="137"/>
      <c r="BH26" s="138"/>
      <c r="BI26" s="1451"/>
      <c r="BJ26" s="1452"/>
      <c r="BK26" s="1452"/>
      <c r="BL26" s="1452"/>
      <c r="BM26" s="1453"/>
      <c r="BN26" s="139"/>
    </row>
    <row r="27" spans="2:66" ht="15" thickBot="1" x14ac:dyDescent="0.3">
      <c r="B27" s="140"/>
      <c r="C27" s="1492"/>
      <c r="D27" s="1493"/>
      <c r="E27" s="1493"/>
      <c r="F27" s="1493"/>
      <c r="G27" s="1493"/>
      <c r="H27" s="1493"/>
      <c r="I27" s="1493"/>
      <c r="J27" s="1494"/>
      <c r="K27" s="144"/>
      <c r="M27" s="140"/>
      <c r="N27" s="1492"/>
      <c r="O27" s="1493"/>
      <c r="P27" s="1493"/>
      <c r="Q27" s="1493"/>
      <c r="R27" s="1493"/>
      <c r="S27" s="1493"/>
      <c r="T27" s="1493"/>
      <c r="U27" s="1494"/>
      <c r="V27" s="144"/>
      <c r="X27" s="140"/>
      <c r="Y27" s="1492"/>
      <c r="Z27" s="1493"/>
      <c r="AA27" s="1493"/>
      <c r="AB27" s="1493"/>
      <c r="AC27" s="1493"/>
      <c r="AD27" s="1493"/>
      <c r="AE27" s="1493"/>
      <c r="AF27" s="1494"/>
      <c r="AG27" s="144"/>
      <c r="AI27" s="140"/>
      <c r="AJ27" s="141"/>
      <c r="AK27" s="142"/>
      <c r="AL27" s="143"/>
      <c r="AM27" s="1492"/>
      <c r="AN27" s="1493"/>
      <c r="AO27" s="1493"/>
      <c r="AP27" s="1493"/>
      <c r="AQ27" s="1494"/>
      <c r="AR27" s="144"/>
      <c r="AT27" s="140"/>
      <c r="AU27" s="141"/>
      <c r="AV27" s="142"/>
      <c r="AW27" s="143"/>
      <c r="AX27" s="1492"/>
      <c r="AY27" s="1493"/>
      <c r="AZ27" s="1493"/>
      <c r="BA27" s="1493"/>
      <c r="BB27" s="1494"/>
      <c r="BC27" s="144"/>
      <c r="BE27" s="140"/>
      <c r="BF27" s="141"/>
      <c r="BG27" s="142"/>
      <c r="BH27" s="143"/>
      <c r="BI27" s="1492"/>
      <c r="BJ27" s="1493"/>
      <c r="BK27" s="1493"/>
      <c r="BL27" s="1493"/>
      <c r="BM27" s="1494"/>
      <c r="BN27" s="144"/>
    </row>
    <row r="28" spans="2:66" ht="14.4" x14ac:dyDescent="0.25"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</row>
    <row r="29" spans="2:66" ht="14.4" x14ac:dyDescent="0.3">
      <c r="B29" s="1464" t="s">
        <v>609</v>
      </c>
      <c r="C29" s="1464"/>
      <c r="D29" s="1464"/>
      <c r="E29" s="147">
        <f>+'Desposte ESP'!I4</f>
        <v>14</v>
      </c>
      <c r="F29" s="126"/>
      <c r="G29" s="1457" t="s">
        <v>610</v>
      </c>
      <c r="H29" s="1457"/>
      <c r="I29" s="1458"/>
      <c r="J29" s="1458"/>
      <c r="K29" s="1458"/>
      <c r="M29" s="1464" t="s">
        <v>609</v>
      </c>
      <c r="N29" s="1464"/>
      <c r="O29" s="1464"/>
      <c r="P29" s="160">
        <f>+'Desposte ESP'!I26</f>
        <v>14</v>
      </c>
      <c r="Q29" s="126"/>
      <c r="R29" s="1457" t="s">
        <v>610</v>
      </c>
      <c r="S29" s="1457"/>
      <c r="T29" s="1458"/>
      <c r="U29" s="1458"/>
      <c r="V29" s="1458"/>
      <c r="X29" s="1464" t="s">
        <v>609</v>
      </c>
      <c r="Y29" s="1464"/>
      <c r="Z29" s="1464"/>
      <c r="AA29" s="181">
        <f>+'Desposte ESP'!I48</f>
        <v>16</v>
      </c>
      <c r="AB29" s="126"/>
      <c r="AC29" s="1457" t="s">
        <v>610</v>
      </c>
      <c r="AD29" s="1457"/>
      <c r="AE29" s="1458"/>
      <c r="AF29" s="1458"/>
      <c r="AG29" s="1458"/>
      <c r="AI29" s="1464" t="s">
        <v>609</v>
      </c>
      <c r="AJ29" s="1464"/>
      <c r="AK29" s="1464"/>
      <c r="AL29" s="198">
        <f>'Desposte ESP'!I70</f>
        <v>12</v>
      </c>
      <c r="AM29" s="126"/>
      <c r="AN29" s="1457" t="s">
        <v>610</v>
      </c>
      <c r="AO29" s="1457"/>
      <c r="AP29" s="1458"/>
      <c r="AQ29" s="1458"/>
      <c r="AR29" s="1458"/>
      <c r="AT29" s="1464" t="s">
        <v>609</v>
      </c>
      <c r="AU29" s="1464"/>
      <c r="AV29" s="1464"/>
      <c r="AW29" s="215">
        <f>+'Desposte ESP'!I92</f>
        <v>16</v>
      </c>
      <c r="AX29" s="126"/>
      <c r="AY29" s="1457" t="s">
        <v>610</v>
      </c>
      <c r="AZ29" s="1457"/>
      <c r="BA29" s="1458"/>
      <c r="BB29" s="1458"/>
      <c r="BC29" s="1458"/>
      <c r="BE29" s="1464" t="s">
        <v>609</v>
      </c>
      <c r="BF29" s="1464"/>
      <c r="BG29" s="1464"/>
      <c r="BH29" s="232">
        <f>+'Desposte ESP'!I115</f>
        <v>14</v>
      </c>
      <c r="BI29" s="126"/>
      <c r="BJ29" s="1457" t="s">
        <v>610</v>
      </c>
      <c r="BK29" s="1457"/>
      <c r="BL29" s="1458"/>
      <c r="BM29" s="1458"/>
      <c r="BN29" s="1458"/>
    </row>
    <row r="30" spans="2:66" ht="14.4" x14ac:dyDescent="0.25">
      <c r="B30" s="1457" t="s">
        <v>611</v>
      </c>
      <c r="C30" s="1460"/>
      <c r="D30" s="1460"/>
      <c r="E30" s="124" t="s">
        <v>612</v>
      </c>
      <c r="F30" s="124" t="s">
        <v>613</v>
      </c>
      <c r="G30" s="126"/>
      <c r="H30" s="1459" t="s">
        <v>614</v>
      </c>
      <c r="I30" s="1460"/>
      <c r="J30" s="1460"/>
      <c r="K30" s="1460"/>
      <c r="M30" s="1457" t="s">
        <v>611</v>
      </c>
      <c r="N30" s="1460"/>
      <c r="O30" s="1460"/>
      <c r="P30" s="124" t="s">
        <v>612</v>
      </c>
      <c r="Q30" s="124" t="s">
        <v>613</v>
      </c>
      <c r="R30" s="126"/>
      <c r="S30" s="1459" t="s">
        <v>614</v>
      </c>
      <c r="T30" s="1460"/>
      <c r="U30" s="1460"/>
      <c r="V30" s="1460"/>
      <c r="X30" s="1457" t="s">
        <v>611</v>
      </c>
      <c r="Y30" s="1460"/>
      <c r="Z30" s="1460"/>
      <c r="AA30" s="124" t="s">
        <v>612</v>
      </c>
      <c r="AB30" s="124" t="s">
        <v>613</v>
      </c>
      <c r="AC30" s="126"/>
      <c r="AD30" s="1459" t="s">
        <v>614</v>
      </c>
      <c r="AE30" s="1460"/>
      <c r="AF30" s="1460"/>
      <c r="AG30" s="1460"/>
      <c r="AI30" s="1457" t="s">
        <v>611</v>
      </c>
      <c r="AJ30" s="1460"/>
      <c r="AK30" s="1460"/>
      <c r="AL30" s="124" t="s">
        <v>612</v>
      </c>
      <c r="AM30" s="124" t="s">
        <v>613</v>
      </c>
      <c r="AN30" s="126"/>
      <c r="AO30" s="1459" t="s">
        <v>614</v>
      </c>
      <c r="AP30" s="1460"/>
      <c r="AQ30" s="1460"/>
      <c r="AR30" s="1460"/>
      <c r="AT30" s="1457" t="s">
        <v>611</v>
      </c>
      <c r="AU30" s="1460"/>
      <c r="AV30" s="1460"/>
      <c r="AW30" s="124" t="s">
        <v>612</v>
      </c>
      <c r="AX30" s="124" t="s">
        <v>613</v>
      </c>
      <c r="AY30" s="126"/>
      <c r="AZ30" s="1459" t="s">
        <v>614</v>
      </c>
      <c r="BA30" s="1460"/>
      <c r="BB30" s="1460"/>
      <c r="BC30" s="1460"/>
      <c r="BE30" s="1457" t="s">
        <v>611</v>
      </c>
      <c r="BF30" s="1460"/>
      <c r="BG30" s="1460"/>
      <c r="BH30" s="124" t="s">
        <v>612</v>
      </c>
      <c r="BI30" s="124" t="s">
        <v>613</v>
      </c>
      <c r="BJ30" s="126"/>
      <c r="BK30" s="1459" t="s">
        <v>614</v>
      </c>
      <c r="BL30" s="1460"/>
      <c r="BM30" s="1460"/>
      <c r="BN30" s="1460"/>
    </row>
    <row r="31" spans="2:66" ht="14.4" x14ac:dyDescent="0.25">
      <c r="B31" s="1457"/>
      <c r="C31" s="1460"/>
      <c r="D31" s="1460"/>
      <c r="E31" s="148" t="s">
        <v>615</v>
      </c>
      <c r="F31" s="148"/>
      <c r="G31" s="126"/>
      <c r="H31" s="1459"/>
      <c r="I31" s="1460"/>
      <c r="J31" s="1460"/>
      <c r="K31" s="1460"/>
      <c r="M31" s="1457"/>
      <c r="N31" s="1460"/>
      <c r="O31" s="1460"/>
      <c r="P31" s="161" t="s">
        <v>615</v>
      </c>
      <c r="Q31" s="161"/>
      <c r="R31" s="126"/>
      <c r="S31" s="1459"/>
      <c r="T31" s="1460"/>
      <c r="U31" s="1460"/>
      <c r="V31" s="1460"/>
      <c r="X31" s="1457"/>
      <c r="Y31" s="1460"/>
      <c r="Z31" s="1460"/>
      <c r="AA31" s="182" t="s">
        <v>615</v>
      </c>
      <c r="AB31" s="182"/>
      <c r="AC31" s="126"/>
      <c r="AD31" s="1459"/>
      <c r="AE31" s="1460"/>
      <c r="AF31" s="1460"/>
      <c r="AG31" s="1460"/>
      <c r="AI31" s="1457"/>
      <c r="AJ31" s="1460"/>
      <c r="AK31" s="1460"/>
      <c r="AL31" s="199"/>
      <c r="AM31" s="199" t="s">
        <v>615</v>
      </c>
      <c r="AN31" s="126"/>
      <c r="AO31" s="1459"/>
      <c r="AP31" s="1460"/>
      <c r="AQ31" s="1460"/>
      <c r="AR31" s="1460"/>
      <c r="AT31" s="1457"/>
      <c r="AU31" s="1460"/>
      <c r="AV31" s="1460"/>
      <c r="AW31" s="216" t="s">
        <v>615</v>
      </c>
      <c r="AX31" s="216"/>
      <c r="AY31" s="126"/>
      <c r="AZ31" s="1459"/>
      <c r="BA31" s="1460"/>
      <c r="BB31" s="1460"/>
      <c r="BC31" s="1460"/>
      <c r="BE31" s="1457"/>
      <c r="BF31" s="1460"/>
      <c r="BG31" s="1460"/>
      <c r="BH31" s="233" t="s">
        <v>615</v>
      </c>
      <c r="BI31" s="233"/>
      <c r="BJ31" s="126"/>
      <c r="BK31" s="1459"/>
      <c r="BL31" s="1460"/>
      <c r="BM31" s="1460"/>
      <c r="BN31" s="1460"/>
    </row>
    <row r="32" spans="2:66" ht="14.4" x14ac:dyDescent="0.25">
      <c r="B32" s="127" t="s">
        <v>616</v>
      </c>
      <c r="C32" s="1473">
        <f>+'Desposte ESP'!$H$2</f>
        <v>45473</v>
      </c>
      <c r="D32" s="1473"/>
      <c r="E32" s="127" t="s">
        <v>617</v>
      </c>
      <c r="F32" s="128"/>
      <c r="G32" s="1457" t="s">
        <v>618</v>
      </c>
      <c r="H32" s="1457"/>
      <c r="I32" s="1462"/>
      <c r="J32" s="1463"/>
      <c r="K32" s="1463"/>
      <c r="M32" s="127" t="s">
        <v>616</v>
      </c>
      <c r="N32" s="1474">
        <f>+'Desposte ESP'!$H$24</f>
        <v>45474</v>
      </c>
      <c r="O32" s="1474"/>
      <c r="P32" s="127" t="s">
        <v>617</v>
      </c>
      <c r="Q32" s="128"/>
      <c r="R32" s="1457" t="s">
        <v>618</v>
      </c>
      <c r="S32" s="1457"/>
      <c r="T32" s="1462"/>
      <c r="U32" s="1463"/>
      <c r="V32" s="1463"/>
      <c r="X32" s="127" t="s">
        <v>616</v>
      </c>
      <c r="Y32" s="1479">
        <f>+'Desposte ESP'!$H$46</f>
        <v>45475</v>
      </c>
      <c r="Z32" s="1479"/>
      <c r="AA32" s="127" t="s">
        <v>617</v>
      </c>
      <c r="AB32" s="128"/>
      <c r="AC32" s="1457" t="s">
        <v>618</v>
      </c>
      <c r="AD32" s="1457"/>
      <c r="AE32" s="1462"/>
      <c r="AF32" s="1463"/>
      <c r="AG32" s="1463"/>
      <c r="AI32" s="127" t="s">
        <v>616</v>
      </c>
      <c r="AJ32" s="1480">
        <f>+'Desposte ESP'!$H$68</f>
        <v>45476</v>
      </c>
      <c r="AK32" s="1480"/>
      <c r="AL32" s="127" t="s">
        <v>617</v>
      </c>
      <c r="AM32" s="128"/>
      <c r="AN32" s="1457" t="s">
        <v>618</v>
      </c>
      <c r="AO32" s="1457"/>
      <c r="AP32" s="1462"/>
      <c r="AQ32" s="1463"/>
      <c r="AR32" s="1463"/>
      <c r="AT32" s="127" t="s">
        <v>616</v>
      </c>
      <c r="AU32" s="1478">
        <f>+'Desposte ESP'!$H$90</f>
        <v>45477</v>
      </c>
      <c r="AV32" s="1478"/>
      <c r="AW32" s="127" t="s">
        <v>617</v>
      </c>
      <c r="AX32" s="128"/>
      <c r="AY32" s="1457" t="s">
        <v>618</v>
      </c>
      <c r="AZ32" s="1457"/>
      <c r="BA32" s="1462"/>
      <c r="BB32" s="1463"/>
      <c r="BC32" s="1463"/>
      <c r="BE32" s="127" t="s">
        <v>616</v>
      </c>
      <c r="BF32" s="1461">
        <f>+'Desposte ESP'!H113</f>
        <v>45478</v>
      </c>
      <c r="BG32" s="1461"/>
      <c r="BH32" s="127" t="s">
        <v>617</v>
      </c>
      <c r="BI32" s="128"/>
      <c r="BJ32" s="1457" t="s">
        <v>618</v>
      </c>
      <c r="BK32" s="1457"/>
      <c r="BL32" s="1462"/>
      <c r="BM32" s="1463"/>
      <c r="BN32" s="1463"/>
    </row>
    <row r="33" spans="2:66" ht="15" thickBot="1" x14ac:dyDescent="0.3">
      <c r="B33" s="1476" t="s">
        <v>619</v>
      </c>
      <c r="C33" s="1476"/>
      <c r="D33" s="1477"/>
      <c r="E33" s="1477"/>
      <c r="F33" s="1477"/>
      <c r="G33" s="129"/>
      <c r="H33" s="1475"/>
      <c r="I33" s="1475"/>
      <c r="J33" s="1475"/>
      <c r="K33" s="129"/>
      <c r="M33" s="1476" t="s">
        <v>619</v>
      </c>
      <c r="N33" s="1476"/>
      <c r="O33" s="1477"/>
      <c r="P33" s="1477"/>
      <c r="Q33" s="1477"/>
      <c r="R33" s="129"/>
      <c r="S33" s="1475"/>
      <c r="T33" s="1475"/>
      <c r="U33" s="1475"/>
      <c r="V33" s="129"/>
      <c r="X33" s="1476" t="s">
        <v>619</v>
      </c>
      <c r="Y33" s="1476"/>
      <c r="Z33" s="1477"/>
      <c r="AA33" s="1477"/>
      <c r="AB33" s="1477"/>
      <c r="AC33" s="129"/>
      <c r="AD33" s="1475"/>
      <c r="AE33" s="1475"/>
      <c r="AF33" s="1475"/>
      <c r="AG33" s="129"/>
      <c r="AI33" s="1476" t="s">
        <v>619</v>
      </c>
      <c r="AJ33" s="1476"/>
      <c r="AK33" s="1477"/>
      <c r="AL33" s="1477"/>
      <c r="AM33" s="1477"/>
      <c r="AN33" s="129"/>
      <c r="AO33" s="1475"/>
      <c r="AP33" s="1475"/>
      <c r="AQ33" s="1475"/>
      <c r="AR33" s="129"/>
      <c r="AT33" s="1476" t="s">
        <v>619</v>
      </c>
      <c r="AU33" s="1476"/>
      <c r="AV33" s="1477"/>
      <c r="AW33" s="1477"/>
      <c r="AX33" s="1477"/>
      <c r="AY33" s="129"/>
      <c r="AZ33" s="1475"/>
      <c r="BA33" s="1475"/>
      <c r="BB33" s="1475"/>
      <c r="BC33" s="129"/>
      <c r="BE33" s="1476" t="s">
        <v>619</v>
      </c>
      <c r="BF33" s="1476"/>
      <c r="BG33" s="1477"/>
      <c r="BH33" s="1477"/>
      <c r="BI33" s="1477"/>
      <c r="BJ33" s="129"/>
      <c r="BK33" s="1475"/>
      <c r="BL33" s="1475"/>
      <c r="BM33" s="1475"/>
      <c r="BN33" s="129"/>
    </row>
    <row r="34" spans="2:66" ht="45" customHeight="1" x14ac:dyDescent="0.25">
      <c r="B34" s="130" t="s">
        <v>620</v>
      </c>
      <c r="C34" s="1481" t="s">
        <v>621</v>
      </c>
      <c r="D34" s="1481"/>
      <c r="E34" s="1481"/>
      <c r="F34" s="1481" t="s">
        <v>622</v>
      </c>
      <c r="G34" s="1481"/>
      <c r="H34" s="1481"/>
      <c r="I34" s="1481"/>
      <c r="J34" s="1481"/>
      <c r="K34" s="131" t="s">
        <v>623</v>
      </c>
      <c r="M34" s="130" t="s">
        <v>620</v>
      </c>
      <c r="N34" s="1481" t="s">
        <v>621</v>
      </c>
      <c r="O34" s="1481"/>
      <c r="P34" s="1481"/>
      <c r="Q34" s="1481" t="s">
        <v>622</v>
      </c>
      <c r="R34" s="1481"/>
      <c r="S34" s="1481"/>
      <c r="T34" s="1481"/>
      <c r="U34" s="1481"/>
      <c r="V34" s="131" t="s">
        <v>623</v>
      </c>
      <c r="X34" s="130" t="s">
        <v>620</v>
      </c>
      <c r="Y34" s="1481" t="s">
        <v>621</v>
      </c>
      <c r="Z34" s="1481"/>
      <c r="AA34" s="1481"/>
      <c r="AB34" s="1481" t="s">
        <v>622</v>
      </c>
      <c r="AC34" s="1481"/>
      <c r="AD34" s="1481"/>
      <c r="AE34" s="1481"/>
      <c r="AF34" s="1481"/>
      <c r="AG34" s="131" t="s">
        <v>623</v>
      </c>
      <c r="AI34" s="130" t="s">
        <v>620</v>
      </c>
      <c r="AJ34" s="1481" t="s">
        <v>621</v>
      </c>
      <c r="AK34" s="1481"/>
      <c r="AL34" s="1481"/>
      <c r="AM34" s="1481" t="s">
        <v>622</v>
      </c>
      <c r="AN34" s="1481"/>
      <c r="AO34" s="1481"/>
      <c r="AP34" s="1481"/>
      <c r="AQ34" s="1481"/>
      <c r="AR34" s="131" t="s">
        <v>623</v>
      </c>
      <c r="AT34" s="130" t="s">
        <v>620</v>
      </c>
      <c r="AU34" s="1481" t="s">
        <v>621</v>
      </c>
      <c r="AV34" s="1481"/>
      <c r="AW34" s="1481"/>
      <c r="AX34" s="1481" t="s">
        <v>622</v>
      </c>
      <c r="AY34" s="1481"/>
      <c r="AZ34" s="1481"/>
      <c r="BA34" s="1481"/>
      <c r="BB34" s="1481"/>
      <c r="BC34" s="131" t="s">
        <v>623</v>
      </c>
      <c r="BE34" s="130" t="s">
        <v>620</v>
      </c>
      <c r="BF34" s="1481" t="s">
        <v>621</v>
      </c>
      <c r="BG34" s="1481"/>
      <c r="BH34" s="1481"/>
      <c r="BI34" s="1481" t="s">
        <v>622</v>
      </c>
      <c r="BJ34" s="1481"/>
      <c r="BK34" s="1481"/>
      <c r="BL34" s="1481"/>
      <c r="BM34" s="1481"/>
      <c r="BN34" s="131" t="s">
        <v>623</v>
      </c>
    </row>
    <row r="35" spans="2:66" ht="14.4" x14ac:dyDescent="0.25">
      <c r="B35" s="132"/>
      <c r="C35" s="1451" t="s">
        <v>624</v>
      </c>
      <c r="D35" s="1452"/>
      <c r="E35" s="1453"/>
      <c r="F35" s="1451" t="str">
        <f>+IF('Desposte ESP'!H5=1,'Desposte ESP'!$C$5,IF('Desposte ESP'!H6=1,'Desposte ESP'!$C$6))</f>
        <v>REPELADO</v>
      </c>
      <c r="G35" s="1452"/>
      <c r="H35" s="1452"/>
      <c r="I35" s="1452"/>
      <c r="J35" s="1453"/>
      <c r="K35" s="133">
        <v>1</v>
      </c>
      <c r="M35" s="132"/>
      <c r="N35" s="1451" t="s">
        <v>624</v>
      </c>
      <c r="O35" s="1452"/>
      <c r="P35" s="1453"/>
      <c r="Q35" s="1451" t="str">
        <f>+IF('Desposte ESP'!H$27=1,'Desposte ESP'!$C$27,IF('Desposte ESP'!H$28=1,'Desposte ESP'!$C$28))</f>
        <v>REDONDO</v>
      </c>
      <c r="R35" s="1452"/>
      <c r="S35" s="1452"/>
      <c r="T35" s="1452"/>
      <c r="U35" s="1453"/>
      <c r="V35" s="133">
        <v>1</v>
      </c>
      <c r="X35" s="132"/>
      <c r="Y35" s="1451" t="s">
        <v>624</v>
      </c>
      <c r="Z35" s="1452"/>
      <c r="AA35" s="1453"/>
      <c r="AB35" s="1451" t="str">
        <f>+IF('Desposte ESP'!H$49=1,'Desposte ESP'!$C$49,IF('Desposte ESP'!H$50=1,'Desposte ESP'!$C$50))</f>
        <v>REPELADO</v>
      </c>
      <c r="AC35" s="1452"/>
      <c r="AD35" s="1452"/>
      <c r="AE35" s="1452"/>
      <c r="AF35" s="1453"/>
      <c r="AG35" s="133">
        <v>1</v>
      </c>
      <c r="AI35" s="132"/>
      <c r="AJ35" s="1451" t="s">
        <v>624</v>
      </c>
      <c r="AK35" s="1452"/>
      <c r="AL35" s="1453"/>
      <c r="AM35" s="1451" t="str">
        <f>+IF('Desposte ESP'!H$71=1,'Desposte ESP'!$C$71,IF('Desposte ESP'!H$72=1,'Desposte ESP'!$C$72))</f>
        <v>REDONDO</v>
      </c>
      <c r="AN35" s="1452"/>
      <c r="AO35" s="1452"/>
      <c r="AP35" s="1452"/>
      <c r="AQ35" s="1453"/>
      <c r="AR35" s="133">
        <v>1</v>
      </c>
      <c r="AT35" s="132"/>
      <c r="AU35" s="1451" t="s">
        <v>624</v>
      </c>
      <c r="AV35" s="1452"/>
      <c r="AW35" s="1453"/>
      <c r="AX35" s="1451" t="str">
        <f>+IF('Desposte ESP'!H$93=1,'Desposte ESP'!$C$93,IF('Desposte ESP'!H$94=1,'Desposte ESP'!$C$94))</f>
        <v>REPELADO</v>
      </c>
      <c r="AY35" s="1452"/>
      <c r="AZ35" s="1452"/>
      <c r="BA35" s="1452"/>
      <c r="BB35" s="1453"/>
      <c r="BC35" s="133">
        <v>1</v>
      </c>
      <c r="BE35" s="132"/>
      <c r="BF35" s="1451" t="s">
        <v>624</v>
      </c>
      <c r="BG35" s="1452"/>
      <c r="BH35" s="1453"/>
      <c r="BI35" s="1451" t="str">
        <f>+IF('Desposte ESP'!H$116=1,'Desposte ESP'!$C$116,IF('Desposte ESP'!H$117=1,'Desposte ESP'!$C$117))</f>
        <v>REDONDO</v>
      </c>
      <c r="BJ35" s="1452"/>
      <c r="BK35" s="1452"/>
      <c r="BL35" s="1452"/>
      <c r="BM35" s="1453"/>
      <c r="BN35" s="133">
        <v>1</v>
      </c>
    </row>
    <row r="36" spans="2:66" ht="14.4" x14ac:dyDescent="0.25">
      <c r="B36" s="132"/>
      <c r="C36" s="1451" t="s">
        <v>582</v>
      </c>
      <c r="D36" s="1452"/>
      <c r="E36" s="1453"/>
      <c r="F36" s="1451" t="str">
        <f>+IF('Desposte ESP'!H7=1,'Desposte ESP'!$C$7,IF('Desposte ESP'!H8=1,'Desposte ESP'!$C$8))</f>
        <v>MURILLO</v>
      </c>
      <c r="G36" s="1452"/>
      <c r="H36" s="1452"/>
      <c r="I36" s="1452"/>
      <c r="J36" s="1453"/>
      <c r="K36" s="133">
        <v>1</v>
      </c>
      <c r="M36" s="132"/>
      <c r="N36" s="1451" t="s">
        <v>582</v>
      </c>
      <c r="O36" s="1452"/>
      <c r="P36" s="1453"/>
      <c r="Q36" s="1451" t="str">
        <f>+IF('Desposte ESP'!H$29=1,'Desposte ESP'!$C$29,IF('Desposte ESP'!H$30=1,'Desposte ESP'!$C$30))</f>
        <v>MURILLO</v>
      </c>
      <c r="R36" s="1452"/>
      <c r="S36" s="1452"/>
      <c r="T36" s="1452"/>
      <c r="U36" s="1453"/>
      <c r="V36" s="133">
        <v>1</v>
      </c>
      <c r="X36" s="132"/>
      <c r="Y36" s="1451" t="s">
        <v>582</v>
      </c>
      <c r="Z36" s="1452"/>
      <c r="AA36" s="1453"/>
      <c r="AB36" s="1451" t="str">
        <f>+IF('Desposte ESP'!H$51=1,'Desposte ESP'!$C$51,IF('Desposte ESP'!H$52=1,'Desposte ESP'!$C$52))</f>
        <v>MURILLO</v>
      </c>
      <c r="AC36" s="1452"/>
      <c r="AD36" s="1452"/>
      <c r="AE36" s="1452"/>
      <c r="AF36" s="1453"/>
      <c r="AG36" s="133">
        <v>1</v>
      </c>
      <c r="AI36" s="132"/>
      <c r="AJ36" s="1451" t="s">
        <v>582</v>
      </c>
      <c r="AK36" s="1452"/>
      <c r="AL36" s="1453"/>
      <c r="AM36" s="1451" t="str">
        <f>+IF('Desposte ESP'!H$73=1,'Desposte ESP'!$C$73,IF('Desposte ESP'!H$74=1,'Desposte ESP'!$C$74))</f>
        <v>MURILLO</v>
      </c>
      <c r="AN36" s="1452"/>
      <c r="AO36" s="1452"/>
      <c r="AP36" s="1452"/>
      <c r="AQ36" s="1453"/>
      <c r="AR36" s="133">
        <v>1</v>
      </c>
      <c r="AT36" s="132"/>
      <c r="AU36" s="1451" t="s">
        <v>582</v>
      </c>
      <c r="AV36" s="1452"/>
      <c r="AW36" s="1453"/>
      <c r="AX36" s="1451" t="str">
        <f>+IF('Desposte ESP'!H$95=1,'Desposte ESP'!$C$95,IF('Desposte ESP'!H$96=1,'Desposte ESP'!$C$96))</f>
        <v>MURILLO</v>
      </c>
      <c r="AY36" s="1452"/>
      <c r="AZ36" s="1452"/>
      <c r="BA36" s="1452"/>
      <c r="BB36" s="1453"/>
      <c r="BC36" s="133">
        <v>1</v>
      </c>
      <c r="BE36" s="132"/>
      <c r="BF36" s="1451" t="s">
        <v>582</v>
      </c>
      <c r="BG36" s="1452"/>
      <c r="BH36" s="1453"/>
      <c r="BI36" s="1451" t="str">
        <f>+IF('Desposte ESP'!H$118=1,'Desposte ESP'!$C$118,IF('Desposte ESP'!H$119=1,'Desposte ESP'!$C$119))</f>
        <v>MURILLO</v>
      </c>
      <c r="BJ36" s="1452"/>
      <c r="BK36" s="1452"/>
      <c r="BL36" s="1452"/>
      <c r="BM36" s="1453"/>
      <c r="BN36" s="133">
        <v>1</v>
      </c>
    </row>
    <row r="37" spans="2:66" ht="14.4" x14ac:dyDescent="0.25">
      <c r="B37" s="132"/>
      <c r="C37" s="1451" t="s">
        <v>586</v>
      </c>
      <c r="D37" s="1452"/>
      <c r="E37" s="1453"/>
      <c r="F37" s="1451" t="str">
        <f>+IF('Desposte ESP'!H9=1,'Desposte ESP'!$C$9,IF('Desposte ESP'!H10=1,'Desposte ESP'!$C$10,IF('Desposte ESP'!H11=1,'Desposte ESP'!$C$11)))</f>
        <v>MOLIDA ESPECIAL</v>
      </c>
      <c r="G37" s="1452"/>
      <c r="H37" s="1452"/>
      <c r="I37" s="1452"/>
      <c r="J37" s="1453"/>
      <c r="K37" s="133">
        <v>1</v>
      </c>
      <c r="M37" s="132"/>
      <c r="N37" s="1451" t="s">
        <v>586</v>
      </c>
      <c r="O37" s="1452"/>
      <c r="P37" s="1453"/>
      <c r="Q37" s="1451" t="str">
        <f>+IF('Desposte ESP'!H$31=1,'Desposte ESP'!$C$31,IF('Desposte ESP'!H$32=1,'Desposte ESP'!$C$32,IF('Desposte ESP'!H$33=1,'Desposte ESP'!$C$33)))</f>
        <v>MOLIDA ESPECIAL</v>
      </c>
      <c r="R37" s="1452"/>
      <c r="S37" s="1452"/>
      <c r="T37" s="1452"/>
      <c r="U37" s="1453"/>
      <c r="V37" s="133">
        <v>1</v>
      </c>
      <c r="X37" s="132"/>
      <c r="Y37" s="1451" t="s">
        <v>586</v>
      </c>
      <c r="Z37" s="1452"/>
      <c r="AA37" s="1453"/>
      <c r="AB37" s="1451" t="str">
        <f>+IF('Desposte ESP'!H$53=1,'Desposte ESP'!$C$53,IF('Desposte ESP'!H$54=1,'Desposte ESP'!$C$54,IF('Desposte ESP'!H$55=1,'Desposte ESP'!$C$55)))</f>
        <v>MOLIDA ESPECIAL</v>
      </c>
      <c r="AC37" s="1452"/>
      <c r="AD37" s="1452"/>
      <c r="AE37" s="1452"/>
      <c r="AF37" s="1453"/>
      <c r="AG37" s="133">
        <v>1</v>
      </c>
      <c r="AI37" s="132"/>
      <c r="AJ37" s="1451" t="s">
        <v>586</v>
      </c>
      <c r="AK37" s="1452"/>
      <c r="AL37" s="1453"/>
      <c r="AM37" s="1451" t="str">
        <f>+IF('Desposte ESP'!H$75=1,'Desposte ESP'!$C$75,IF('Desposte ESP'!H$76=1,'Desposte ESP'!$C$76,IF('Desposte ESP'!H$77=1,'Desposte ESP'!$C$77)))</f>
        <v>MOLIDA ESPECIAL</v>
      </c>
      <c r="AN37" s="1452"/>
      <c r="AO37" s="1452"/>
      <c r="AP37" s="1452"/>
      <c r="AQ37" s="1453"/>
      <c r="AR37" s="133">
        <v>1</v>
      </c>
      <c r="AT37" s="132"/>
      <c r="AU37" s="1451" t="s">
        <v>586</v>
      </c>
      <c r="AV37" s="1452"/>
      <c r="AW37" s="1453"/>
      <c r="AX37" s="1451" t="str">
        <f>+IF('Desposte ESP'!H$97=1,'Desposte ESP'!$C$97,IF('Desposte ESP'!H$98=1,'Desposte ESP'!$C$98,IF('Desposte ESP'!H$99=1,'Desposte ESP'!$C$99)))</f>
        <v>MOLIDA ESPECIAL</v>
      </c>
      <c r="AY37" s="1452"/>
      <c r="AZ37" s="1452"/>
      <c r="BA37" s="1452"/>
      <c r="BB37" s="1453"/>
      <c r="BC37" s="133">
        <v>1</v>
      </c>
      <c r="BE37" s="132"/>
      <c r="BF37" s="1451" t="s">
        <v>586</v>
      </c>
      <c r="BG37" s="1452"/>
      <c r="BH37" s="1453"/>
      <c r="BI37" s="1451" t="str">
        <f>+IF('Desposte ESP'!H$120=1,'Desposte ESP'!$C$120,IF('Desposte ESP'!H$121=1,'Desposte ESP'!$C$121,IF('Desposte ESP'!H$122=1,'Desposte ESP'!$C$122)))</f>
        <v>MILANESA</v>
      </c>
      <c r="BJ37" s="1452"/>
      <c r="BK37" s="1452"/>
      <c r="BL37" s="1452"/>
      <c r="BM37" s="1453"/>
      <c r="BN37" s="133">
        <v>1</v>
      </c>
    </row>
    <row r="38" spans="2:66" ht="14.4" x14ac:dyDescent="0.25">
      <c r="B38" s="132"/>
      <c r="C38" s="1451" t="s">
        <v>455</v>
      </c>
      <c r="D38" s="1452"/>
      <c r="E38" s="1453"/>
      <c r="F38" s="1451" t="str">
        <f>+IF('Desposte ESP'!H12=1,'Desposte ESP'!$C$12,IF('Desposte ESP'!H13=1,'Desposte ESP'!$C$13))</f>
        <v>MORILLO</v>
      </c>
      <c r="G38" s="1452"/>
      <c r="H38" s="1452"/>
      <c r="I38" s="1452"/>
      <c r="J38" s="1453"/>
      <c r="K38" s="133">
        <v>1</v>
      </c>
      <c r="M38" s="132"/>
      <c r="N38" s="1451" t="s">
        <v>455</v>
      </c>
      <c r="O38" s="1452"/>
      <c r="P38" s="1453"/>
      <c r="Q38" s="1451" t="str">
        <f>+IF('Desposte ESP'!H$34=1,'Desposte ESP'!$C$34,IF('Desposte ESP'!H$35=1,'Desposte ESP'!$C$35))</f>
        <v>MOLIDA DE RES</v>
      </c>
      <c r="R38" s="1452"/>
      <c r="S38" s="1452"/>
      <c r="T38" s="1452"/>
      <c r="U38" s="1453"/>
      <c r="V38" s="133">
        <v>1</v>
      </c>
      <c r="X38" s="132"/>
      <c r="Y38" s="1451" t="s">
        <v>455</v>
      </c>
      <c r="Z38" s="1452"/>
      <c r="AA38" s="1453"/>
      <c r="AB38" s="1451" t="str">
        <f>+IF('Desposte ESP'!H$56=1,'Desposte ESP'!$C$56,IF('Desposte ESP'!H$57=1,'Desposte ESP'!$C$57))</f>
        <v>MORILLO</v>
      </c>
      <c r="AC38" s="1452"/>
      <c r="AD38" s="1452"/>
      <c r="AE38" s="1452"/>
      <c r="AF38" s="1453"/>
      <c r="AG38" s="133">
        <v>1</v>
      </c>
      <c r="AI38" s="132"/>
      <c r="AJ38" s="1451" t="s">
        <v>455</v>
      </c>
      <c r="AK38" s="1452"/>
      <c r="AL38" s="1453"/>
      <c r="AM38" s="1451" t="str">
        <f>+IF('Desposte ESP'!H$78=1,'Desposte ESP'!$C$78,IF('Desposte ESP'!H$79=1,'Desposte ESP'!$C$79))</f>
        <v>MORILLO</v>
      </c>
      <c r="AN38" s="1452"/>
      <c r="AO38" s="1452"/>
      <c r="AP38" s="1452"/>
      <c r="AQ38" s="1453"/>
      <c r="AR38" s="133">
        <v>1</v>
      </c>
      <c r="AT38" s="132"/>
      <c r="AU38" s="1451" t="s">
        <v>455</v>
      </c>
      <c r="AV38" s="1452"/>
      <c r="AW38" s="1453"/>
      <c r="AX38" s="1451" t="str">
        <f>+IF('Desposte ESP'!H$100=1,'Desposte ESP'!$C$100,IF('Desposte ESP'!H$101=1,'Desposte ESP'!$C$101))</f>
        <v>MORILLO</v>
      </c>
      <c r="AY38" s="1452"/>
      <c r="AZ38" s="1452"/>
      <c r="BA38" s="1452"/>
      <c r="BB38" s="1453"/>
      <c r="BC38" s="133">
        <v>1</v>
      </c>
      <c r="BE38" s="132"/>
      <c r="BF38" s="1451" t="s">
        <v>455</v>
      </c>
      <c r="BG38" s="1452"/>
      <c r="BH38" s="1453"/>
      <c r="BI38" s="1451" t="str">
        <f>+IF('Desposte ESP'!H$123=1,'Desposte ESP'!$C$123,IF('Desposte ESP'!H$124=1,'Desposte ESP'!$C$124))</f>
        <v>MORILLO</v>
      </c>
      <c r="BJ38" s="1452"/>
      <c r="BK38" s="1452"/>
      <c r="BL38" s="1452"/>
      <c r="BM38" s="1453"/>
      <c r="BN38" s="133">
        <v>1</v>
      </c>
    </row>
    <row r="39" spans="2:66" ht="14.4" x14ac:dyDescent="0.25">
      <c r="B39" s="132"/>
      <c r="C39" s="1482" t="s">
        <v>590</v>
      </c>
      <c r="D39" s="1482"/>
      <c r="E39" s="1482"/>
      <c r="F39" s="1451" t="str">
        <f>+IF('Desposte ESP'!H14=1,'Desposte ESP'!$C$14,IF('Desposte ESP'!H15=1,'Desposte ESP'!$C$15))</f>
        <v>COSTILLA DE ASADERO</v>
      </c>
      <c r="G39" s="1452"/>
      <c r="H39" s="1452"/>
      <c r="I39" s="1452"/>
      <c r="J39" s="1453"/>
      <c r="K39" s="134">
        <v>1</v>
      </c>
      <c r="M39" s="132"/>
      <c r="N39" s="1482" t="s">
        <v>590</v>
      </c>
      <c r="O39" s="1482"/>
      <c r="P39" s="1482"/>
      <c r="Q39" s="1451" t="str">
        <f>+IF('Desposte ESP'!H$36=1,'Desposte ESP'!$C$36,IF('Desposte ESP'!H$37=1,'Desposte ESP'!$C$37))</f>
        <v>COSTILLA DE ASADERO</v>
      </c>
      <c r="R39" s="1452"/>
      <c r="S39" s="1452"/>
      <c r="T39" s="1452"/>
      <c r="U39" s="1453"/>
      <c r="V39" s="134">
        <v>1</v>
      </c>
      <c r="X39" s="132"/>
      <c r="Y39" s="1482" t="s">
        <v>590</v>
      </c>
      <c r="Z39" s="1482"/>
      <c r="AA39" s="1482"/>
      <c r="AB39" s="1451" t="str">
        <f>+IF('Desposte ESP'!H$58=1,'Desposte ESP'!$C$58,IF('Desposte ESP'!H$59=1,'Desposte ESP'!$C$59))</f>
        <v>PEINES</v>
      </c>
      <c r="AC39" s="1452"/>
      <c r="AD39" s="1452"/>
      <c r="AE39" s="1452"/>
      <c r="AF39" s="1453"/>
      <c r="AG39" s="134">
        <v>1</v>
      </c>
      <c r="AI39" s="132"/>
      <c r="AJ39" s="1482" t="s">
        <v>590</v>
      </c>
      <c r="AK39" s="1482"/>
      <c r="AL39" s="1482"/>
      <c r="AM39" s="1451" t="str">
        <f>+IF('Desposte ESP'!H$80=1,'Desposte ESP'!$C$80,IF('Desposte ESP'!H$81=1,'Desposte ESP'!$C$81))</f>
        <v>COSTILLA DE ASADERO</v>
      </c>
      <c r="AN39" s="1452"/>
      <c r="AO39" s="1452"/>
      <c r="AP39" s="1452"/>
      <c r="AQ39" s="1453"/>
      <c r="AR39" s="134">
        <v>1</v>
      </c>
      <c r="AT39" s="132"/>
      <c r="AU39" s="1482" t="s">
        <v>590</v>
      </c>
      <c r="AV39" s="1482"/>
      <c r="AW39" s="1482"/>
      <c r="AX39" s="1451" t="str">
        <f>+IF('Desposte ESP'!H$102=1,'Desposte ESP'!$C$102,IF('Desposte ESP'!H$103=1,'Desposte ESP'!$C$103))</f>
        <v>PEINES</v>
      </c>
      <c r="AY39" s="1452"/>
      <c r="AZ39" s="1452"/>
      <c r="BA39" s="1452"/>
      <c r="BB39" s="1453"/>
      <c r="BC39" s="134">
        <v>1</v>
      </c>
      <c r="BE39" s="132"/>
      <c r="BF39" s="1482" t="s">
        <v>590</v>
      </c>
      <c r="BG39" s="1482"/>
      <c r="BH39" s="1482"/>
      <c r="BI39" s="1451" t="str">
        <f>+IF('Desposte ESP'!H$125=1,'Desposte ESP'!$C$125,IF('Desposte ESP'!H$126=1,'Desposte ESP'!$C$126))</f>
        <v>COSTILLA DE ASADERO</v>
      </c>
      <c r="BJ39" s="1452"/>
      <c r="BK39" s="1452"/>
      <c r="BL39" s="1452"/>
      <c r="BM39" s="1453"/>
      <c r="BN39" s="134">
        <v>1</v>
      </c>
    </row>
    <row r="40" spans="2:66" ht="14.4" x14ac:dyDescent="0.25">
      <c r="B40" s="135"/>
      <c r="C40" s="136"/>
      <c r="D40" s="137"/>
      <c r="E40" s="138"/>
      <c r="F40" s="1451"/>
      <c r="G40" s="1452"/>
      <c r="H40" s="1452"/>
      <c r="I40" s="1452"/>
      <c r="J40" s="1453"/>
      <c r="K40" s="134"/>
      <c r="M40" s="135"/>
      <c r="N40" s="136"/>
      <c r="O40" s="137"/>
      <c r="P40" s="138"/>
      <c r="Q40" s="1451"/>
      <c r="R40" s="1452"/>
      <c r="S40" s="1452"/>
      <c r="T40" s="1452"/>
      <c r="U40" s="1453"/>
      <c r="V40" s="134"/>
      <c r="X40" s="135"/>
      <c r="Y40" s="136"/>
      <c r="Z40" s="137"/>
      <c r="AA40" s="138"/>
      <c r="AB40" s="1451"/>
      <c r="AC40" s="1452"/>
      <c r="AD40" s="1452"/>
      <c r="AE40" s="1452"/>
      <c r="AF40" s="1453"/>
      <c r="AG40" s="134"/>
      <c r="AI40" s="135"/>
      <c r="AJ40" s="136"/>
      <c r="AK40" s="137"/>
      <c r="AL40" s="138"/>
      <c r="AM40" s="1451"/>
      <c r="AN40" s="1452"/>
      <c r="AO40" s="1452"/>
      <c r="AP40" s="1452"/>
      <c r="AQ40" s="1453"/>
      <c r="AR40" s="134"/>
      <c r="AT40" s="135"/>
      <c r="AU40" s="136"/>
      <c r="AV40" s="137"/>
      <c r="AW40" s="138"/>
      <c r="AX40" s="1451"/>
      <c r="AY40" s="1452"/>
      <c r="AZ40" s="1452"/>
      <c r="BA40" s="1452"/>
      <c r="BB40" s="1453"/>
      <c r="BC40" s="134"/>
      <c r="BE40" s="135"/>
      <c r="BF40" s="136"/>
      <c r="BG40" s="137"/>
      <c r="BH40" s="138"/>
      <c r="BI40" s="1451" t="s">
        <v>778</v>
      </c>
      <c r="BJ40" s="1452"/>
      <c r="BK40" s="1452"/>
      <c r="BL40" s="1452"/>
      <c r="BM40" s="1453"/>
      <c r="BN40" s="134"/>
    </row>
    <row r="41" spans="2:66" ht="15" thickBot="1" x14ac:dyDescent="0.3">
      <c r="B41" s="140"/>
      <c r="C41" s="141"/>
      <c r="D41" s="142"/>
      <c r="E41" s="143"/>
      <c r="F41" s="1454"/>
      <c r="G41" s="1455"/>
      <c r="H41" s="1455"/>
      <c r="I41" s="1455"/>
      <c r="J41" s="1456"/>
      <c r="K41" s="145"/>
      <c r="M41" s="140"/>
      <c r="N41" s="141"/>
      <c r="O41" s="142"/>
      <c r="P41" s="143"/>
      <c r="Q41" s="1454"/>
      <c r="R41" s="1455"/>
      <c r="S41" s="1455"/>
      <c r="T41" s="1455"/>
      <c r="U41" s="1456"/>
      <c r="V41" s="145"/>
      <c r="X41" s="140"/>
      <c r="Y41" s="141"/>
      <c r="Z41" s="142"/>
      <c r="AA41" s="143"/>
      <c r="AB41" s="1454"/>
      <c r="AC41" s="1455"/>
      <c r="AD41" s="1455"/>
      <c r="AE41" s="1455"/>
      <c r="AF41" s="1456"/>
      <c r="AG41" s="145"/>
      <c r="AI41" s="140"/>
      <c r="AJ41" s="141"/>
      <c r="AK41" s="142"/>
      <c r="AL41" s="143"/>
      <c r="AM41" s="1492"/>
      <c r="AN41" s="1493"/>
      <c r="AO41" s="1493"/>
      <c r="AP41" s="1493"/>
      <c r="AQ41" s="1494"/>
      <c r="AR41" s="145"/>
      <c r="AT41" s="140"/>
      <c r="AU41" s="141"/>
      <c r="AV41" s="142"/>
      <c r="AW41" s="143"/>
      <c r="AX41" s="1454"/>
      <c r="AY41" s="1455"/>
      <c r="AZ41" s="1455"/>
      <c r="BA41" s="1455"/>
      <c r="BB41" s="1456"/>
      <c r="BC41" s="145"/>
      <c r="BE41" s="140"/>
      <c r="BF41" s="141"/>
      <c r="BG41" s="142"/>
      <c r="BH41" s="143"/>
      <c r="BI41" s="1454"/>
      <c r="BJ41" s="1455"/>
      <c r="BK41" s="1455"/>
      <c r="BL41" s="1455"/>
      <c r="BM41" s="1456"/>
      <c r="BN41" s="145"/>
    </row>
    <row r="42" spans="2:66" ht="14.4" x14ac:dyDescent="0.25"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</row>
    <row r="43" spans="2:66" ht="14.4" x14ac:dyDescent="0.3">
      <c r="B43" s="1464" t="s">
        <v>609</v>
      </c>
      <c r="C43" s="1464"/>
      <c r="D43" s="1464"/>
      <c r="E43" s="147">
        <f>+'Desposte ESP'!K4</f>
        <v>0</v>
      </c>
      <c r="F43" s="126"/>
      <c r="G43" s="1457" t="s">
        <v>610</v>
      </c>
      <c r="H43" s="1457"/>
      <c r="I43" s="1458"/>
      <c r="J43" s="1458"/>
      <c r="K43" s="1458"/>
      <c r="M43" s="1464" t="s">
        <v>609</v>
      </c>
      <c r="N43" s="1464"/>
      <c r="O43" s="1464"/>
      <c r="P43" s="160">
        <f>+'Desposte ESP'!K26</f>
        <v>0</v>
      </c>
      <c r="Q43" s="126" t="s">
        <v>4</v>
      </c>
      <c r="R43" s="1457" t="s">
        <v>610</v>
      </c>
      <c r="S43" s="1457"/>
      <c r="T43" s="1458"/>
      <c r="U43" s="1458"/>
      <c r="V43" s="1458"/>
      <c r="X43" s="1464" t="s">
        <v>609</v>
      </c>
      <c r="Y43" s="1464"/>
      <c r="Z43" s="1464"/>
      <c r="AA43" s="181">
        <f>+'Desposte ESP'!K48</f>
        <v>14</v>
      </c>
      <c r="AB43" s="126"/>
      <c r="AC43" s="1457" t="s">
        <v>610</v>
      </c>
      <c r="AD43" s="1457"/>
      <c r="AE43" s="1458"/>
      <c r="AF43" s="1458"/>
      <c r="AG43" s="1458"/>
      <c r="AI43" s="1464" t="s">
        <v>609</v>
      </c>
      <c r="AJ43" s="1464"/>
      <c r="AK43" s="1464"/>
      <c r="AL43" s="198">
        <f>'Desposte ESP'!K70</f>
        <v>0</v>
      </c>
      <c r="AM43" s="126"/>
      <c r="AN43" s="1457" t="s">
        <v>610</v>
      </c>
      <c r="AO43" s="1457"/>
      <c r="AP43" s="1458"/>
      <c r="AQ43" s="1458"/>
      <c r="AR43" s="1458"/>
      <c r="AT43" s="1464" t="s">
        <v>609</v>
      </c>
      <c r="AU43" s="1464"/>
      <c r="AV43" s="1464"/>
      <c r="AW43" s="215">
        <f>+'Desposte ESP'!K92</f>
        <v>14</v>
      </c>
      <c r="AX43" s="126"/>
      <c r="AY43" s="1457" t="s">
        <v>610</v>
      </c>
      <c r="AZ43" s="1457"/>
      <c r="BA43" s="1458"/>
      <c r="BB43" s="1458"/>
      <c r="BC43" s="1458"/>
      <c r="BE43" s="1464" t="s">
        <v>609</v>
      </c>
      <c r="BF43" s="1464"/>
      <c r="BG43" s="1464"/>
      <c r="BH43" s="232">
        <f>+'Desposte ESP'!K115</f>
        <v>4</v>
      </c>
      <c r="BI43" s="126"/>
      <c r="BJ43" s="1457" t="s">
        <v>610</v>
      </c>
      <c r="BK43" s="1457"/>
      <c r="BL43" s="1458"/>
      <c r="BM43" s="1458"/>
      <c r="BN43" s="1458"/>
    </row>
    <row r="44" spans="2:66" ht="14.4" x14ac:dyDescent="0.25">
      <c r="B44" s="1457" t="s">
        <v>611</v>
      </c>
      <c r="C44" s="1460"/>
      <c r="D44" s="1460"/>
      <c r="E44" s="124" t="s">
        <v>612</v>
      </c>
      <c r="F44" s="124" t="s">
        <v>613</v>
      </c>
      <c r="G44" s="126"/>
      <c r="H44" s="1459" t="s">
        <v>614</v>
      </c>
      <c r="I44" s="1460"/>
      <c r="J44" s="1460"/>
      <c r="K44" s="1460"/>
      <c r="M44" s="1457" t="s">
        <v>611</v>
      </c>
      <c r="N44" s="1460"/>
      <c r="O44" s="1460"/>
      <c r="P44" s="124" t="s">
        <v>612</v>
      </c>
      <c r="Q44" s="124" t="s">
        <v>613</v>
      </c>
      <c r="R44" s="126"/>
      <c r="S44" s="1459" t="s">
        <v>614</v>
      </c>
      <c r="T44" s="1460"/>
      <c r="U44" s="1460"/>
      <c r="V44" s="1460"/>
      <c r="X44" s="1457" t="s">
        <v>611</v>
      </c>
      <c r="Y44" s="1460"/>
      <c r="Z44" s="1460"/>
      <c r="AA44" s="124" t="s">
        <v>612</v>
      </c>
      <c r="AB44" s="124" t="s">
        <v>613</v>
      </c>
      <c r="AC44" s="126"/>
      <c r="AD44" s="1459" t="s">
        <v>614</v>
      </c>
      <c r="AE44" s="1460"/>
      <c r="AF44" s="1460"/>
      <c r="AG44" s="1460"/>
      <c r="AI44" s="1457" t="s">
        <v>611</v>
      </c>
      <c r="AJ44" s="1460"/>
      <c r="AK44" s="1460"/>
      <c r="AL44" s="124" t="s">
        <v>612</v>
      </c>
      <c r="AM44" s="124" t="s">
        <v>613</v>
      </c>
      <c r="AN44" s="126"/>
      <c r="AO44" s="1459" t="s">
        <v>614</v>
      </c>
      <c r="AP44" s="1460"/>
      <c r="AQ44" s="1460"/>
      <c r="AR44" s="1460"/>
      <c r="AT44" s="1457" t="s">
        <v>611</v>
      </c>
      <c r="AU44" s="1460"/>
      <c r="AV44" s="1460"/>
      <c r="AW44" s="124" t="s">
        <v>612</v>
      </c>
      <c r="AX44" s="124" t="s">
        <v>613</v>
      </c>
      <c r="AY44" s="126"/>
      <c r="AZ44" s="1459" t="s">
        <v>614</v>
      </c>
      <c r="BA44" s="1460"/>
      <c r="BB44" s="1460"/>
      <c r="BC44" s="1460"/>
      <c r="BE44" s="1457" t="s">
        <v>611</v>
      </c>
      <c r="BF44" s="1460"/>
      <c r="BG44" s="1460"/>
      <c r="BH44" s="124" t="s">
        <v>612</v>
      </c>
      <c r="BI44" s="124" t="s">
        <v>613</v>
      </c>
      <c r="BJ44" s="126"/>
      <c r="BK44" s="1459" t="s">
        <v>614</v>
      </c>
      <c r="BL44" s="1460"/>
      <c r="BM44" s="1460"/>
      <c r="BN44" s="1460"/>
    </row>
    <row r="45" spans="2:66" ht="14.4" x14ac:dyDescent="0.25">
      <c r="B45" s="1457"/>
      <c r="C45" s="1460"/>
      <c r="D45" s="1460"/>
      <c r="E45" s="148" t="s">
        <v>753</v>
      </c>
      <c r="F45" s="148"/>
      <c r="G45" s="126"/>
      <c r="H45" s="1459"/>
      <c r="I45" s="1460"/>
      <c r="J45" s="1460"/>
      <c r="K45" s="1460"/>
      <c r="M45" s="1457"/>
      <c r="N45" s="1460"/>
      <c r="O45" s="1460"/>
      <c r="P45" s="161" t="s">
        <v>615</v>
      </c>
      <c r="Q45" s="161"/>
      <c r="R45" s="126"/>
      <c r="S45" s="1459"/>
      <c r="T45" s="1460"/>
      <c r="U45" s="1460"/>
      <c r="V45" s="1460"/>
      <c r="X45" s="1457"/>
      <c r="Y45" s="1460"/>
      <c r="Z45" s="1460"/>
      <c r="AA45" s="182" t="s">
        <v>615</v>
      </c>
      <c r="AB45" s="182"/>
      <c r="AC45" s="126"/>
      <c r="AD45" s="1459"/>
      <c r="AE45" s="1460"/>
      <c r="AF45" s="1460"/>
      <c r="AG45" s="1460"/>
      <c r="AI45" s="1457"/>
      <c r="AJ45" s="1460"/>
      <c r="AK45" s="1460"/>
      <c r="AL45" s="199" t="s">
        <v>615</v>
      </c>
      <c r="AM45" s="199"/>
      <c r="AN45" s="126"/>
      <c r="AO45" s="1459"/>
      <c r="AP45" s="1460"/>
      <c r="AQ45" s="1460"/>
      <c r="AR45" s="1460"/>
      <c r="AT45" s="1457"/>
      <c r="AU45" s="1460"/>
      <c r="AV45" s="1460"/>
      <c r="AW45" s="216" t="s">
        <v>615</v>
      </c>
      <c r="AX45" s="216"/>
      <c r="AY45" s="126"/>
      <c r="AZ45" s="1459"/>
      <c r="BA45" s="1460"/>
      <c r="BB45" s="1460"/>
      <c r="BC45" s="1460"/>
      <c r="BE45" s="1457"/>
      <c r="BF45" s="1460"/>
      <c r="BG45" s="1460"/>
      <c r="BH45" s="233" t="s">
        <v>615</v>
      </c>
      <c r="BI45" s="233"/>
      <c r="BJ45" s="126"/>
      <c r="BK45" s="1459"/>
      <c r="BL45" s="1460"/>
      <c r="BM45" s="1460"/>
      <c r="BN45" s="1460"/>
    </row>
    <row r="46" spans="2:66" ht="14.4" x14ac:dyDescent="0.25">
      <c r="B46" s="127" t="s">
        <v>616</v>
      </c>
      <c r="C46" s="1473">
        <f>+'Desposte ESP'!$H$2</f>
        <v>45473</v>
      </c>
      <c r="D46" s="1473"/>
      <c r="E46" s="127" t="s">
        <v>617</v>
      </c>
      <c r="F46" s="128"/>
      <c r="G46" s="1457" t="s">
        <v>618</v>
      </c>
      <c r="H46" s="1457"/>
      <c r="I46" s="1462"/>
      <c r="J46" s="1463"/>
      <c r="K46" s="1463"/>
      <c r="M46" s="127" t="s">
        <v>616</v>
      </c>
      <c r="N46" s="1474">
        <f>+'Desposte ESP'!$H$24</f>
        <v>45474</v>
      </c>
      <c r="O46" s="1474"/>
      <c r="P46" s="127" t="s">
        <v>617</v>
      </c>
      <c r="Q46" s="128"/>
      <c r="R46" s="1457" t="s">
        <v>618</v>
      </c>
      <c r="S46" s="1457"/>
      <c r="T46" s="1462"/>
      <c r="U46" s="1463"/>
      <c r="V46" s="1463"/>
      <c r="X46" s="127" t="s">
        <v>616</v>
      </c>
      <c r="Y46" s="1479">
        <f>+'Desposte ESP'!$H$46</f>
        <v>45475</v>
      </c>
      <c r="Z46" s="1479"/>
      <c r="AA46" s="127" t="s">
        <v>617</v>
      </c>
      <c r="AB46" s="128"/>
      <c r="AC46" s="1457" t="s">
        <v>618</v>
      </c>
      <c r="AD46" s="1457"/>
      <c r="AE46" s="1462"/>
      <c r="AF46" s="1463"/>
      <c r="AG46" s="1463"/>
      <c r="AI46" s="127" t="s">
        <v>616</v>
      </c>
      <c r="AJ46" s="1480">
        <f>+'Desposte ESP'!$H$68</f>
        <v>45476</v>
      </c>
      <c r="AK46" s="1480"/>
      <c r="AL46" s="127" t="s">
        <v>617</v>
      </c>
      <c r="AM46" s="128"/>
      <c r="AN46" s="1457" t="s">
        <v>618</v>
      </c>
      <c r="AO46" s="1457"/>
      <c r="AP46" s="1462"/>
      <c r="AQ46" s="1463"/>
      <c r="AR46" s="1463"/>
      <c r="AT46" s="127" t="s">
        <v>616</v>
      </c>
      <c r="AU46" s="1478">
        <f>+'Desposte ESP'!$H$90</f>
        <v>45477</v>
      </c>
      <c r="AV46" s="1478"/>
      <c r="AW46" s="127" t="s">
        <v>617</v>
      </c>
      <c r="AX46" s="128"/>
      <c r="AY46" s="1457" t="s">
        <v>618</v>
      </c>
      <c r="AZ46" s="1457"/>
      <c r="BA46" s="1462"/>
      <c r="BB46" s="1463"/>
      <c r="BC46" s="1463"/>
      <c r="BE46" s="127" t="s">
        <v>616</v>
      </c>
      <c r="BF46" s="1461">
        <f>+'Desposte ESP'!H113</f>
        <v>45478</v>
      </c>
      <c r="BG46" s="1461"/>
      <c r="BH46" s="127" t="s">
        <v>617</v>
      </c>
      <c r="BI46" s="128"/>
      <c r="BJ46" s="1457" t="s">
        <v>618</v>
      </c>
      <c r="BK46" s="1457"/>
      <c r="BL46" s="1462"/>
      <c r="BM46" s="1463"/>
      <c r="BN46" s="1463"/>
    </row>
    <row r="47" spans="2:66" ht="15" thickBot="1" x14ac:dyDescent="0.3">
      <c r="B47" s="1476" t="s">
        <v>619</v>
      </c>
      <c r="C47" s="1476"/>
      <c r="D47" s="1477"/>
      <c r="E47" s="1477"/>
      <c r="F47" s="1477"/>
      <c r="G47" s="129"/>
      <c r="H47" s="1475"/>
      <c r="I47" s="1475"/>
      <c r="J47" s="1475"/>
      <c r="K47" s="129"/>
      <c r="M47" s="1476" t="s">
        <v>619</v>
      </c>
      <c r="N47" s="1476"/>
      <c r="O47" s="1477"/>
      <c r="P47" s="1477"/>
      <c r="Q47" s="1477"/>
      <c r="R47" s="129"/>
      <c r="S47" s="1475"/>
      <c r="T47" s="1475"/>
      <c r="U47" s="1475"/>
      <c r="V47" s="129"/>
      <c r="X47" s="1476" t="s">
        <v>619</v>
      </c>
      <c r="Y47" s="1476"/>
      <c r="Z47" s="1477"/>
      <c r="AA47" s="1477"/>
      <c r="AB47" s="1477"/>
      <c r="AC47" s="129"/>
      <c r="AD47" s="1475"/>
      <c r="AE47" s="1475"/>
      <c r="AF47" s="1475"/>
      <c r="AG47" s="129"/>
      <c r="AI47" s="1476" t="s">
        <v>619</v>
      </c>
      <c r="AJ47" s="1476"/>
      <c r="AK47" s="1477"/>
      <c r="AL47" s="1477"/>
      <c r="AM47" s="1477"/>
      <c r="AN47" s="129"/>
      <c r="AO47" s="1475"/>
      <c r="AP47" s="1475"/>
      <c r="AQ47" s="1475"/>
      <c r="AR47" s="129"/>
      <c r="AT47" s="1476" t="s">
        <v>619</v>
      </c>
      <c r="AU47" s="1476"/>
      <c r="AV47" s="1477"/>
      <c r="AW47" s="1477"/>
      <c r="AX47" s="1477"/>
      <c r="AY47" s="129"/>
      <c r="AZ47" s="1475"/>
      <c r="BA47" s="1475"/>
      <c r="BB47" s="1475"/>
      <c r="BC47" s="129"/>
      <c r="BE47" s="1476" t="s">
        <v>619</v>
      </c>
      <c r="BF47" s="1476"/>
      <c r="BG47" s="1477"/>
      <c r="BH47" s="1477"/>
      <c r="BI47" s="1477"/>
      <c r="BJ47" s="129"/>
      <c r="BK47" s="1475"/>
      <c r="BL47" s="1475"/>
      <c r="BM47" s="1475"/>
      <c r="BN47" s="129"/>
    </row>
    <row r="48" spans="2:66" ht="45" customHeight="1" x14ac:dyDescent="0.25">
      <c r="B48" s="130" t="s">
        <v>620</v>
      </c>
      <c r="C48" s="1481" t="s">
        <v>621</v>
      </c>
      <c r="D48" s="1481"/>
      <c r="E48" s="1481"/>
      <c r="F48" s="1481" t="s">
        <v>622</v>
      </c>
      <c r="G48" s="1481"/>
      <c r="H48" s="1481"/>
      <c r="I48" s="1481"/>
      <c r="J48" s="1481"/>
      <c r="K48" s="131" t="s">
        <v>623</v>
      </c>
      <c r="M48" s="130" t="s">
        <v>620</v>
      </c>
      <c r="N48" s="1481" t="s">
        <v>621</v>
      </c>
      <c r="O48" s="1481"/>
      <c r="P48" s="1481"/>
      <c r="Q48" s="1481" t="s">
        <v>622</v>
      </c>
      <c r="R48" s="1481"/>
      <c r="S48" s="1481"/>
      <c r="T48" s="1481"/>
      <c r="U48" s="1481"/>
      <c r="V48" s="131" t="s">
        <v>623</v>
      </c>
      <c r="X48" s="130" t="s">
        <v>620</v>
      </c>
      <c r="Y48" s="1481" t="s">
        <v>621</v>
      </c>
      <c r="Z48" s="1481"/>
      <c r="AA48" s="1481"/>
      <c r="AB48" s="1481" t="s">
        <v>622</v>
      </c>
      <c r="AC48" s="1481"/>
      <c r="AD48" s="1481"/>
      <c r="AE48" s="1481"/>
      <c r="AF48" s="1481"/>
      <c r="AG48" s="131" t="s">
        <v>623</v>
      </c>
      <c r="AI48" s="130" t="s">
        <v>620</v>
      </c>
      <c r="AJ48" s="1481" t="s">
        <v>621</v>
      </c>
      <c r="AK48" s="1481"/>
      <c r="AL48" s="1481"/>
      <c r="AM48" s="1481" t="s">
        <v>622</v>
      </c>
      <c r="AN48" s="1481"/>
      <c r="AO48" s="1481"/>
      <c r="AP48" s="1481"/>
      <c r="AQ48" s="1481"/>
      <c r="AR48" s="131" t="s">
        <v>623</v>
      </c>
      <c r="AT48" s="130" t="s">
        <v>620</v>
      </c>
      <c r="AU48" s="1481" t="s">
        <v>621</v>
      </c>
      <c r="AV48" s="1481"/>
      <c r="AW48" s="1481"/>
      <c r="AX48" s="1481" t="s">
        <v>622</v>
      </c>
      <c r="AY48" s="1481"/>
      <c r="AZ48" s="1481"/>
      <c r="BA48" s="1481"/>
      <c r="BB48" s="1481"/>
      <c r="BC48" s="131" t="s">
        <v>623</v>
      </c>
      <c r="BE48" s="130" t="s">
        <v>620</v>
      </c>
      <c r="BF48" s="1481" t="s">
        <v>621</v>
      </c>
      <c r="BG48" s="1481"/>
      <c r="BH48" s="1481"/>
      <c r="BI48" s="1481" t="s">
        <v>622</v>
      </c>
      <c r="BJ48" s="1481"/>
      <c r="BK48" s="1481"/>
      <c r="BL48" s="1481"/>
      <c r="BM48" s="1481"/>
      <c r="BN48" s="131" t="s">
        <v>623</v>
      </c>
    </row>
    <row r="49" spans="2:66" ht="14.4" x14ac:dyDescent="0.25">
      <c r="B49" s="132"/>
      <c r="C49" s="1451" t="s">
        <v>624</v>
      </c>
      <c r="D49" s="1452"/>
      <c r="E49" s="1453"/>
      <c r="F49" s="1451" t="str">
        <f>+IF('Desposte ESP'!J5=1,'Desposte ESP'!$C$5,IF('Desposte ESP'!J6=1,'Desposte ESP'!$C$6))</f>
        <v>REPELADO</v>
      </c>
      <c r="G49" s="1452"/>
      <c r="H49" s="1452"/>
      <c r="I49" s="1452"/>
      <c r="J49" s="1453"/>
      <c r="K49" s="133">
        <v>1</v>
      </c>
      <c r="M49" s="132"/>
      <c r="N49" s="1451" t="s">
        <v>624</v>
      </c>
      <c r="O49" s="1452"/>
      <c r="P49" s="1453"/>
      <c r="Q49" s="1451" t="str">
        <f>+IF('Desposte ESP'!J$27=1,'Desposte ESP'!$C$27,IF('Desposte ESP'!J$28=1,'Desposte ESP'!$C$28))</f>
        <v>REPELADO</v>
      </c>
      <c r="R49" s="1452"/>
      <c r="S49" s="1452"/>
      <c r="T49" s="1452"/>
      <c r="U49" s="1453"/>
      <c r="V49" s="133">
        <v>1</v>
      </c>
      <c r="X49" s="132"/>
      <c r="Y49" s="1451" t="s">
        <v>624</v>
      </c>
      <c r="Z49" s="1452"/>
      <c r="AA49" s="1453"/>
      <c r="AB49" s="1451" t="str">
        <f>+IF('Desposte ESP'!J$49=1,'Desposte ESP'!$C$49,IF('Desposte ESP'!J$50=1,'Desposte ESP'!$C$50))</f>
        <v>REPELADO</v>
      </c>
      <c r="AC49" s="1452"/>
      <c r="AD49" s="1452"/>
      <c r="AE49" s="1452"/>
      <c r="AF49" s="1453"/>
      <c r="AG49" s="133">
        <v>1</v>
      </c>
      <c r="AI49" s="132"/>
      <c r="AJ49" s="1451" t="s">
        <v>624</v>
      </c>
      <c r="AK49" s="1452"/>
      <c r="AL49" s="1453"/>
      <c r="AM49" s="1451" t="str">
        <f>+IF('Desposte ESP'!J$71=1,'Desposte ESP'!$C$71,IF('Desposte ESP'!J$72=1,'Desposte ESP'!$C$72))</f>
        <v>REDONDO</v>
      </c>
      <c r="AN49" s="1452"/>
      <c r="AO49" s="1452"/>
      <c r="AP49" s="1452"/>
      <c r="AQ49" s="1453"/>
      <c r="AR49" s="133">
        <v>1</v>
      </c>
      <c r="AT49" s="132"/>
      <c r="AU49" s="1451" t="s">
        <v>624</v>
      </c>
      <c r="AV49" s="1452"/>
      <c r="AW49" s="1453"/>
      <c r="AX49" s="1451" t="str">
        <f>+IF('Desposte ESP'!J$93=1,'Desposte ESP'!$C$93,IF('Desposte ESP'!J$94=1,'Desposte ESP'!$C$94))</f>
        <v>REPELADO</v>
      </c>
      <c r="AY49" s="1452"/>
      <c r="AZ49" s="1452"/>
      <c r="BA49" s="1452"/>
      <c r="BB49" s="1453"/>
      <c r="BC49" s="133">
        <v>1</v>
      </c>
      <c r="BE49" s="132"/>
      <c r="BF49" s="1451" t="s">
        <v>624</v>
      </c>
      <c r="BG49" s="1452"/>
      <c r="BH49" s="1453"/>
      <c r="BI49" s="1451" t="str">
        <f>+IF('Desposte ESP'!J$116=1,'Desposte ESP'!$C$116,IF('Desposte ESP'!J$117=1,'Desposte ESP'!$C$117))</f>
        <v>REPELADO</v>
      </c>
      <c r="BJ49" s="1452"/>
      <c r="BK49" s="1452"/>
      <c r="BL49" s="1452"/>
      <c r="BM49" s="1453"/>
      <c r="BN49" s="133">
        <v>1</v>
      </c>
    </row>
    <row r="50" spans="2:66" ht="14.4" x14ac:dyDescent="0.25">
      <c r="B50" s="132"/>
      <c r="C50" s="1451" t="s">
        <v>582</v>
      </c>
      <c r="D50" s="1452"/>
      <c r="E50" s="1453"/>
      <c r="F50" s="1451" t="str">
        <f>+IF('Desposte ESP'!J7=1,'Desposte ESP'!$C$7,IF('Desposte ESP'!J8=1,'Desposte ESP'!$C$8))</f>
        <v>MURILLO</v>
      </c>
      <c r="G50" s="1452"/>
      <c r="H50" s="1452"/>
      <c r="I50" s="1452"/>
      <c r="J50" s="1453"/>
      <c r="K50" s="133">
        <v>1</v>
      </c>
      <c r="M50" s="132"/>
      <c r="N50" s="1451" t="s">
        <v>582</v>
      </c>
      <c r="O50" s="1452"/>
      <c r="P50" s="1453"/>
      <c r="Q50" s="1451" t="str">
        <f>+IF('Desposte ESP'!J$29=1,'Desposte ESP'!$C$29,IF('Desposte ESP'!J$30=1,'Desposte ESP'!$C$30))</f>
        <v>MURILLO</v>
      </c>
      <c r="R50" s="1452"/>
      <c r="S50" s="1452"/>
      <c r="T50" s="1452"/>
      <c r="U50" s="1453"/>
      <c r="V50" s="133">
        <v>1</v>
      </c>
      <c r="X50" s="132"/>
      <c r="Y50" s="1451" t="s">
        <v>582</v>
      </c>
      <c r="Z50" s="1452"/>
      <c r="AA50" s="1453"/>
      <c r="AB50" s="1451" t="str">
        <f>+IF('Desposte ESP'!J$51=1,'Desposte ESP'!$C$51,IF('Desposte ESP'!J$52=1,'Desposte ESP'!$C$52))</f>
        <v>MURILLO</v>
      </c>
      <c r="AC50" s="1452"/>
      <c r="AD50" s="1452"/>
      <c r="AE50" s="1452"/>
      <c r="AF50" s="1453"/>
      <c r="AG50" s="133">
        <v>1</v>
      </c>
      <c r="AI50" s="132"/>
      <c r="AJ50" s="1451" t="s">
        <v>582</v>
      </c>
      <c r="AK50" s="1452"/>
      <c r="AL50" s="1453"/>
      <c r="AM50" s="1451" t="str">
        <f>+IF('Desposte ESP'!J$73=1,'Desposte ESP'!$C$73,IF('Desposte ESP'!J$74=1,'Desposte ESP'!$C$74))</f>
        <v>MURILLO</v>
      </c>
      <c r="AN50" s="1452"/>
      <c r="AO50" s="1452"/>
      <c r="AP50" s="1452"/>
      <c r="AQ50" s="1453"/>
      <c r="AR50" s="133">
        <v>1</v>
      </c>
      <c r="AT50" s="132"/>
      <c r="AU50" s="1451" t="s">
        <v>582</v>
      </c>
      <c r="AV50" s="1452"/>
      <c r="AW50" s="1453"/>
      <c r="AX50" s="1451" t="str">
        <f>+IF('Desposte ESP'!J$95=1,'Desposte ESP'!$C$95,IF('Desposte ESP'!J$96=1,'Desposte ESP'!$C$96))</f>
        <v>MURILLO</v>
      </c>
      <c r="AY50" s="1452"/>
      <c r="AZ50" s="1452"/>
      <c r="BA50" s="1452"/>
      <c r="BB50" s="1453"/>
      <c r="BC50" s="133">
        <v>1</v>
      </c>
      <c r="BE50" s="132"/>
      <c r="BF50" s="1451" t="s">
        <v>582</v>
      </c>
      <c r="BG50" s="1452"/>
      <c r="BH50" s="1453"/>
      <c r="BI50" s="1451" t="str">
        <f>+IF('Desposte ESP'!J$118=1,'Desposte ESP'!$C$118,IF('Desposte ESP'!J$119=1,'Desposte ESP'!$C$119))</f>
        <v>MURILLO</v>
      </c>
      <c r="BJ50" s="1452"/>
      <c r="BK50" s="1452"/>
      <c r="BL50" s="1452"/>
      <c r="BM50" s="1453"/>
      <c r="BN50" s="133">
        <v>1</v>
      </c>
    </row>
    <row r="51" spans="2:66" ht="14.4" x14ac:dyDescent="0.25">
      <c r="B51" s="132"/>
      <c r="C51" s="1451" t="s">
        <v>586</v>
      </c>
      <c r="D51" s="1452"/>
      <c r="E51" s="1453"/>
      <c r="F51" s="1451" t="str">
        <f>+IF('Desposte ESP'!J9=1,'Desposte ESP'!$C$9,IF('Desposte ESP'!J10=1,'Desposte ESP'!$C$10,IF('Desposte ESP'!J11=1,'Desposte ESP'!$C$11)))</f>
        <v>MOLIDA ESPECIAL</v>
      </c>
      <c r="G51" s="1452"/>
      <c r="H51" s="1452"/>
      <c r="I51" s="1452"/>
      <c r="J51" s="1453"/>
      <c r="K51" s="133">
        <v>1</v>
      </c>
      <c r="M51" s="132"/>
      <c r="N51" s="1451" t="s">
        <v>586</v>
      </c>
      <c r="O51" s="1452"/>
      <c r="P51" s="1453"/>
      <c r="Q51" s="1451" t="str">
        <f>+IF('Desposte ESP'!J$31=1,'Desposte ESP'!$C$31,IF('Desposte ESP'!J$32=1,'Desposte ESP'!$C$32,IF('Desposte ESP'!J$33=1,'Desposte ESP'!$C$33)))</f>
        <v>MOLIDA ESPECIAL</v>
      </c>
      <c r="R51" s="1452"/>
      <c r="S51" s="1452"/>
      <c r="T51" s="1452"/>
      <c r="U51" s="1453"/>
      <c r="V51" s="133">
        <v>1</v>
      </c>
      <c r="X51" s="132"/>
      <c r="Y51" s="1451" t="s">
        <v>586</v>
      </c>
      <c r="Z51" s="1452"/>
      <c r="AA51" s="1453"/>
      <c r="AB51" s="1451" t="str">
        <f>+IF('Desposte ESP'!J$53=1,'Desposte ESP'!$C$53,IF('Desposte ESP'!J$54=1,'Desposte ESP'!$C$54,IF('Desposte ESP'!J$55=1,'Desposte ESP'!$C$55)))</f>
        <v>MOLIDA ESPECIAL</v>
      </c>
      <c r="AC51" s="1452"/>
      <c r="AD51" s="1452"/>
      <c r="AE51" s="1452"/>
      <c r="AF51" s="1453"/>
      <c r="AG51" s="133">
        <v>1</v>
      </c>
      <c r="AI51" s="132"/>
      <c r="AJ51" s="1451" t="s">
        <v>586</v>
      </c>
      <c r="AK51" s="1452"/>
      <c r="AL51" s="1453"/>
      <c r="AM51" s="1451" t="str">
        <f>+IF('Desposte ESP'!J$75=1,'Desposte ESP'!$C$75,IF('Desposte ESP'!J$76=1,'Desposte ESP'!$C$76,IF('Desposte ESP'!J$77=1,'Desposte ESP'!$C$77)))</f>
        <v>MOLIDA ESPECIAL</v>
      </c>
      <c r="AN51" s="1452"/>
      <c r="AO51" s="1452"/>
      <c r="AP51" s="1452"/>
      <c r="AQ51" s="1453"/>
      <c r="AR51" s="133">
        <v>1</v>
      </c>
      <c r="AT51" s="132"/>
      <c r="AU51" s="1451" t="s">
        <v>586</v>
      </c>
      <c r="AV51" s="1452"/>
      <c r="AW51" s="1453"/>
      <c r="AX51" s="1451" t="str">
        <f>+IF('Desposte ESP'!J$97=1,'Desposte ESP'!$C$97,IF('Desposte ESP'!J$98=1,'Desposte ESP'!$C$98,IF('Desposte ESP'!J$99=1,'Desposte ESP'!$C$99)))</f>
        <v>MOLIDA ESPECIAL</v>
      </c>
      <c r="AY51" s="1452"/>
      <c r="AZ51" s="1452"/>
      <c r="BA51" s="1452"/>
      <c r="BB51" s="1453"/>
      <c r="BC51" s="133">
        <v>1</v>
      </c>
      <c r="BE51" s="132"/>
      <c r="BF51" s="1451" t="s">
        <v>586</v>
      </c>
      <c r="BG51" s="1452"/>
      <c r="BH51" s="1453"/>
      <c r="BI51" s="1451" t="str">
        <f>+IF('Desposte ESP'!J$120=1,'Desposte ESP'!$C$120,IF('Desposte ESP'!J$121=1,'Desposte ESP'!$C$121,IF('Desposte ESP'!J$122=1,'Desposte ESP'!$C$122)))</f>
        <v>MOLIDA DE RES</v>
      </c>
      <c r="BJ51" s="1452"/>
      <c r="BK51" s="1452"/>
      <c r="BL51" s="1452"/>
      <c r="BM51" s="1453"/>
      <c r="BN51" s="133">
        <v>1</v>
      </c>
    </row>
    <row r="52" spans="2:66" ht="14.4" x14ac:dyDescent="0.25">
      <c r="B52" s="132"/>
      <c r="C52" s="1451" t="s">
        <v>455</v>
      </c>
      <c r="D52" s="1452"/>
      <c r="E52" s="1453"/>
      <c r="F52" s="1451" t="str">
        <f>+IF('Desposte ESP'!J12=1,'Desposte ESP'!$C$12,IF('Desposte ESP'!J13=1,'Desposte ESP'!$C$13))</f>
        <v>MORILLO</v>
      </c>
      <c r="G52" s="1452"/>
      <c r="H52" s="1452"/>
      <c r="I52" s="1452"/>
      <c r="J52" s="1453"/>
      <c r="K52" s="133">
        <v>1</v>
      </c>
      <c r="M52" s="132"/>
      <c r="N52" s="1451" t="s">
        <v>455</v>
      </c>
      <c r="O52" s="1452"/>
      <c r="P52" s="1453"/>
      <c r="Q52" s="1451" t="str">
        <f>+IF('Desposte ESP'!J$34=1,'Desposte ESP'!$C$34,IF('Desposte ESP'!J$35=1,'Desposte ESP'!$C$35))</f>
        <v>MOLIDA DE RES</v>
      </c>
      <c r="R52" s="1452"/>
      <c r="S52" s="1452"/>
      <c r="T52" s="1452"/>
      <c r="U52" s="1453"/>
      <c r="V52" s="133">
        <v>1</v>
      </c>
      <c r="X52" s="132"/>
      <c r="Y52" s="1451" t="s">
        <v>455</v>
      </c>
      <c r="Z52" s="1452"/>
      <c r="AA52" s="1453"/>
      <c r="AB52" s="1451" t="str">
        <f>+IF('Desposte ESP'!J$56=1,'Desposte ESP'!$C$56,IF('Desposte ESP'!J$57=1,'Desposte ESP'!$C$57))</f>
        <v>MORILLO</v>
      </c>
      <c r="AC52" s="1452"/>
      <c r="AD52" s="1452"/>
      <c r="AE52" s="1452"/>
      <c r="AF52" s="1453"/>
      <c r="AG52" s="133">
        <v>1</v>
      </c>
      <c r="AI52" s="132"/>
      <c r="AJ52" s="1451" t="s">
        <v>455</v>
      </c>
      <c r="AK52" s="1452"/>
      <c r="AL52" s="1453"/>
      <c r="AM52" s="1451" t="str">
        <f>+IF('Desposte ESP'!J$78=1,'Desposte ESP'!$C$78,IF('Desposte ESP'!J$79=1,'Desposte ESP'!$C$79))</f>
        <v>MORILLO</v>
      </c>
      <c r="AN52" s="1452"/>
      <c r="AO52" s="1452"/>
      <c r="AP52" s="1452"/>
      <c r="AQ52" s="1453"/>
      <c r="AR52" s="133">
        <v>1</v>
      </c>
      <c r="AT52" s="132"/>
      <c r="AU52" s="1451" t="s">
        <v>455</v>
      </c>
      <c r="AV52" s="1452"/>
      <c r="AW52" s="1453"/>
      <c r="AX52" s="1451" t="str">
        <f>+IF('Desposte ESP'!J$100=1,'Desposte ESP'!$C$100,IF('Desposte ESP'!J$101=1,'Desposte ESP'!$C$101))</f>
        <v>MORILLO</v>
      </c>
      <c r="AY52" s="1452"/>
      <c r="AZ52" s="1452"/>
      <c r="BA52" s="1452"/>
      <c r="BB52" s="1453"/>
      <c r="BC52" s="133">
        <v>1</v>
      </c>
      <c r="BE52" s="132"/>
      <c r="BF52" s="1451" t="s">
        <v>455</v>
      </c>
      <c r="BG52" s="1452"/>
      <c r="BH52" s="1453"/>
      <c r="BI52" s="1451" t="str">
        <f>+IF('Desposte ESP'!J$123=1,'Desposte ESP'!$C$123,IF('Desposte ESP'!J$124=1,'Desposte ESP'!$C$124))</f>
        <v>MORILLO</v>
      </c>
      <c r="BJ52" s="1452"/>
      <c r="BK52" s="1452"/>
      <c r="BL52" s="1452"/>
      <c r="BM52" s="1453"/>
      <c r="BN52" s="133">
        <v>1</v>
      </c>
    </row>
    <row r="53" spans="2:66" ht="14.4" x14ac:dyDescent="0.25">
      <c r="B53" s="132"/>
      <c r="C53" s="1482" t="s">
        <v>590</v>
      </c>
      <c r="D53" s="1482"/>
      <c r="E53" s="1482"/>
      <c r="F53" s="1451" t="str">
        <f>+IF('Desposte ESP'!J14=1,'Desposte ESP'!$C$14,IF('Desposte ESP'!J15=1,'Desposte ESP'!$C$15))</f>
        <v>PEINES</v>
      </c>
      <c r="G53" s="1452"/>
      <c r="H53" s="1452"/>
      <c r="I53" s="1452"/>
      <c r="J53" s="1453"/>
      <c r="K53" s="133">
        <v>1</v>
      </c>
      <c r="M53" s="132"/>
      <c r="N53" s="1482" t="s">
        <v>590</v>
      </c>
      <c r="O53" s="1482"/>
      <c r="P53" s="1482"/>
      <c r="Q53" s="1451" t="str">
        <f>+IF('Desposte ESP'!J$36=1,'Desposte ESP'!$C$36,IF('Desposte ESP'!J$37=1,'Desposte ESP'!$C$37))</f>
        <v>PEINES</v>
      </c>
      <c r="R53" s="1452"/>
      <c r="S53" s="1452"/>
      <c r="T53" s="1452"/>
      <c r="U53" s="1453"/>
      <c r="V53" s="133">
        <v>1</v>
      </c>
      <c r="X53" s="132"/>
      <c r="Y53" s="1482" t="s">
        <v>590</v>
      </c>
      <c r="Z53" s="1482"/>
      <c r="AA53" s="1482"/>
      <c r="AB53" s="1451" t="str">
        <f>+IF('Desposte ESP'!J$58=1,'Desposte ESP'!$C$58,IF('Desposte ESP'!J$59=1,'Desposte ESP'!$C$59))</f>
        <v>COSTILLA DE ASADERO</v>
      </c>
      <c r="AC53" s="1452"/>
      <c r="AD53" s="1452"/>
      <c r="AE53" s="1452"/>
      <c r="AF53" s="1453"/>
      <c r="AG53" s="133">
        <v>1</v>
      </c>
      <c r="AI53" s="132"/>
      <c r="AJ53" s="1482" t="s">
        <v>590</v>
      </c>
      <c r="AK53" s="1482"/>
      <c r="AL53" s="1482"/>
      <c r="AM53" s="1451" t="str">
        <f>+IF('Desposte ESP'!J$80=1,'Desposte ESP'!$C$80,IF('Desposte ESP'!J$81=1,'Desposte ESP'!$C$81))</f>
        <v>COSTILLA DE ASADERO</v>
      </c>
      <c r="AN53" s="1452"/>
      <c r="AO53" s="1452"/>
      <c r="AP53" s="1452"/>
      <c r="AQ53" s="1453"/>
      <c r="AR53" s="133">
        <v>1</v>
      </c>
      <c r="AT53" s="132"/>
      <c r="AU53" s="1482" t="s">
        <v>590</v>
      </c>
      <c r="AV53" s="1482"/>
      <c r="AW53" s="1482"/>
      <c r="AX53" s="1451" t="str">
        <f>+IF('Desposte ESP'!J$102=1,'Desposte ESP'!$C$102,IF('Desposte ESP'!J$103=1,'Desposte ESP'!$C$103))</f>
        <v>COSTILLA DE ASADERO</v>
      </c>
      <c r="AY53" s="1452"/>
      <c r="AZ53" s="1452"/>
      <c r="BA53" s="1452"/>
      <c r="BB53" s="1453"/>
      <c r="BC53" s="133">
        <v>1</v>
      </c>
      <c r="BE53" s="132"/>
      <c r="BF53" s="1482" t="s">
        <v>590</v>
      </c>
      <c r="BG53" s="1482"/>
      <c r="BH53" s="1482"/>
      <c r="BI53" s="1451" t="str">
        <f>+IF('Desposte ESP'!J$125=1,'Desposte ESP'!$C$125,IF('Desposte ESP'!J$126=1,'Desposte ESP'!$C$126))</f>
        <v>COSTILLA DE ASADERO</v>
      </c>
      <c r="BJ53" s="1452"/>
      <c r="BK53" s="1452"/>
      <c r="BL53" s="1452"/>
      <c r="BM53" s="1453"/>
      <c r="BN53" s="133">
        <v>1</v>
      </c>
    </row>
    <row r="54" spans="2:66" ht="14.4" x14ac:dyDescent="0.25">
      <c r="B54" s="135"/>
      <c r="C54" s="136"/>
      <c r="D54" s="137"/>
      <c r="E54" s="138"/>
      <c r="F54" s="1451"/>
      <c r="G54" s="1452"/>
      <c r="H54" s="1452"/>
      <c r="I54" s="1452"/>
      <c r="J54" s="1453"/>
      <c r="K54" s="134"/>
      <c r="M54" s="135"/>
      <c r="N54" s="136"/>
      <c r="O54" s="137"/>
      <c r="P54" s="138"/>
      <c r="Q54" s="1451" t="s">
        <v>773</v>
      </c>
      <c r="R54" s="1452"/>
      <c r="S54" s="1452"/>
      <c r="T54" s="1452"/>
      <c r="U54" s="1453"/>
      <c r="V54" s="134"/>
      <c r="X54" s="135"/>
      <c r="Y54" s="136"/>
      <c r="Z54" s="137"/>
      <c r="AA54" s="138"/>
      <c r="AB54" s="1451"/>
      <c r="AC54" s="1452"/>
      <c r="AD54" s="1452"/>
      <c r="AE54" s="1452"/>
      <c r="AF54" s="1453"/>
      <c r="AG54" s="134"/>
      <c r="AI54" s="135"/>
      <c r="AJ54" s="136"/>
      <c r="AK54" s="137"/>
      <c r="AL54" s="138"/>
      <c r="AM54" s="1451"/>
      <c r="AN54" s="1452"/>
      <c r="AO54" s="1452"/>
      <c r="AP54" s="1452"/>
      <c r="AQ54" s="1453"/>
      <c r="AR54" s="134"/>
      <c r="AT54" s="135"/>
      <c r="AU54" s="136"/>
      <c r="AV54" s="137"/>
      <c r="AW54" s="138"/>
      <c r="AX54" s="1451"/>
      <c r="AY54" s="1452"/>
      <c r="AZ54" s="1452"/>
      <c r="BA54" s="1452"/>
      <c r="BB54" s="1453"/>
      <c r="BC54" s="134"/>
      <c r="BE54" s="135"/>
      <c r="BF54" s="136"/>
      <c r="BG54" s="137"/>
      <c r="BH54" s="138"/>
      <c r="BI54" s="1451" t="s">
        <v>779</v>
      </c>
      <c r="BJ54" s="1452"/>
      <c r="BK54" s="1452"/>
      <c r="BL54" s="1452"/>
      <c r="BM54" s="1453"/>
      <c r="BN54" s="134"/>
    </row>
    <row r="55" spans="2:66" ht="15" thickBot="1" x14ac:dyDescent="0.3">
      <c r="B55" s="140"/>
      <c r="C55" s="141"/>
      <c r="D55" s="142"/>
      <c r="E55" s="143"/>
      <c r="F55" s="1454"/>
      <c r="G55" s="1455"/>
      <c r="H55" s="1455"/>
      <c r="I55" s="1455"/>
      <c r="J55" s="1456"/>
      <c r="K55" s="145"/>
      <c r="M55" s="140"/>
      <c r="N55" s="141"/>
      <c r="O55" s="142"/>
      <c r="P55" s="143"/>
      <c r="Q55" s="1454"/>
      <c r="R55" s="1455"/>
      <c r="S55" s="1455"/>
      <c r="T55" s="1455"/>
      <c r="U55" s="1456"/>
      <c r="V55" s="145"/>
      <c r="X55" s="140"/>
      <c r="Y55" s="141"/>
      <c r="Z55" s="142"/>
      <c r="AA55" s="143"/>
      <c r="AB55" s="1454"/>
      <c r="AC55" s="1455"/>
      <c r="AD55" s="1455"/>
      <c r="AE55" s="1455"/>
      <c r="AF55" s="1456"/>
      <c r="AG55" s="145"/>
      <c r="AI55" s="140"/>
      <c r="AJ55" s="141"/>
      <c r="AK55" s="142"/>
      <c r="AL55" s="143"/>
      <c r="AM55" s="1492"/>
      <c r="AN55" s="1493"/>
      <c r="AO55" s="1493"/>
      <c r="AP55" s="1493"/>
      <c r="AQ55" s="1494"/>
      <c r="AR55" s="145"/>
      <c r="AT55" s="140"/>
      <c r="AU55" s="141"/>
      <c r="AV55" s="142"/>
      <c r="AW55" s="143"/>
      <c r="AX55" s="1451"/>
      <c r="AY55" s="1452"/>
      <c r="AZ55" s="1452"/>
      <c r="BA55" s="1452"/>
      <c r="BB55" s="1453"/>
      <c r="BC55" s="145"/>
      <c r="BE55" s="140"/>
      <c r="BF55" s="141"/>
      <c r="BG55" s="142"/>
      <c r="BH55" s="143"/>
      <c r="BI55" s="1454"/>
      <c r="BJ55" s="1455"/>
      <c r="BK55" s="1455"/>
      <c r="BL55" s="1455"/>
      <c r="BM55" s="1456"/>
      <c r="BN55" s="145"/>
    </row>
    <row r="57" spans="2:66" ht="14.4" x14ac:dyDescent="0.3">
      <c r="B57" s="1464" t="s">
        <v>609</v>
      </c>
      <c r="C57" s="1464"/>
      <c r="D57" s="1464"/>
      <c r="E57" s="147">
        <f>+'Desposte ESP'!M4</f>
        <v>0</v>
      </c>
      <c r="F57" s="126"/>
      <c r="G57" s="1457" t="s">
        <v>610</v>
      </c>
      <c r="H57" s="1457"/>
      <c r="I57" s="1458"/>
      <c r="J57" s="1458"/>
      <c r="K57" s="1458"/>
      <c r="M57" s="1464" t="s">
        <v>609</v>
      </c>
      <c r="N57" s="1464"/>
      <c r="O57" s="1464"/>
      <c r="P57" s="160">
        <f>+'Desposte ESP'!M26</f>
        <v>0</v>
      </c>
      <c r="Q57" s="126"/>
      <c r="R57" s="1457" t="s">
        <v>610</v>
      </c>
      <c r="S57" s="1457"/>
      <c r="T57" s="1458"/>
      <c r="U57" s="1458"/>
      <c r="V57" s="1458"/>
      <c r="X57" s="1464" t="s">
        <v>609</v>
      </c>
      <c r="Y57" s="1464"/>
      <c r="Z57" s="1464"/>
      <c r="AA57" s="181">
        <f>+'Desposte ESP'!K48</f>
        <v>14</v>
      </c>
      <c r="AB57" s="126"/>
      <c r="AC57" s="1457" t="s">
        <v>610</v>
      </c>
      <c r="AD57" s="1457"/>
      <c r="AE57" s="1458"/>
      <c r="AF57" s="1458"/>
      <c r="AG57" s="1458"/>
      <c r="AI57" s="1464" t="s">
        <v>609</v>
      </c>
      <c r="AJ57" s="1464"/>
      <c r="AK57" s="1464"/>
      <c r="AL57" s="198"/>
      <c r="AM57" s="126"/>
      <c r="AN57" s="1457" t="s">
        <v>610</v>
      </c>
      <c r="AO57" s="1457"/>
      <c r="AP57" s="1458"/>
      <c r="AQ57" s="1458"/>
      <c r="AR57" s="1458"/>
      <c r="AT57" s="1464" t="s">
        <v>609</v>
      </c>
      <c r="AU57" s="1464"/>
      <c r="AV57" s="1464"/>
      <c r="AW57" s="215">
        <f>+'Desposte ESP'!M92</f>
        <v>0</v>
      </c>
      <c r="AX57" s="126"/>
      <c r="AY57" s="1457" t="s">
        <v>610</v>
      </c>
      <c r="AZ57" s="1457"/>
      <c r="BA57" s="1458"/>
      <c r="BB57" s="1458"/>
      <c r="BC57" s="1458"/>
      <c r="BE57" s="1464" t="s">
        <v>609</v>
      </c>
      <c r="BF57" s="1464"/>
      <c r="BG57" s="1464"/>
      <c r="BH57" s="232">
        <f>+'Desposte ESP'!M115</f>
        <v>0</v>
      </c>
      <c r="BI57" s="126"/>
      <c r="BJ57" s="1457" t="s">
        <v>610</v>
      </c>
      <c r="BK57" s="1457"/>
      <c r="BL57" s="1458"/>
      <c r="BM57" s="1458"/>
      <c r="BN57" s="1458"/>
    </row>
    <row r="58" spans="2:66" ht="14.4" x14ac:dyDescent="0.25">
      <c r="B58" s="1457" t="s">
        <v>611</v>
      </c>
      <c r="C58" s="1460"/>
      <c r="D58" s="1460"/>
      <c r="E58" s="124" t="s">
        <v>612</v>
      </c>
      <c r="F58" s="124" t="s">
        <v>613</v>
      </c>
      <c r="G58" s="126"/>
      <c r="H58" s="1459" t="s">
        <v>614</v>
      </c>
      <c r="I58" s="1460"/>
      <c r="J58" s="1460"/>
      <c r="K58" s="1460"/>
      <c r="M58" s="1457" t="s">
        <v>611</v>
      </c>
      <c r="N58" s="1460"/>
      <c r="O58" s="1460"/>
      <c r="P58" s="124" t="s">
        <v>612</v>
      </c>
      <c r="Q58" s="124" t="s">
        <v>613</v>
      </c>
      <c r="R58" s="126"/>
      <c r="S58" s="1459" t="s">
        <v>614</v>
      </c>
      <c r="T58" s="1460"/>
      <c r="U58" s="1460"/>
      <c r="V58" s="1460"/>
      <c r="X58" s="1457" t="s">
        <v>611</v>
      </c>
      <c r="Y58" s="1460"/>
      <c r="Z58" s="1460"/>
      <c r="AA58" s="124" t="s">
        <v>612</v>
      </c>
      <c r="AB58" s="124"/>
      <c r="AC58" s="126"/>
      <c r="AD58" s="1459" t="s">
        <v>614</v>
      </c>
      <c r="AE58" s="1460"/>
      <c r="AF58" s="1460"/>
      <c r="AG58" s="1460"/>
      <c r="AI58" s="1457" t="s">
        <v>611</v>
      </c>
      <c r="AJ58" s="1460"/>
      <c r="AK58" s="1460"/>
      <c r="AL58" s="124" t="s">
        <v>612</v>
      </c>
      <c r="AM58" s="124" t="s">
        <v>613</v>
      </c>
      <c r="AN58" s="126"/>
      <c r="AO58" s="1459" t="s">
        <v>614</v>
      </c>
      <c r="AP58" s="1460"/>
      <c r="AQ58" s="1460"/>
      <c r="AR58" s="1460"/>
      <c r="AT58" s="1457" t="s">
        <v>611</v>
      </c>
      <c r="AU58" s="1460"/>
      <c r="AV58" s="1460"/>
      <c r="AW58" s="124" t="s">
        <v>612</v>
      </c>
      <c r="AX58" s="124" t="s">
        <v>613</v>
      </c>
      <c r="AY58" s="126"/>
      <c r="AZ58" s="1459" t="s">
        <v>614</v>
      </c>
      <c r="BA58" s="1460"/>
      <c r="BB58" s="1460"/>
      <c r="BC58" s="1460"/>
      <c r="BE58" s="1457" t="s">
        <v>611</v>
      </c>
      <c r="BF58" s="1460"/>
      <c r="BG58" s="1460"/>
      <c r="BH58" s="124" t="s">
        <v>612</v>
      </c>
      <c r="BI58" s="124" t="s">
        <v>613</v>
      </c>
      <c r="BJ58" s="126"/>
      <c r="BK58" s="1459" t="s">
        <v>614</v>
      </c>
      <c r="BL58" s="1460"/>
      <c r="BM58" s="1460"/>
      <c r="BN58" s="1460"/>
    </row>
    <row r="59" spans="2:66" ht="14.4" x14ac:dyDescent="0.25">
      <c r="B59" s="1457"/>
      <c r="C59" s="1460"/>
      <c r="D59" s="1460"/>
      <c r="E59" s="148" t="s">
        <v>615</v>
      </c>
      <c r="F59" s="148"/>
      <c r="G59" s="126"/>
      <c r="H59" s="1459"/>
      <c r="I59" s="1460"/>
      <c r="J59" s="1460"/>
      <c r="K59" s="1460"/>
      <c r="M59" s="1457"/>
      <c r="N59" s="1460"/>
      <c r="O59" s="1460"/>
      <c r="P59" s="161" t="s">
        <v>615</v>
      </c>
      <c r="Q59" s="161"/>
      <c r="R59" s="126"/>
      <c r="S59" s="1459"/>
      <c r="T59" s="1460"/>
      <c r="U59" s="1460"/>
      <c r="V59" s="1460"/>
      <c r="X59" s="1457"/>
      <c r="Y59" s="1460"/>
      <c r="Z59" s="1460"/>
      <c r="AA59" s="182" t="s">
        <v>615</v>
      </c>
      <c r="AB59" s="182"/>
      <c r="AC59" s="126"/>
      <c r="AD59" s="1459"/>
      <c r="AE59" s="1460"/>
      <c r="AF59" s="1460"/>
      <c r="AG59" s="1460"/>
      <c r="AI59" s="1457"/>
      <c r="AJ59" s="1460"/>
      <c r="AK59" s="1460"/>
      <c r="AL59" s="199"/>
      <c r="AM59" s="199" t="s">
        <v>615</v>
      </c>
      <c r="AN59" s="126"/>
      <c r="AO59" s="1459"/>
      <c r="AP59" s="1460"/>
      <c r="AQ59" s="1460"/>
      <c r="AR59" s="1460"/>
      <c r="AT59" s="1457"/>
      <c r="AU59" s="1460"/>
      <c r="AV59" s="1460"/>
      <c r="AW59" s="216" t="s">
        <v>615</v>
      </c>
      <c r="AX59" s="216"/>
      <c r="AY59" s="126"/>
      <c r="AZ59" s="1459"/>
      <c r="BA59" s="1460"/>
      <c r="BB59" s="1460"/>
      <c r="BC59" s="1460"/>
      <c r="BE59" s="1457"/>
      <c r="BF59" s="1460"/>
      <c r="BG59" s="1460"/>
      <c r="BH59" s="233" t="s">
        <v>615</v>
      </c>
      <c r="BI59" s="233"/>
      <c r="BJ59" s="126"/>
      <c r="BK59" s="1459"/>
      <c r="BL59" s="1460"/>
      <c r="BM59" s="1460"/>
      <c r="BN59" s="1460"/>
    </row>
    <row r="60" spans="2:66" ht="14.4" x14ac:dyDescent="0.25">
      <c r="B60" s="127" t="s">
        <v>616</v>
      </c>
      <c r="C60" s="1473">
        <f>+'Desposte ESP'!$H$2</f>
        <v>45473</v>
      </c>
      <c r="D60" s="1473"/>
      <c r="E60" s="127" t="s">
        <v>617</v>
      </c>
      <c r="F60" s="128"/>
      <c r="G60" s="1457" t="s">
        <v>618</v>
      </c>
      <c r="H60" s="1457"/>
      <c r="I60" s="1462"/>
      <c r="J60" s="1463"/>
      <c r="K60" s="1463"/>
      <c r="M60" s="127" t="s">
        <v>616</v>
      </c>
      <c r="N60" s="1474">
        <f>+'Desposte ESP'!$H$24</f>
        <v>45474</v>
      </c>
      <c r="O60" s="1474"/>
      <c r="P60" s="127" t="s">
        <v>617</v>
      </c>
      <c r="Q60" s="128"/>
      <c r="R60" s="1457" t="s">
        <v>618</v>
      </c>
      <c r="S60" s="1457"/>
      <c r="T60" s="1462"/>
      <c r="U60" s="1463"/>
      <c r="V60" s="1463"/>
      <c r="X60" s="127" t="s">
        <v>616</v>
      </c>
      <c r="Y60" s="1479">
        <f>+'Desposte ESP'!$H$46</f>
        <v>45475</v>
      </c>
      <c r="Z60" s="1479"/>
      <c r="AA60" s="127" t="s">
        <v>617</v>
      </c>
      <c r="AB60" s="128"/>
      <c r="AC60" s="1457" t="s">
        <v>618</v>
      </c>
      <c r="AD60" s="1457"/>
      <c r="AE60" s="1462"/>
      <c r="AF60" s="1463"/>
      <c r="AG60" s="1463"/>
      <c r="AI60" s="127" t="s">
        <v>616</v>
      </c>
      <c r="AJ60" s="1480">
        <f>+'Desposte ESP'!$H$68</f>
        <v>45476</v>
      </c>
      <c r="AK60" s="1480"/>
      <c r="AL60" s="127" t="s">
        <v>617</v>
      </c>
      <c r="AM60" s="128"/>
      <c r="AN60" s="1457" t="s">
        <v>618</v>
      </c>
      <c r="AO60" s="1457"/>
      <c r="AP60" s="1462"/>
      <c r="AQ60" s="1463"/>
      <c r="AR60" s="1463"/>
      <c r="AT60" s="127" t="s">
        <v>616</v>
      </c>
      <c r="AU60" s="1478">
        <f>+'Desposte ESP'!$H$90</f>
        <v>45477</v>
      </c>
      <c r="AV60" s="1478"/>
      <c r="AW60" s="127" t="s">
        <v>617</v>
      </c>
      <c r="AX60" s="128"/>
      <c r="AY60" s="1457" t="s">
        <v>618</v>
      </c>
      <c r="AZ60" s="1457"/>
      <c r="BA60" s="1462"/>
      <c r="BB60" s="1463"/>
      <c r="BC60" s="1463"/>
      <c r="BE60" s="127" t="s">
        <v>616</v>
      </c>
      <c r="BF60" s="1461">
        <f>+'Desposte ESP'!H113</f>
        <v>45478</v>
      </c>
      <c r="BG60" s="1461"/>
      <c r="BH60" s="127" t="s">
        <v>617</v>
      </c>
      <c r="BI60" s="128"/>
      <c r="BJ60" s="1457" t="s">
        <v>618</v>
      </c>
      <c r="BK60" s="1457"/>
      <c r="BL60" s="1462"/>
      <c r="BM60" s="1463"/>
      <c r="BN60" s="1463"/>
    </row>
    <row r="61" spans="2:66" ht="15" thickBot="1" x14ac:dyDescent="0.3">
      <c r="B61" s="1476" t="s">
        <v>619</v>
      </c>
      <c r="C61" s="1476"/>
      <c r="D61" s="1477"/>
      <c r="E61" s="1477"/>
      <c r="F61" s="1477"/>
      <c r="G61" s="129"/>
      <c r="H61" s="1475"/>
      <c r="I61" s="1475"/>
      <c r="J61" s="1475"/>
      <c r="K61" s="129"/>
      <c r="M61" s="1476" t="s">
        <v>619</v>
      </c>
      <c r="N61" s="1476"/>
      <c r="O61" s="1477"/>
      <c r="P61" s="1477"/>
      <c r="Q61" s="1477"/>
      <c r="R61" s="129"/>
      <c r="S61" s="1475"/>
      <c r="T61" s="1475"/>
      <c r="U61" s="1475"/>
      <c r="V61" s="129"/>
      <c r="X61" s="1476" t="s">
        <v>619</v>
      </c>
      <c r="Y61" s="1476"/>
      <c r="Z61" s="1477"/>
      <c r="AA61" s="1477"/>
      <c r="AB61" s="1477"/>
      <c r="AC61" s="129"/>
      <c r="AD61" s="1475"/>
      <c r="AE61" s="1475"/>
      <c r="AF61" s="1475"/>
      <c r="AG61" s="129"/>
      <c r="AI61" s="1476" t="s">
        <v>619</v>
      </c>
      <c r="AJ61" s="1476"/>
      <c r="AK61" s="1477"/>
      <c r="AL61" s="1477"/>
      <c r="AM61" s="1477"/>
      <c r="AN61" s="129"/>
      <c r="AO61" s="1475"/>
      <c r="AP61" s="1475"/>
      <c r="AQ61" s="1475"/>
      <c r="AR61" s="129"/>
      <c r="AT61" s="1476" t="s">
        <v>619</v>
      </c>
      <c r="AU61" s="1476"/>
      <c r="AV61" s="1477"/>
      <c r="AW61" s="1477"/>
      <c r="AX61" s="1477"/>
      <c r="AY61" s="129"/>
      <c r="AZ61" s="1475"/>
      <c r="BA61" s="1475"/>
      <c r="BB61" s="1475"/>
      <c r="BC61" s="129"/>
      <c r="BE61" s="1476" t="s">
        <v>619</v>
      </c>
      <c r="BF61" s="1476"/>
      <c r="BG61" s="1477"/>
      <c r="BH61" s="1477"/>
      <c r="BI61" s="1477"/>
      <c r="BJ61" s="129"/>
      <c r="BK61" s="1475"/>
      <c r="BL61" s="1475"/>
      <c r="BM61" s="1475"/>
      <c r="BN61" s="129"/>
    </row>
    <row r="62" spans="2:66" ht="45" customHeight="1" x14ac:dyDescent="0.25">
      <c r="B62" s="130" t="s">
        <v>620</v>
      </c>
      <c r="C62" s="1481" t="s">
        <v>621</v>
      </c>
      <c r="D62" s="1481"/>
      <c r="E62" s="1481"/>
      <c r="F62" s="1481" t="s">
        <v>622</v>
      </c>
      <c r="G62" s="1481"/>
      <c r="H62" s="1481"/>
      <c r="I62" s="1481"/>
      <c r="J62" s="1481"/>
      <c r="K62" s="131" t="s">
        <v>623</v>
      </c>
      <c r="M62" s="130" t="s">
        <v>620</v>
      </c>
      <c r="N62" s="1481" t="s">
        <v>621</v>
      </c>
      <c r="O62" s="1481"/>
      <c r="P62" s="1481"/>
      <c r="Q62" s="1481" t="s">
        <v>622</v>
      </c>
      <c r="R62" s="1481"/>
      <c r="S62" s="1481"/>
      <c r="T62" s="1481"/>
      <c r="U62" s="1481"/>
      <c r="V62" s="131" t="s">
        <v>623</v>
      </c>
      <c r="X62" s="130" t="s">
        <v>620</v>
      </c>
      <c r="Y62" s="1481" t="s">
        <v>621</v>
      </c>
      <c r="Z62" s="1481"/>
      <c r="AA62" s="1481"/>
      <c r="AB62" s="1481" t="s">
        <v>622</v>
      </c>
      <c r="AC62" s="1481"/>
      <c r="AD62" s="1481"/>
      <c r="AE62" s="1481"/>
      <c r="AF62" s="1481"/>
      <c r="AG62" s="131" t="s">
        <v>623</v>
      </c>
      <c r="AI62" s="130" t="s">
        <v>620</v>
      </c>
      <c r="AJ62" s="1481" t="s">
        <v>621</v>
      </c>
      <c r="AK62" s="1481"/>
      <c r="AL62" s="1481"/>
      <c r="AM62" s="1481" t="s">
        <v>622</v>
      </c>
      <c r="AN62" s="1481"/>
      <c r="AO62" s="1481"/>
      <c r="AP62" s="1481"/>
      <c r="AQ62" s="1481"/>
      <c r="AR62" s="131" t="s">
        <v>623</v>
      </c>
      <c r="AT62" s="130" t="s">
        <v>620</v>
      </c>
      <c r="AU62" s="1481" t="s">
        <v>621</v>
      </c>
      <c r="AV62" s="1481"/>
      <c r="AW62" s="1481"/>
      <c r="AX62" s="1481" t="s">
        <v>622</v>
      </c>
      <c r="AY62" s="1481"/>
      <c r="AZ62" s="1481"/>
      <c r="BA62" s="1481"/>
      <c r="BB62" s="1481"/>
      <c r="BC62" s="131" t="s">
        <v>623</v>
      </c>
      <c r="BE62" s="130" t="s">
        <v>620</v>
      </c>
      <c r="BF62" s="1481" t="s">
        <v>621</v>
      </c>
      <c r="BG62" s="1481"/>
      <c r="BH62" s="1481"/>
      <c r="BI62" s="1481" t="s">
        <v>622</v>
      </c>
      <c r="BJ62" s="1481"/>
      <c r="BK62" s="1481"/>
      <c r="BL62" s="1481"/>
      <c r="BM62" s="1481"/>
      <c r="BN62" s="131" t="s">
        <v>623</v>
      </c>
    </row>
    <row r="63" spans="2:66" ht="14.4" x14ac:dyDescent="0.25">
      <c r="B63" s="132"/>
      <c r="C63" s="1451" t="s">
        <v>624</v>
      </c>
      <c r="D63" s="1452"/>
      <c r="E63" s="1453"/>
      <c r="F63" s="1451" t="str">
        <f>+IF('Desposte ESP'!L5=1,'Desposte ESP'!$C$5,IF('Desposte ESP'!L6=1,'Desposte ESP'!$C$6))</f>
        <v>REDONDO</v>
      </c>
      <c r="G63" s="1452"/>
      <c r="H63" s="1452"/>
      <c r="I63" s="1452"/>
      <c r="J63" s="1453"/>
      <c r="K63" s="133">
        <v>1</v>
      </c>
      <c r="M63" s="132"/>
      <c r="N63" s="1451" t="s">
        <v>624</v>
      </c>
      <c r="O63" s="1452"/>
      <c r="P63" s="1453"/>
      <c r="Q63" s="1451" t="str">
        <f>+IF('Desposte ESP'!L$27=1,'Desposte ESP'!$C$27,IF('Desposte ESP'!L$28=1,'Desposte ESP'!$C$28))</f>
        <v>REPELADO</v>
      </c>
      <c r="R63" s="1452"/>
      <c r="S63" s="1452"/>
      <c r="T63" s="1452"/>
      <c r="U63" s="1453"/>
      <c r="V63" s="133">
        <v>1</v>
      </c>
      <c r="X63" s="132"/>
      <c r="Y63" s="1451" t="s">
        <v>624</v>
      </c>
      <c r="Z63" s="1452"/>
      <c r="AA63" s="1453"/>
      <c r="AB63" s="1451" t="b">
        <f>+IF('Desposte ESP'!L$49=1,'Desposte ESP'!$C$49,IF('Desposte ESP'!L$50=1,'Desposte ESP'!$C$50))</f>
        <v>0</v>
      </c>
      <c r="AC63" s="1452"/>
      <c r="AD63" s="1452"/>
      <c r="AE63" s="1452"/>
      <c r="AF63" s="1453"/>
      <c r="AG63" s="133">
        <v>1</v>
      </c>
      <c r="AI63" s="132"/>
      <c r="AJ63" s="1451" t="s">
        <v>624</v>
      </c>
      <c r="AK63" s="1452"/>
      <c r="AL63" s="1453"/>
      <c r="AM63" s="1451" t="b">
        <f>+IF('Desposte ESP'!L$71=1,'Desposte ESP'!$C$71,IF('Desposte ESP'!L$72=1,'Desposte ESP'!$C$72))</f>
        <v>0</v>
      </c>
      <c r="AN63" s="1452"/>
      <c r="AO63" s="1452"/>
      <c r="AP63" s="1452"/>
      <c r="AQ63" s="1453"/>
      <c r="AR63" s="133">
        <v>1</v>
      </c>
      <c r="AT63" s="132"/>
      <c r="AU63" s="1451" t="s">
        <v>624</v>
      </c>
      <c r="AV63" s="1452"/>
      <c r="AW63" s="1453"/>
      <c r="AX63" s="1451" t="s">
        <v>580</v>
      </c>
      <c r="AY63" s="1452"/>
      <c r="AZ63" s="1452"/>
      <c r="BA63" s="1452"/>
      <c r="BB63" s="1453"/>
      <c r="BC63" s="133">
        <v>1</v>
      </c>
      <c r="BE63" s="132"/>
      <c r="BF63" s="1451" t="s">
        <v>624</v>
      </c>
      <c r="BG63" s="1452"/>
      <c r="BH63" s="1453"/>
      <c r="BI63" s="1451" t="b">
        <f>+IF('Desposte ESP'!L$116=1,'Desposte ESP'!$C$116,IF('Desposte ESP'!L$117=1,'Desposte ESP'!$C$117))</f>
        <v>0</v>
      </c>
      <c r="BJ63" s="1452"/>
      <c r="BK63" s="1452"/>
      <c r="BL63" s="1452"/>
      <c r="BM63" s="1453"/>
      <c r="BN63" s="133">
        <v>1</v>
      </c>
    </row>
    <row r="64" spans="2:66" ht="14.4" x14ac:dyDescent="0.25">
      <c r="B64" s="132"/>
      <c r="C64" s="1451" t="s">
        <v>582</v>
      </c>
      <c r="D64" s="1452"/>
      <c r="E64" s="1453"/>
      <c r="F64" s="1451" t="str">
        <f>+IF('Desposte ESP'!L7=1,'Desposte ESP'!$C$7,IF('Desposte ESP'!L8=1,'Desposte ESP'!$C$8))</f>
        <v>MURILLO</v>
      </c>
      <c r="G64" s="1452"/>
      <c r="H64" s="1452"/>
      <c r="I64" s="1452"/>
      <c r="J64" s="1453"/>
      <c r="K64" s="133">
        <v>1</v>
      </c>
      <c r="M64" s="132"/>
      <c r="N64" s="1451" t="s">
        <v>582</v>
      </c>
      <c r="O64" s="1452"/>
      <c r="P64" s="1453"/>
      <c r="Q64" s="1451" t="str">
        <f>+IF('Desposte ESP'!L$29=1,'Desposte ESP'!$C$29,IF('Desposte ESP'!L$30=1,'Desposte ESP'!$C$30))</f>
        <v>MURILLO</v>
      </c>
      <c r="R64" s="1452"/>
      <c r="S64" s="1452"/>
      <c r="T64" s="1452"/>
      <c r="U64" s="1453"/>
      <c r="V64" s="133">
        <v>1</v>
      </c>
      <c r="X64" s="132"/>
      <c r="Y64" s="1451" t="s">
        <v>582</v>
      </c>
      <c r="Z64" s="1452"/>
      <c r="AA64" s="1453"/>
      <c r="AB64" s="1451" t="b">
        <f>+IF('Desposte ESP'!L$51=1,'Desposte ESP'!$C$51,IF('Desposte ESP'!L$52=1,'Desposte ESP'!$C$52))</f>
        <v>0</v>
      </c>
      <c r="AC64" s="1452"/>
      <c r="AD64" s="1452"/>
      <c r="AE64" s="1452"/>
      <c r="AF64" s="1453"/>
      <c r="AG64" s="133">
        <v>1</v>
      </c>
      <c r="AI64" s="132"/>
      <c r="AJ64" s="1451" t="s">
        <v>582</v>
      </c>
      <c r="AK64" s="1452"/>
      <c r="AL64" s="1453"/>
      <c r="AM64" s="1451" t="b">
        <f>+IF('Desposte ESP'!L$73=1,'Desposte ESP'!$C$73,IF('Desposte ESP'!L$74=1,'Desposte ESP'!$C$74))</f>
        <v>0</v>
      </c>
      <c r="AN64" s="1452"/>
      <c r="AO64" s="1452"/>
      <c r="AP64" s="1452"/>
      <c r="AQ64" s="1453"/>
      <c r="AR64" s="133">
        <v>1</v>
      </c>
      <c r="AT64" s="132"/>
      <c r="AU64" s="1451" t="s">
        <v>582</v>
      </c>
      <c r="AV64" s="1452"/>
      <c r="AW64" s="1453"/>
      <c r="AX64" s="1451" t="s">
        <v>724</v>
      </c>
      <c r="AY64" s="1452"/>
      <c r="AZ64" s="1452"/>
      <c r="BA64" s="1452"/>
      <c r="BB64" s="1453"/>
      <c r="BC64" s="133">
        <v>1</v>
      </c>
      <c r="BE64" s="132"/>
      <c r="BF64" s="1451" t="s">
        <v>582</v>
      </c>
      <c r="BG64" s="1452"/>
      <c r="BH64" s="1453"/>
      <c r="BI64" s="1451" t="b">
        <f>+IF('Desposte ESP'!L$118=1,'Desposte ESP'!$C$118,IF('Desposte ESP'!L$119=1,'Desposte ESP'!$C$119))</f>
        <v>0</v>
      </c>
      <c r="BJ64" s="1452"/>
      <c r="BK64" s="1452"/>
      <c r="BL64" s="1452"/>
      <c r="BM64" s="1453"/>
      <c r="BN64" s="133">
        <v>1</v>
      </c>
    </row>
    <row r="65" spans="2:66" ht="14.4" x14ac:dyDescent="0.25">
      <c r="B65" s="132"/>
      <c r="C65" s="1451" t="s">
        <v>586</v>
      </c>
      <c r="D65" s="1452"/>
      <c r="E65" s="1453"/>
      <c r="F65" s="1451" t="str">
        <f>+IF('Desposte ESP'!L9=1,'Desposte ESP'!$C$9,IF('Desposte ESP'!L10=1,'Desposte ESP'!$C$10,IF('Desposte ESP'!L11=1,'Desposte ESP'!$C$11)))</f>
        <v>MOLIDA ESPECIAL</v>
      </c>
      <c r="G65" s="1452"/>
      <c r="H65" s="1452"/>
      <c r="I65" s="1452"/>
      <c r="J65" s="1453"/>
      <c r="K65" s="133">
        <v>1</v>
      </c>
      <c r="M65" s="132"/>
      <c r="N65" s="1451" t="s">
        <v>586</v>
      </c>
      <c r="O65" s="1452"/>
      <c r="P65" s="1453"/>
      <c r="Q65" s="1451" t="str">
        <f>+IF('Desposte ESP'!L$31=1,'Desposte ESP'!$C$31,IF('Desposte ESP'!L$32=1,'Desposte ESP'!$C$32,IF('Desposte ESP'!L$33=1,'Desposte ESP'!$C$33)))</f>
        <v>MOLIDA ESPECIAL</v>
      </c>
      <c r="R65" s="1452"/>
      <c r="S65" s="1452"/>
      <c r="T65" s="1452"/>
      <c r="U65" s="1453"/>
      <c r="V65" s="133">
        <v>1</v>
      </c>
      <c r="X65" s="132"/>
      <c r="Y65" s="1451" t="s">
        <v>586</v>
      </c>
      <c r="Z65" s="1452"/>
      <c r="AA65" s="1453"/>
      <c r="AB65" s="1451" t="b">
        <f>+IF('Desposte ESP'!L$53=1,'Desposte ESP'!$C$53,IF('Desposte ESP'!L$54=1,'Desposte ESP'!$C$54,IF('Desposte ESP'!L$55=1,'Desposte ESP'!$C$55)))</f>
        <v>0</v>
      </c>
      <c r="AC65" s="1452"/>
      <c r="AD65" s="1452"/>
      <c r="AE65" s="1452"/>
      <c r="AF65" s="1453"/>
      <c r="AG65" s="133">
        <v>1</v>
      </c>
      <c r="AI65" s="132"/>
      <c r="AJ65" s="1451" t="s">
        <v>586</v>
      </c>
      <c r="AK65" s="1452"/>
      <c r="AL65" s="1453"/>
      <c r="AM65" s="1451" t="b">
        <f>+IF('Desposte ESP'!L$75=1,'Desposte ESP'!$C$75,IF('Desposte ESP'!L$76=1,'Desposte ESP'!$C$76,IF('Desposte ESP'!L$77=1,'Desposte ESP'!$C$77)))</f>
        <v>0</v>
      </c>
      <c r="AN65" s="1452"/>
      <c r="AO65" s="1452"/>
      <c r="AP65" s="1452"/>
      <c r="AQ65" s="1453"/>
      <c r="AR65" s="133">
        <v>1</v>
      </c>
      <c r="AT65" s="132"/>
      <c r="AU65" s="1451" t="s">
        <v>586</v>
      </c>
      <c r="AV65" s="1452"/>
      <c r="AW65" s="1453"/>
      <c r="AX65" s="1451" t="s">
        <v>586</v>
      </c>
      <c r="AY65" s="1452"/>
      <c r="AZ65" s="1452"/>
      <c r="BA65" s="1452"/>
      <c r="BB65" s="1453"/>
      <c r="BC65" s="133">
        <v>1</v>
      </c>
      <c r="BE65" s="132"/>
      <c r="BF65" s="1451" t="s">
        <v>586</v>
      </c>
      <c r="BG65" s="1452"/>
      <c r="BH65" s="1453"/>
      <c r="BI65" s="1451" t="b">
        <f>+IF('Desposte ESP'!L$120=1,'Desposte ESP'!$C$120,IF('Desposte ESP'!L$121=1,'Desposte ESP'!$C$121,IF('Desposte ESP'!L$122=1,'Desposte ESP'!$C$122)))</f>
        <v>0</v>
      </c>
      <c r="BJ65" s="1452"/>
      <c r="BK65" s="1452"/>
      <c r="BL65" s="1452"/>
      <c r="BM65" s="1453"/>
      <c r="BN65" s="133">
        <v>1</v>
      </c>
    </row>
    <row r="66" spans="2:66" ht="14.4" x14ac:dyDescent="0.25">
      <c r="B66" s="132"/>
      <c r="C66" s="1451" t="s">
        <v>455</v>
      </c>
      <c r="D66" s="1452"/>
      <c r="E66" s="1453"/>
      <c r="F66" s="1451" t="str">
        <f>+IF('Desposte ESP'!L12=1,'Desposte ESP'!$C$12,IF('Desposte ESP'!L13=1,'Desposte ESP'!$C$13))</f>
        <v>MORILLO</v>
      </c>
      <c r="G66" s="1452"/>
      <c r="H66" s="1452"/>
      <c r="I66" s="1452"/>
      <c r="J66" s="1453"/>
      <c r="K66" s="133">
        <v>1</v>
      </c>
      <c r="M66" s="132"/>
      <c r="N66" s="1451" t="s">
        <v>455</v>
      </c>
      <c r="O66" s="1452"/>
      <c r="P66" s="1453"/>
      <c r="Q66" s="1451" t="str">
        <f>+IF('Desposte ESP'!L$34=1,'Desposte ESP'!$C$34,IF('Desposte ESP'!L$35=1,'Desposte ESP'!$C$35))</f>
        <v>MOLIDA DE RES</v>
      </c>
      <c r="R66" s="1452"/>
      <c r="S66" s="1452"/>
      <c r="T66" s="1452"/>
      <c r="U66" s="1453"/>
      <c r="V66" s="133">
        <v>1</v>
      </c>
      <c r="X66" s="132"/>
      <c r="Y66" s="1451" t="s">
        <v>455</v>
      </c>
      <c r="Z66" s="1452"/>
      <c r="AA66" s="1453"/>
      <c r="AB66" s="1451" t="b">
        <f>+IF('Desposte ESP'!L$56=1,'Desposte ESP'!$C$56,IF('Desposte ESP'!L$57=1,'Desposte ESP'!$C$57))</f>
        <v>0</v>
      </c>
      <c r="AC66" s="1452"/>
      <c r="AD66" s="1452"/>
      <c r="AE66" s="1452"/>
      <c r="AF66" s="1453"/>
      <c r="AG66" s="133">
        <v>1</v>
      </c>
      <c r="AI66" s="132"/>
      <c r="AJ66" s="1451" t="s">
        <v>455</v>
      </c>
      <c r="AK66" s="1452"/>
      <c r="AL66" s="1453"/>
      <c r="AM66" s="1451" t="b">
        <f>+IF('Desposte ESP'!L$78=1,'Desposte ESP'!$C$78,IF('Desposte ESP'!L$79=1,'Desposte ESP'!$C$79))</f>
        <v>0</v>
      </c>
      <c r="AN66" s="1452"/>
      <c r="AO66" s="1452"/>
      <c r="AP66" s="1452"/>
      <c r="AQ66" s="1453"/>
      <c r="AR66" s="133">
        <v>1</v>
      </c>
      <c r="AT66" s="132"/>
      <c r="AU66" s="1451" t="s">
        <v>455</v>
      </c>
      <c r="AV66" s="1452"/>
      <c r="AW66" s="1453"/>
      <c r="AX66" s="1451" t="s">
        <v>725</v>
      </c>
      <c r="AY66" s="1452"/>
      <c r="AZ66" s="1452"/>
      <c r="BA66" s="1452"/>
      <c r="BB66" s="1453"/>
      <c r="BC66" s="133">
        <v>1</v>
      </c>
      <c r="BE66" s="132"/>
      <c r="BF66" s="1451" t="s">
        <v>455</v>
      </c>
      <c r="BG66" s="1452"/>
      <c r="BH66" s="1453"/>
      <c r="BI66" s="1451" t="b">
        <f>+IF('Desposte ESP'!L$123=1,'Desposte ESP'!$C$123,IF('Desposte ESP'!L$124=1,'Desposte ESP'!$C$124))</f>
        <v>0</v>
      </c>
      <c r="BJ66" s="1452"/>
      <c r="BK66" s="1452"/>
      <c r="BL66" s="1452"/>
      <c r="BM66" s="1453"/>
      <c r="BN66" s="133">
        <v>1</v>
      </c>
    </row>
    <row r="67" spans="2:66" ht="14.4" x14ac:dyDescent="0.25">
      <c r="B67" s="132"/>
      <c r="C67" s="1482" t="s">
        <v>590</v>
      </c>
      <c r="D67" s="1482"/>
      <c r="E67" s="1482"/>
      <c r="F67" s="1451" t="str">
        <f>+IF('Desposte ESP'!L14=1,'Desposte ESP'!$C$14,IF('Desposte ESP'!L15=1,'Desposte ESP'!$C$15))</f>
        <v>COSTILLA DE ASADERO</v>
      </c>
      <c r="G67" s="1452"/>
      <c r="H67" s="1452"/>
      <c r="I67" s="1452"/>
      <c r="J67" s="1453"/>
      <c r="K67" s="133">
        <v>1</v>
      </c>
      <c r="M67" s="132"/>
      <c r="N67" s="1482" t="s">
        <v>590</v>
      </c>
      <c r="O67" s="1482"/>
      <c r="P67" s="1482"/>
      <c r="Q67" s="1451" t="str">
        <f>+IF('Desposte ESP'!L$36=1,'Desposte ESP'!$C$36,IF('Desposte ESP'!L$37=1,'Desposte ESP'!$C$37))</f>
        <v>COSTILLA DE ASADERO</v>
      </c>
      <c r="R67" s="1452"/>
      <c r="S67" s="1452"/>
      <c r="T67" s="1452"/>
      <c r="U67" s="1453"/>
      <c r="V67" s="133">
        <v>1</v>
      </c>
      <c r="X67" s="132"/>
      <c r="Y67" s="1482" t="s">
        <v>590</v>
      </c>
      <c r="Z67" s="1482"/>
      <c r="AA67" s="1482"/>
      <c r="AB67" s="1451" t="b">
        <f>+IF('Desposte ESP'!L$58=1,'Desposte ESP'!$C$58,IF('Desposte ESP'!L$59=1,'Desposte ESP'!$C$59))</f>
        <v>0</v>
      </c>
      <c r="AC67" s="1452"/>
      <c r="AD67" s="1452"/>
      <c r="AE67" s="1452"/>
      <c r="AF67" s="1453"/>
      <c r="AG67" s="133">
        <v>1</v>
      </c>
      <c r="AI67" s="132"/>
      <c r="AJ67" s="1482" t="s">
        <v>590</v>
      </c>
      <c r="AK67" s="1482"/>
      <c r="AL67" s="1482"/>
      <c r="AM67" s="1451" t="b">
        <f>+IF('Desposte ESP'!L$80=1,'Desposte ESP'!$C$80,IF('Desposte ESP'!L$81=1,'Desposte ESP'!$C$81))</f>
        <v>0</v>
      </c>
      <c r="AN67" s="1452"/>
      <c r="AO67" s="1452"/>
      <c r="AP67" s="1452"/>
      <c r="AQ67" s="1453"/>
      <c r="AR67" s="133">
        <v>1</v>
      </c>
      <c r="AT67" s="132"/>
      <c r="AU67" s="1482" t="s">
        <v>590</v>
      </c>
      <c r="AV67" s="1482"/>
      <c r="AW67" s="1482"/>
      <c r="AX67" s="1451" t="b">
        <f>+IF('Desposte ESP'!L$102=1,'Desposte ESP'!$C$102,IF('Desposte ESP'!L$103=1,'Desposte ESP'!$C$103))</f>
        <v>0</v>
      </c>
      <c r="AY67" s="1452"/>
      <c r="AZ67" s="1452"/>
      <c r="BA67" s="1452"/>
      <c r="BB67" s="1453"/>
      <c r="BC67" s="133">
        <v>1</v>
      </c>
      <c r="BE67" s="132"/>
      <c r="BF67" s="1482" t="s">
        <v>590</v>
      </c>
      <c r="BG67" s="1482"/>
      <c r="BH67" s="1482"/>
      <c r="BI67" s="1451" t="b">
        <f>+IF('Desposte ESP'!L$125=1,'Desposte ESP'!$C$125,IF('Desposte ESP'!L$126=1,'Desposte ESP'!$C$126))</f>
        <v>0</v>
      </c>
      <c r="BJ67" s="1452"/>
      <c r="BK67" s="1452"/>
      <c r="BL67" s="1452"/>
      <c r="BM67" s="1453"/>
      <c r="BN67" s="133">
        <v>1</v>
      </c>
    </row>
    <row r="68" spans="2:66" ht="14.4" x14ac:dyDescent="0.25">
      <c r="B68" s="135"/>
      <c r="C68" s="136"/>
      <c r="D68" s="137"/>
      <c r="E68" s="138"/>
      <c r="F68" s="1451"/>
      <c r="G68" s="1452"/>
      <c r="H68" s="1452"/>
      <c r="I68" s="1452"/>
      <c r="J68" s="1453"/>
      <c r="K68" s="134"/>
      <c r="M68" s="135"/>
      <c r="N68" s="136"/>
      <c r="O68" s="137"/>
      <c r="P68" s="138"/>
      <c r="Q68" s="1451"/>
      <c r="R68" s="1452"/>
      <c r="S68" s="1452"/>
      <c r="T68" s="1452"/>
      <c r="U68" s="1453"/>
      <c r="V68" s="134"/>
      <c r="X68" s="135"/>
      <c r="Y68" s="136"/>
      <c r="Z68" s="137"/>
      <c r="AA68" s="138"/>
      <c r="AB68" s="1451"/>
      <c r="AC68" s="1452"/>
      <c r="AD68" s="1452"/>
      <c r="AE68" s="1452"/>
      <c r="AF68" s="1453"/>
      <c r="AG68" s="134"/>
      <c r="AI68" s="135"/>
      <c r="AJ68" s="136"/>
      <c r="AK68" s="137"/>
      <c r="AL68" s="138"/>
      <c r="AM68" s="1451"/>
      <c r="AN68" s="1452"/>
      <c r="AO68" s="1452"/>
      <c r="AP68" s="1452"/>
      <c r="AQ68" s="1453"/>
      <c r="AR68" s="134"/>
      <c r="AT68" s="135"/>
      <c r="AU68" s="136"/>
      <c r="AV68" s="137"/>
      <c r="AW68" s="138"/>
      <c r="AX68" s="1451"/>
      <c r="AY68" s="1452"/>
      <c r="AZ68" s="1452"/>
      <c r="BA68" s="1452"/>
      <c r="BB68" s="1453"/>
      <c r="BC68" s="134"/>
      <c r="BE68" s="135"/>
      <c r="BF68" s="136"/>
      <c r="BG68" s="137"/>
      <c r="BH68" s="138"/>
      <c r="BI68" s="1451"/>
      <c r="BJ68" s="1452"/>
      <c r="BK68" s="1452"/>
      <c r="BL68" s="1452"/>
      <c r="BM68" s="1453"/>
      <c r="BN68" s="134"/>
    </row>
    <row r="69" spans="2:66" ht="15" thickBot="1" x14ac:dyDescent="0.3">
      <c r="B69" s="140"/>
      <c r="C69" s="141"/>
      <c r="D69" s="142"/>
      <c r="E69" s="143"/>
      <c r="F69" s="1454"/>
      <c r="G69" s="1455"/>
      <c r="H69" s="1455"/>
      <c r="I69" s="1455"/>
      <c r="J69" s="1456"/>
      <c r="K69" s="145"/>
      <c r="M69" s="140"/>
      <c r="N69" s="141"/>
      <c r="O69" s="142"/>
      <c r="P69" s="143"/>
      <c r="Q69" s="1454"/>
      <c r="R69" s="1455"/>
      <c r="S69" s="1455"/>
      <c r="T69" s="1455"/>
      <c r="U69" s="1456"/>
      <c r="V69" s="145"/>
      <c r="X69" s="140"/>
      <c r="Y69" s="141"/>
      <c r="Z69" s="142"/>
      <c r="AA69" s="143"/>
      <c r="AB69" s="1454"/>
      <c r="AC69" s="1455"/>
      <c r="AD69" s="1455"/>
      <c r="AE69" s="1455"/>
      <c r="AF69" s="1456"/>
      <c r="AG69" s="145"/>
      <c r="AI69" s="140"/>
      <c r="AJ69" s="141"/>
      <c r="AK69" s="142"/>
      <c r="AL69" s="143"/>
      <c r="AM69" s="1454" t="s">
        <v>755</v>
      </c>
      <c r="AN69" s="1455"/>
      <c r="AO69" s="1455"/>
      <c r="AP69" s="1455"/>
      <c r="AQ69" s="1456"/>
      <c r="AR69" s="145"/>
      <c r="AT69" s="140"/>
      <c r="AU69" s="141"/>
      <c r="AV69" s="142"/>
      <c r="AW69" s="143"/>
      <c r="AX69" s="1454"/>
      <c r="AY69" s="1455"/>
      <c r="AZ69" s="1455"/>
      <c r="BA69" s="1455"/>
      <c r="BB69" s="1456"/>
      <c r="BC69" s="145"/>
      <c r="BE69" s="140"/>
      <c r="BF69" s="141"/>
      <c r="BG69" s="142"/>
      <c r="BH69" s="143"/>
      <c r="BI69" s="1454"/>
      <c r="BJ69" s="1455"/>
      <c r="BK69" s="1455"/>
      <c r="BL69" s="1455"/>
      <c r="BM69" s="1456"/>
      <c r="BN69" s="145"/>
    </row>
  </sheetData>
  <mergeCells count="733">
    <mergeCell ref="AM22:AQ22"/>
    <mergeCell ref="C63:E63"/>
    <mergeCell ref="F63:J63"/>
    <mergeCell ref="N63:P63"/>
    <mergeCell ref="Q63:U63"/>
    <mergeCell ref="Y63:AA63"/>
    <mergeCell ref="AB63:AF63"/>
    <mergeCell ref="AX64:BB64"/>
    <mergeCell ref="BF64:BH64"/>
    <mergeCell ref="AJ62:AL62"/>
    <mergeCell ref="C62:E62"/>
    <mergeCell ref="F62:J62"/>
    <mergeCell ref="N62:P62"/>
    <mergeCell ref="Q62:U62"/>
    <mergeCell ref="Y62:AA62"/>
    <mergeCell ref="AB62:AF62"/>
    <mergeCell ref="C60:D60"/>
    <mergeCell ref="G60:H60"/>
    <mergeCell ref="I60:K60"/>
    <mergeCell ref="N60:O60"/>
    <mergeCell ref="R60:S60"/>
    <mergeCell ref="T60:V60"/>
    <mergeCell ref="B61:C61"/>
    <mergeCell ref="D61:F61"/>
    <mergeCell ref="BI64:BM64"/>
    <mergeCell ref="AJ63:AL63"/>
    <mergeCell ref="AM63:AQ63"/>
    <mergeCell ref="AU63:AW63"/>
    <mergeCell ref="AX63:BB63"/>
    <mergeCell ref="BF63:BH63"/>
    <mergeCell ref="BI63:BM63"/>
    <mergeCell ref="BI62:BM62"/>
    <mergeCell ref="BE61:BF61"/>
    <mergeCell ref="BG61:BI61"/>
    <mergeCell ref="BK61:BM61"/>
    <mergeCell ref="AT61:AU61"/>
    <mergeCell ref="AV61:AX61"/>
    <mergeCell ref="AZ61:BB61"/>
    <mergeCell ref="AM62:AQ62"/>
    <mergeCell ref="AU62:AW62"/>
    <mergeCell ref="AX62:BB62"/>
    <mergeCell ref="BF62:BH62"/>
    <mergeCell ref="AI61:AJ61"/>
    <mergeCell ref="AK61:AM61"/>
    <mergeCell ref="AO61:AQ61"/>
    <mergeCell ref="AX66:BB66"/>
    <mergeCell ref="BF66:BH66"/>
    <mergeCell ref="BI66:BM66"/>
    <mergeCell ref="AJ65:AL65"/>
    <mergeCell ref="AM65:AQ65"/>
    <mergeCell ref="AU65:AW65"/>
    <mergeCell ref="AX65:BB65"/>
    <mergeCell ref="BF65:BH65"/>
    <mergeCell ref="BI65:BM65"/>
    <mergeCell ref="BI68:BM68"/>
    <mergeCell ref="F68:J68"/>
    <mergeCell ref="Q68:U68"/>
    <mergeCell ref="AB68:AF68"/>
    <mergeCell ref="AM68:AQ68"/>
    <mergeCell ref="AX68:BB68"/>
    <mergeCell ref="AJ67:AL67"/>
    <mergeCell ref="AM67:AQ67"/>
    <mergeCell ref="AU67:AW67"/>
    <mergeCell ref="AX67:BB67"/>
    <mergeCell ref="BF67:BH67"/>
    <mergeCell ref="BI67:BM67"/>
    <mergeCell ref="C67:E67"/>
    <mergeCell ref="F67:J67"/>
    <mergeCell ref="N67:P67"/>
    <mergeCell ref="Q67:U67"/>
    <mergeCell ref="Y67:AA67"/>
    <mergeCell ref="AB67:AF67"/>
    <mergeCell ref="AJ66:AL66"/>
    <mergeCell ref="AM66:AQ66"/>
    <mergeCell ref="AU66:AW66"/>
    <mergeCell ref="C66:E66"/>
    <mergeCell ref="F66:J66"/>
    <mergeCell ref="N66:P66"/>
    <mergeCell ref="Q66:U66"/>
    <mergeCell ref="Y66:AA66"/>
    <mergeCell ref="AB66:AF66"/>
    <mergeCell ref="C65:E65"/>
    <mergeCell ref="F65:J65"/>
    <mergeCell ref="N65:P65"/>
    <mergeCell ref="Q65:U65"/>
    <mergeCell ref="Y65:AA65"/>
    <mergeCell ref="AB65:AF65"/>
    <mergeCell ref="AJ64:AL64"/>
    <mergeCell ref="AM64:AQ64"/>
    <mergeCell ref="AU64:AW64"/>
    <mergeCell ref="C64:E64"/>
    <mergeCell ref="F64:J64"/>
    <mergeCell ref="N64:P64"/>
    <mergeCell ref="Q64:U64"/>
    <mergeCell ref="Y64:AA64"/>
    <mergeCell ref="AB64:AF64"/>
    <mergeCell ref="H61:J61"/>
    <mergeCell ref="M61:N61"/>
    <mergeCell ref="O61:Q61"/>
    <mergeCell ref="S61:U61"/>
    <mergeCell ref="X61:Y61"/>
    <mergeCell ref="Z61:AB61"/>
    <mergeCell ref="AD61:AF61"/>
    <mergeCell ref="BF60:BG60"/>
    <mergeCell ref="BJ60:BK60"/>
    <mergeCell ref="BL60:BN60"/>
    <mergeCell ref="Y60:Z60"/>
    <mergeCell ref="AC60:AD60"/>
    <mergeCell ref="AE60:AG60"/>
    <mergeCell ref="AJ60:AK60"/>
    <mergeCell ref="AN60:AO60"/>
    <mergeCell ref="AP60:AR60"/>
    <mergeCell ref="AU60:AV60"/>
    <mergeCell ref="AY60:AZ60"/>
    <mergeCell ref="BA60:BC60"/>
    <mergeCell ref="AZ58:AZ59"/>
    <mergeCell ref="BA58:BC59"/>
    <mergeCell ref="BE58:BE59"/>
    <mergeCell ref="BF58:BG59"/>
    <mergeCell ref="BK58:BK59"/>
    <mergeCell ref="BL58:BN59"/>
    <mergeCell ref="AI58:AI59"/>
    <mergeCell ref="AJ58:AK59"/>
    <mergeCell ref="AO58:AO59"/>
    <mergeCell ref="AP58:AR59"/>
    <mergeCell ref="AT58:AT59"/>
    <mergeCell ref="AU58:AV59"/>
    <mergeCell ref="S58:S59"/>
    <mergeCell ref="T58:V59"/>
    <mergeCell ref="X58:X59"/>
    <mergeCell ref="Y58:Z59"/>
    <mergeCell ref="AD58:AD59"/>
    <mergeCell ref="AE58:AG59"/>
    <mergeCell ref="B58:B59"/>
    <mergeCell ref="C58:D59"/>
    <mergeCell ref="H58:H59"/>
    <mergeCell ref="I58:K59"/>
    <mergeCell ref="M58:M59"/>
    <mergeCell ref="N58:O59"/>
    <mergeCell ref="AT57:AV57"/>
    <mergeCell ref="AY57:AZ57"/>
    <mergeCell ref="BA57:BC57"/>
    <mergeCell ref="BE57:BG57"/>
    <mergeCell ref="BJ57:BK57"/>
    <mergeCell ref="BL57:BN57"/>
    <mergeCell ref="X57:Z57"/>
    <mergeCell ref="AC57:AD57"/>
    <mergeCell ref="AE57:AG57"/>
    <mergeCell ref="AI57:AK57"/>
    <mergeCell ref="AN57:AO57"/>
    <mergeCell ref="AP57:AR57"/>
    <mergeCell ref="B57:D57"/>
    <mergeCell ref="G57:H57"/>
    <mergeCell ref="I57:K57"/>
    <mergeCell ref="M57:O57"/>
    <mergeCell ref="R57:S57"/>
    <mergeCell ref="T57:V57"/>
    <mergeCell ref="F55:J55"/>
    <mergeCell ref="Q55:U55"/>
    <mergeCell ref="AB55:AF55"/>
    <mergeCell ref="AM55:AQ55"/>
    <mergeCell ref="AX55:BB55"/>
    <mergeCell ref="BI55:BM55"/>
    <mergeCell ref="F54:J54"/>
    <mergeCell ref="Q54:U54"/>
    <mergeCell ref="AB54:AF54"/>
    <mergeCell ref="AM54:AQ54"/>
    <mergeCell ref="AX54:BB54"/>
    <mergeCell ref="BI54:BM54"/>
    <mergeCell ref="AJ53:AL53"/>
    <mergeCell ref="AM53:AQ53"/>
    <mergeCell ref="AU53:AW53"/>
    <mergeCell ref="AX53:BB53"/>
    <mergeCell ref="BF53:BH53"/>
    <mergeCell ref="BI53:BM53"/>
    <mergeCell ref="C53:E53"/>
    <mergeCell ref="F53:J53"/>
    <mergeCell ref="N53:P53"/>
    <mergeCell ref="Q53:U53"/>
    <mergeCell ref="Y53:AA53"/>
    <mergeCell ref="AB53:AF53"/>
    <mergeCell ref="AJ52:AL52"/>
    <mergeCell ref="AM52:AQ52"/>
    <mergeCell ref="AU52:AW52"/>
    <mergeCell ref="AX52:BB52"/>
    <mergeCell ref="BF52:BH52"/>
    <mergeCell ref="BI52:BM52"/>
    <mergeCell ref="C52:E52"/>
    <mergeCell ref="F52:J52"/>
    <mergeCell ref="N52:P52"/>
    <mergeCell ref="Q52:U52"/>
    <mergeCell ref="Y52:AA52"/>
    <mergeCell ref="AB52:AF52"/>
    <mergeCell ref="AJ51:AL51"/>
    <mergeCell ref="AM51:AQ51"/>
    <mergeCell ref="AU51:AW51"/>
    <mergeCell ref="AX51:BB51"/>
    <mergeCell ref="BF51:BH51"/>
    <mergeCell ref="BI51:BM51"/>
    <mergeCell ref="C51:E51"/>
    <mergeCell ref="F51:J51"/>
    <mergeCell ref="N51:P51"/>
    <mergeCell ref="Q51:U51"/>
    <mergeCell ref="Y51:AA51"/>
    <mergeCell ref="AB51:AF51"/>
    <mergeCell ref="AJ50:AL50"/>
    <mergeCell ref="AM50:AQ50"/>
    <mergeCell ref="AU50:AW50"/>
    <mergeCell ref="AX50:BB50"/>
    <mergeCell ref="BF50:BH50"/>
    <mergeCell ref="BI50:BM50"/>
    <mergeCell ref="C50:E50"/>
    <mergeCell ref="F50:J50"/>
    <mergeCell ref="N50:P50"/>
    <mergeCell ref="Q50:U50"/>
    <mergeCell ref="Y50:AA50"/>
    <mergeCell ref="AB50:AF50"/>
    <mergeCell ref="AJ49:AL49"/>
    <mergeCell ref="AM49:AQ49"/>
    <mergeCell ref="AU49:AW49"/>
    <mergeCell ref="AX49:BB49"/>
    <mergeCell ref="BF49:BH49"/>
    <mergeCell ref="BI49:BM49"/>
    <mergeCell ref="C49:E49"/>
    <mergeCell ref="F49:J49"/>
    <mergeCell ref="N49:P49"/>
    <mergeCell ref="Q49:U49"/>
    <mergeCell ref="Y49:AA49"/>
    <mergeCell ref="AB49:AF49"/>
    <mergeCell ref="AJ48:AL48"/>
    <mergeCell ref="AM48:AQ48"/>
    <mergeCell ref="AU48:AW48"/>
    <mergeCell ref="AX48:BB48"/>
    <mergeCell ref="BF48:BH48"/>
    <mergeCell ref="BI48:BM48"/>
    <mergeCell ref="C48:E48"/>
    <mergeCell ref="F48:J48"/>
    <mergeCell ref="N48:P48"/>
    <mergeCell ref="Q48:U48"/>
    <mergeCell ref="Y48:AA48"/>
    <mergeCell ref="AB48:AF48"/>
    <mergeCell ref="BE47:BF47"/>
    <mergeCell ref="BG47:BI47"/>
    <mergeCell ref="BK47:BM47"/>
    <mergeCell ref="X47:Y47"/>
    <mergeCell ref="Z47:AB47"/>
    <mergeCell ref="AD47:AF47"/>
    <mergeCell ref="AI47:AJ47"/>
    <mergeCell ref="AK47:AM47"/>
    <mergeCell ref="AO47:AQ47"/>
    <mergeCell ref="B47:C47"/>
    <mergeCell ref="D47:F47"/>
    <mergeCell ref="H47:J47"/>
    <mergeCell ref="M47:N47"/>
    <mergeCell ref="O47:Q47"/>
    <mergeCell ref="S47:U47"/>
    <mergeCell ref="AU46:AV46"/>
    <mergeCell ref="AY46:AZ46"/>
    <mergeCell ref="BA46:BC46"/>
    <mergeCell ref="C46:D46"/>
    <mergeCell ref="G46:H46"/>
    <mergeCell ref="I46:K46"/>
    <mergeCell ref="N46:O46"/>
    <mergeCell ref="R46:S46"/>
    <mergeCell ref="T46:V46"/>
    <mergeCell ref="AT47:AU47"/>
    <mergeCell ref="AV47:AX47"/>
    <mergeCell ref="AZ47:BB47"/>
    <mergeCell ref="BF46:BG46"/>
    <mergeCell ref="BJ46:BK46"/>
    <mergeCell ref="BL46:BN46"/>
    <mergeCell ref="Y46:Z46"/>
    <mergeCell ref="AC46:AD46"/>
    <mergeCell ref="AE46:AG46"/>
    <mergeCell ref="AJ46:AK46"/>
    <mergeCell ref="AN46:AO46"/>
    <mergeCell ref="AP46:AR46"/>
    <mergeCell ref="AZ44:AZ45"/>
    <mergeCell ref="BA44:BC45"/>
    <mergeCell ref="BE44:BE45"/>
    <mergeCell ref="BF44:BG45"/>
    <mergeCell ref="BK44:BK45"/>
    <mergeCell ref="BL44:BN45"/>
    <mergeCell ref="AI44:AI45"/>
    <mergeCell ref="AJ44:AK45"/>
    <mergeCell ref="AO44:AO45"/>
    <mergeCell ref="AP44:AR45"/>
    <mergeCell ref="AT44:AT45"/>
    <mergeCell ref="AU44:AV45"/>
    <mergeCell ref="S44:S45"/>
    <mergeCell ref="T44:V45"/>
    <mergeCell ref="X44:X45"/>
    <mergeCell ref="Y44:Z45"/>
    <mergeCell ref="AD44:AD45"/>
    <mergeCell ref="AE44:AG45"/>
    <mergeCell ref="B44:B45"/>
    <mergeCell ref="C44:D45"/>
    <mergeCell ref="H44:H45"/>
    <mergeCell ref="I44:K45"/>
    <mergeCell ref="M44:M45"/>
    <mergeCell ref="N44:O45"/>
    <mergeCell ref="AM41:AQ41"/>
    <mergeCell ref="AX41:BB41"/>
    <mergeCell ref="BI41:BM41"/>
    <mergeCell ref="B43:D43"/>
    <mergeCell ref="G43:H43"/>
    <mergeCell ref="I43:K43"/>
    <mergeCell ref="M43:O43"/>
    <mergeCell ref="R43:S43"/>
    <mergeCell ref="T43:V43"/>
    <mergeCell ref="F41:J41"/>
    <mergeCell ref="Q41:U41"/>
    <mergeCell ref="AB41:AF41"/>
    <mergeCell ref="AT43:AV43"/>
    <mergeCell ref="AY43:AZ43"/>
    <mergeCell ref="BA43:BC43"/>
    <mergeCell ref="BE43:BG43"/>
    <mergeCell ref="BJ43:BK43"/>
    <mergeCell ref="BL43:BN43"/>
    <mergeCell ref="X43:Z43"/>
    <mergeCell ref="AC43:AD43"/>
    <mergeCell ref="AE43:AG43"/>
    <mergeCell ref="AI43:AK43"/>
    <mergeCell ref="AN43:AO43"/>
    <mergeCell ref="AP43:AR43"/>
    <mergeCell ref="AJ39:AL39"/>
    <mergeCell ref="AM39:AQ39"/>
    <mergeCell ref="AU39:AW39"/>
    <mergeCell ref="AX39:BB39"/>
    <mergeCell ref="BF39:BH39"/>
    <mergeCell ref="BI39:BM39"/>
    <mergeCell ref="C39:E39"/>
    <mergeCell ref="F39:J39"/>
    <mergeCell ref="N39:P39"/>
    <mergeCell ref="Q39:U39"/>
    <mergeCell ref="Y39:AA39"/>
    <mergeCell ref="AB39:AF39"/>
    <mergeCell ref="AJ38:AL38"/>
    <mergeCell ref="AM38:AQ38"/>
    <mergeCell ref="AU38:AW38"/>
    <mergeCell ref="AX38:BB38"/>
    <mergeCell ref="BF38:BH38"/>
    <mergeCell ref="BI38:BM38"/>
    <mergeCell ref="C38:E38"/>
    <mergeCell ref="F38:J38"/>
    <mergeCell ref="N38:P38"/>
    <mergeCell ref="Q38:U38"/>
    <mergeCell ref="Y38:AA38"/>
    <mergeCell ref="AB38:AF38"/>
    <mergeCell ref="AJ37:AL37"/>
    <mergeCell ref="AM37:AQ37"/>
    <mergeCell ref="AU37:AW37"/>
    <mergeCell ref="AX37:BB37"/>
    <mergeCell ref="BF37:BH37"/>
    <mergeCell ref="BI37:BM37"/>
    <mergeCell ref="C37:E37"/>
    <mergeCell ref="F37:J37"/>
    <mergeCell ref="N37:P37"/>
    <mergeCell ref="Q37:U37"/>
    <mergeCell ref="Y37:AA37"/>
    <mergeCell ref="AB37:AF37"/>
    <mergeCell ref="AJ36:AL36"/>
    <mergeCell ref="AM36:AQ36"/>
    <mergeCell ref="AU36:AW36"/>
    <mergeCell ref="AX36:BB36"/>
    <mergeCell ref="BF36:BH36"/>
    <mergeCell ref="BI36:BM36"/>
    <mergeCell ref="C36:E36"/>
    <mergeCell ref="F36:J36"/>
    <mergeCell ref="N36:P36"/>
    <mergeCell ref="Q36:U36"/>
    <mergeCell ref="Y36:AA36"/>
    <mergeCell ref="AB36:AF36"/>
    <mergeCell ref="AJ35:AL35"/>
    <mergeCell ref="AM35:AQ35"/>
    <mergeCell ref="AU35:AW35"/>
    <mergeCell ref="AX35:BB35"/>
    <mergeCell ref="BF35:BH35"/>
    <mergeCell ref="BI35:BM35"/>
    <mergeCell ref="C35:E35"/>
    <mergeCell ref="F35:J35"/>
    <mergeCell ref="N35:P35"/>
    <mergeCell ref="Q35:U35"/>
    <mergeCell ref="Y35:AA35"/>
    <mergeCell ref="AB35:AF35"/>
    <mergeCell ref="AJ34:AL34"/>
    <mergeCell ref="AM34:AQ34"/>
    <mergeCell ref="AU34:AW34"/>
    <mergeCell ref="AX34:BB34"/>
    <mergeCell ref="BF34:BH34"/>
    <mergeCell ref="BI34:BM34"/>
    <mergeCell ref="C34:E34"/>
    <mergeCell ref="F34:J34"/>
    <mergeCell ref="N34:P34"/>
    <mergeCell ref="Q34:U34"/>
    <mergeCell ref="Y34:AA34"/>
    <mergeCell ref="AB34:AF34"/>
    <mergeCell ref="AP32:AR32"/>
    <mergeCell ref="Y32:Z32"/>
    <mergeCell ref="AT33:AU33"/>
    <mergeCell ref="AV33:AX33"/>
    <mergeCell ref="AZ33:BB33"/>
    <mergeCell ref="BE33:BF33"/>
    <mergeCell ref="BG33:BI33"/>
    <mergeCell ref="BK33:BM33"/>
    <mergeCell ref="X33:Y33"/>
    <mergeCell ref="Z33:AB33"/>
    <mergeCell ref="AD33:AF33"/>
    <mergeCell ref="AI33:AJ33"/>
    <mergeCell ref="AK33:AM33"/>
    <mergeCell ref="AO33:AQ33"/>
    <mergeCell ref="G32:H32"/>
    <mergeCell ref="I32:K32"/>
    <mergeCell ref="N32:O32"/>
    <mergeCell ref="R32:S32"/>
    <mergeCell ref="T32:V32"/>
    <mergeCell ref="AC32:AD32"/>
    <mergeCell ref="AE32:AG32"/>
    <mergeCell ref="AJ32:AK32"/>
    <mergeCell ref="AN32:AO32"/>
    <mergeCell ref="AJ30:AK31"/>
    <mergeCell ref="AO30:AO31"/>
    <mergeCell ref="AP30:AR31"/>
    <mergeCell ref="AT30:AT31"/>
    <mergeCell ref="AU30:AV31"/>
    <mergeCell ref="AY29:AZ29"/>
    <mergeCell ref="BA29:BC29"/>
    <mergeCell ref="BE29:BG29"/>
    <mergeCell ref="B33:C33"/>
    <mergeCell ref="D33:F33"/>
    <mergeCell ref="H33:J33"/>
    <mergeCell ref="M33:N33"/>
    <mergeCell ref="O33:Q33"/>
    <mergeCell ref="S33:U33"/>
    <mergeCell ref="B30:B31"/>
    <mergeCell ref="C30:D31"/>
    <mergeCell ref="H30:H31"/>
    <mergeCell ref="I30:K31"/>
    <mergeCell ref="M30:M31"/>
    <mergeCell ref="N30:O31"/>
    <mergeCell ref="AU32:AV32"/>
    <mergeCell ref="AY32:AZ32"/>
    <mergeCell ref="BA32:BC32"/>
    <mergeCell ref="C32:D32"/>
    <mergeCell ref="AB22:AF22"/>
    <mergeCell ref="AB23:AF23"/>
    <mergeCell ref="F26:J26"/>
    <mergeCell ref="Q26:U26"/>
    <mergeCell ref="Y27:AF27"/>
    <mergeCell ref="N27:U27"/>
    <mergeCell ref="BJ29:BK29"/>
    <mergeCell ref="BL29:BN29"/>
    <mergeCell ref="X29:Z29"/>
    <mergeCell ref="AC29:AD29"/>
    <mergeCell ref="AE29:AG29"/>
    <mergeCell ref="AI29:AK29"/>
    <mergeCell ref="F23:J23"/>
    <mergeCell ref="Q24:U24"/>
    <mergeCell ref="F25:J25"/>
    <mergeCell ref="Q25:U25"/>
    <mergeCell ref="BI25:BM25"/>
    <mergeCell ref="BI26:BM26"/>
    <mergeCell ref="BI27:BM27"/>
    <mergeCell ref="AM27:AQ27"/>
    <mergeCell ref="C27:J27"/>
    <mergeCell ref="AX26:BB26"/>
    <mergeCell ref="AX27:BB27"/>
    <mergeCell ref="B29:D29"/>
    <mergeCell ref="G29:H29"/>
    <mergeCell ref="I29:K29"/>
    <mergeCell ref="M29:O29"/>
    <mergeCell ref="R29:S29"/>
    <mergeCell ref="T29:V29"/>
    <mergeCell ref="Q22:U22"/>
    <mergeCell ref="Q23:U23"/>
    <mergeCell ref="F22:J22"/>
    <mergeCell ref="F24:J24"/>
    <mergeCell ref="AM20:AQ20"/>
    <mergeCell ref="AX21:BB21"/>
    <mergeCell ref="BI20:BM20"/>
    <mergeCell ref="F19:J19"/>
    <mergeCell ref="Q19:U19"/>
    <mergeCell ref="AB19:AF19"/>
    <mergeCell ref="AM19:AQ19"/>
    <mergeCell ref="AX19:BB19"/>
    <mergeCell ref="BI19:BM19"/>
    <mergeCell ref="Y19:AA19"/>
    <mergeCell ref="AX20:BB20"/>
    <mergeCell ref="F21:J21"/>
    <mergeCell ref="Q21:U21"/>
    <mergeCell ref="BI21:BM21"/>
    <mergeCell ref="F20:J20"/>
    <mergeCell ref="Q20:U20"/>
    <mergeCell ref="AB20:AF20"/>
    <mergeCell ref="N21:P21"/>
    <mergeCell ref="AX17:BB17"/>
    <mergeCell ref="BF17:BH17"/>
    <mergeCell ref="BI17:BM17"/>
    <mergeCell ref="F18:J18"/>
    <mergeCell ref="Q18:U18"/>
    <mergeCell ref="AB18:AF18"/>
    <mergeCell ref="AM18:AQ18"/>
    <mergeCell ref="AX18:BB18"/>
    <mergeCell ref="BI18:BM18"/>
    <mergeCell ref="Y18:AA18"/>
    <mergeCell ref="C17:E17"/>
    <mergeCell ref="F17:J17"/>
    <mergeCell ref="N17:P17"/>
    <mergeCell ref="Q17:U17"/>
    <mergeCell ref="Y17:AA17"/>
    <mergeCell ref="AB17:AF17"/>
    <mergeCell ref="AJ17:AL17"/>
    <mergeCell ref="AM17:AQ17"/>
    <mergeCell ref="AU17:AW17"/>
    <mergeCell ref="AX15:BB15"/>
    <mergeCell ref="BF15:BH15"/>
    <mergeCell ref="BI15:BM15"/>
    <mergeCell ref="C16:E16"/>
    <mergeCell ref="F16:J16"/>
    <mergeCell ref="N16:P16"/>
    <mergeCell ref="Q16:U16"/>
    <mergeCell ref="Y16:AA16"/>
    <mergeCell ref="BI16:BM16"/>
    <mergeCell ref="AB16:AF16"/>
    <mergeCell ref="AJ16:AL16"/>
    <mergeCell ref="AM16:AQ16"/>
    <mergeCell ref="AU16:AW16"/>
    <mergeCell ref="AX16:BB16"/>
    <mergeCell ref="BF16:BH16"/>
    <mergeCell ref="C15:E15"/>
    <mergeCell ref="F15:J15"/>
    <mergeCell ref="N15:P15"/>
    <mergeCell ref="Q15:U15"/>
    <mergeCell ref="Y15:AA15"/>
    <mergeCell ref="AB15:AF15"/>
    <mergeCell ref="AJ15:AL15"/>
    <mergeCell ref="AM15:AQ15"/>
    <mergeCell ref="AU15:AW15"/>
    <mergeCell ref="C13:E13"/>
    <mergeCell ref="F13:J13"/>
    <mergeCell ref="N13:P13"/>
    <mergeCell ref="Q13:U13"/>
    <mergeCell ref="Y13:AA13"/>
    <mergeCell ref="BI13:BM13"/>
    <mergeCell ref="C14:E14"/>
    <mergeCell ref="F14:J14"/>
    <mergeCell ref="N14:P14"/>
    <mergeCell ref="Q14:U14"/>
    <mergeCell ref="Y14:AA14"/>
    <mergeCell ref="AB14:AF14"/>
    <mergeCell ref="AJ14:AL14"/>
    <mergeCell ref="AM14:AQ14"/>
    <mergeCell ref="AU14:AW14"/>
    <mergeCell ref="AB13:AF13"/>
    <mergeCell ref="AJ13:AL13"/>
    <mergeCell ref="AM13:AQ13"/>
    <mergeCell ref="AU13:AW13"/>
    <mergeCell ref="AX13:BB13"/>
    <mergeCell ref="BF13:BH13"/>
    <mergeCell ref="AX14:BB14"/>
    <mergeCell ref="BF14:BH14"/>
    <mergeCell ref="BI14:BM14"/>
    <mergeCell ref="BK11:BM11"/>
    <mergeCell ref="C12:E12"/>
    <mergeCell ref="F12:J12"/>
    <mergeCell ref="N12:P12"/>
    <mergeCell ref="Q12:U12"/>
    <mergeCell ref="Y12:AA12"/>
    <mergeCell ref="AB12:AF12"/>
    <mergeCell ref="AJ12:AL12"/>
    <mergeCell ref="AI11:AJ11"/>
    <mergeCell ref="AK11:AM11"/>
    <mergeCell ref="AO11:AQ11"/>
    <mergeCell ref="AT11:AU11"/>
    <mergeCell ref="AV11:AX11"/>
    <mergeCell ref="AZ11:BB11"/>
    <mergeCell ref="AM12:AQ12"/>
    <mergeCell ref="AU12:AW12"/>
    <mergeCell ref="AX12:BB12"/>
    <mergeCell ref="BF12:BH12"/>
    <mergeCell ref="BI12:BM12"/>
    <mergeCell ref="B11:C11"/>
    <mergeCell ref="D11:F11"/>
    <mergeCell ref="H11:J11"/>
    <mergeCell ref="M11:N11"/>
    <mergeCell ref="O11:Q11"/>
    <mergeCell ref="S11:U11"/>
    <mergeCell ref="X11:Y11"/>
    <mergeCell ref="Z11:AB11"/>
    <mergeCell ref="AD11:AF11"/>
    <mergeCell ref="BA8:BC9"/>
    <mergeCell ref="BE8:BE9"/>
    <mergeCell ref="BF8:BG9"/>
    <mergeCell ref="AU10:AV10"/>
    <mergeCell ref="AY10:AZ10"/>
    <mergeCell ref="BA10:BC10"/>
    <mergeCell ref="BF10:BG10"/>
    <mergeCell ref="T10:V10"/>
    <mergeCell ref="Y10:Z10"/>
    <mergeCell ref="AC10:AD10"/>
    <mergeCell ref="AE10:AG10"/>
    <mergeCell ref="AJ10:AK10"/>
    <mergeCell ref="AN10:AO10"/>
    <mergeCell ref="BE11:BF11"/>
    <mergeCell ref="BG11:BI11"/>
    <mergeCell ref="BK8:BK9"/>
    <mergeCell ref="BL8:BN9"/>
    <mergeCell ref="AU8:AV9"/>
    <mergeCell ref="AZ8:AZ9"/>
    <mergeCell ref="C10:D10"/>
    <mergeCell ref="G10:H10"/>
    <mergeCell ref="I10:K10"/>
    <mergeCell ref="N10:O10"/>
    <mergeCell ref="R10:S10"/>
    <mergeCell ref="AJ8:AK9"/>
    <mergeCell ref="AO8:AO9"/>
    <mergeCell ref="AP8:AR9"/>
    <mergeCell ref="AT8:AT9"/>
    <mergeCell ref="T8:V9"/>
    <mergeCell ref="X8:X9"/>
    <mergeCell ref="Y8:Z9"/>
    <mergeCell ref="AD8:AD9"/>
    <mergeCell ref="AE8:AG9"/>
    <mergeCell ref="AI8:AI9"/>
    <mergeCell ref="BL10:BN10"/>
    <mergeCell ref="AP10:AR10"/>
    <mergeCell ref="BJ10:BK10"/>
    <mergeCell ref="B8:B9"/>
    <mergeCell ref="C8:D9"/>
    <mergeCell ref="H8:H9"/>
    <mergeCell ref="I8:K9"/>
    <mergeCell ref="M8:M9"/>
    <mergeCell ref="N8:O9"/>
    <mergeCell ref="S8:S9"/>
    <mergeCell ref="AI7:AK7"/>
    <mergeCell ref="AN7:AO7"/>
    <mergeCell ref="B7:D7"/>
    <mergeCell ref="G7:H7"/>
    <mergeCell ref="I7:K7"/>
    <mergeCell ref="M7:O7"/>
    <mergeCell ref="R7:S7"/>
    <mergeCell ref="T7:V7"/>
    <mergeCell ref="X7:Z7"/>
    <mergeCell ref="BE7:BG7"/>
    <mergeCell ref="BJ7:BK7"/>
    <mergeCell ref="BL7:BN7"/>
    <mergeCell ref="AP7:AR7"/>
    <mergeCell ref="AT7:AV7"/>
    <mergeCell ref="AY7:AZ7"/>
    <mergeCell ref="BA7:BC7"/>
    <mergeCell ref="AC7:AD7"/>
    <mergeCell ref="AE7:AG7"/>
    <mergeCell ref="Z3:AE3"/>
    <mergeCell ref="X3:Y5"/>
    <mergeCell ref="BH6:BK6"/>
    <mergeCell ref="AA6:AD6"/>
    <mergeCell ref="AI6:AK6"/>
    <mergeCell ref="AL6:AO6"/>
    <mergeCell ref="AT6:AV6"/>
    <mergeCell ref="AW6:AZ6"/>
    <mergeCell ref="BE6:BG6"/>
    <mergeCell ref="BI24:BM24"/>
    <mergeCell ref="O5:T5"/>
    <mergeCell ref="Z5:AE5"/>
    <mergeCell ref="AK5:AP5"/>
    <mergeCell ref="AV5:BA5"/>
    <mergeCell ref="BG5:BL5"/>
    <mergeCell ref="B6:D6"/>
    <mergeCell ref="E6:H6"/>
    <mergeCell ref="M6:O6"/>
    <mergeCell ref="P6:S6"/>
    <mergeCell ref="X6:Z6"/>
    <mergeCell ref="AI3:AJ5"/>
    <mergeCell ref="AK3:AP3"/>
    <mergeCell ref="AT3:AU5"/>
    <mergeCell ref="AV3:BA3"/>
    <mergeCell ref="BE3:BF5"/>
    <mergeCell ref="BG3:BL3"/>
    <mergeCell ref="AK4:AP4"/>
    <mergeCell ref="AV4:BA4"/>
    <mergeCell ref="BG4:BL4"/>
    <mergeCell ref="B3:C5"/>
    <mergeCell ref="D3:I3"/>
    <mergeCell ref="M3:N5"/>
    <mergeCell ref="O3:T3"/>
    <mergeCell ref="AI30:AI31"/>
    <mergeCell ref="D4:I4"/>
    <mergeCell ref="O4:T4"/>
    <mergeCell ref="Z4:AE4"/>
    <mergeCell ref="D5:I5"/>
    <mergeCell ref="F69:J69"/>
    <mergeCell ref="BI40:BM40"/>
    <mergeCell ref="AX40:BB40"/>
    <mergeCell ref="AM40:AQ40"/>
    <mergeCell ref="AB40:AF40"/>
    <mergeCell ref="Q40:U40"/>
    <mergeCell ref="F40:J40"/>
    <mergeCell ref="AB21:AF21"/>
    <mergeCell ref="AB24:AF24"/>
    <mergeCell ref="AB25:AF25"/>
    <mergeCell ref="AB26:AF26"/>
    <mergeCell ref="AM24:AQ24"/>
    <mergeCell ref="AM25:AQ25"/>
    <mergeCell ref="AM26:AQ26"/>
    <mergeCell ref="AX24:BB24"/>
    <mergeCell ref="AX25:BB25"/>
    <mergeCell ref="AM21:AQ21"/>
    <mergeCell ref="AX22:BB22"/>
    <mergeCell ref="AM23:AQ23"/>
    <mergeCell ref="AX23:BB23"/>
    <mergeCell ref="Q69:U69"/>
    <mergeCell ref="AB69:AF69"/>
    <mergeCell ref="AM69:AQ69"/>
    <mergeCell ref="AX69:BB69"/>
    <mergeCell ref="BI69:BM69"/>
    <mergeCell ref="AN29:AO29"/>
    <mergeCell ref="AP29:AR29"/>
    <mergeCell ref="S30:S31"/>
    <mergeCell ref="T30:V31"/>
    <mergeCell ref="X30:X31"/>
    <mergeCell ref="Y30:Z31"/>
    <mergeCell ref="AD30:AD31"/>
    <mergeCell ref="AE30:AG31"/>
    <mergeCell ref="BF30:BG31"/>
    <mergeCell ref="BK30:BK31"/>
    <mergeCell ref="BL30:BN31"/>
    <mergeCell ref="BF32:BG32"/>
    <mergeCell ref="BJ32:BK32"/>
    <mergeCell ref="BL32:BN32"/>
    <mergeCell ref="AT29:AV29"/>
    <mergeCell ref="AZ30:AZ31"/>
    <mergeCell ref="BA30:BC31"/>
    <mergeCell ref="BE30:BE31"/>
  </mergeCells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I50"/>
  <sheetViews>
    <sheetView zoomScaleNormal="100" workbookViewId="0">
      <selection activeCell="H37" sqref="H37"/>
    </sheetView>
  </sheetViews>
  <sheetFormatPr baseColWidth="10" defaultRowHeight="10.5" customHeight="1" x14ac:dyDescent="0.2"/>
  <cols>
    <col min="2" max="2" width="39.75" customWidth="1"/>
    <col min="3" max="8" width="11.375" customWidth="1"/>
  </cols>
  <sheetData>
    <row r="1" spans="1:9" ht="10.5" customHeight="1" x14ac:dyDescent="0.2">
      <c r="C1" s="82">
        <f>'Datos Generales'!C5</f>
        <v>45473</v>
      </c>
      <c r="D1" s="82">
        <f>'Datos Generales'!C6</f>
        <v>45474</v>
      </c>
      <c r="E1" s="82">
        <f>'Datos Generales'!C7</f>
        <v>45475</v>
      </c>
      <c r="F1" s="82">
        <f>'Datos Generales'!C8</f>
        <v>45476</v>
      </c>
      <c r="G1" s="82">
        <f>'Datos Generales'!C9</f>
        <v>45477</v>
      </c>
      <c r="H1" s="82">
        <f>'Datos Generales'!C10</f>
        <v>45478</v>
      </c>
    </row>
    <row r="2" spans="1:9" ht="10.5" customHeight="1" x14ac:dyDescent="0.2">
      <c r="A2" s="551" t="s">
        <v>83</v>
      </c>
      <c r="B2" s="551" t="s">
        <v>61</v>
      </c>
      <c r="C2" s="551" t="s">
        <v>308</v>
      </c>
      <c r="D2" s="551" t="s">
        <v>309</v>
      </c>
      <c r="E2" s="551" t="s">
        <v>519</v>
      </c>
      <c r="F2" s="551" t="s">
        <v>311</v>
      </c>
      <c r="G2" s="551" t="s">
        <v>312</v>
      </c>
      <c r="H2" s="551" t="s">
        <v>313</v>
      </c>
    </row>
    <row r="3" spans="1:9" ht="10.5" customHeight="1" x14ac:dyDescent="0.2">
      <c r="A3" s="285" t="str">
        <f>+'presupuesto 01 julio- 06 julio '!A46</f>
        <v>013304</v>
      </c>
      <c r="B3" s="285" t="s">
        <v>33</v>
      </c>
      <c r="C3" s="521">
        <f>VLOOKUP($A3,'presupuesto 01 julio- 06 julio '!$A:$AD,20,0)</f>
        <v>0</v>
      </c>
      <c r="D3" s="521">
        <f>VLOOKUP($A3,'presupuesto 01 julio- 06 julio '!$A:$AD,21,0)</f>
        <v>0</v>
      </c>
      <c r="E3" s="521">
        <f>VLOOKUP($A3,'presupuesto 01 julio- 06 julio '!$A:$AD,22,0)</f>
        <v>0</v>
      </c>
      <c r="F3" s="521">
        <f>VLOOKUP($A3,'presupuesto 01 julio- 06 julio '!$A:$AD,23,0)</f>
        <v>0</v>
      </c>
      <c r="G3" s="521">
        <v>300</v>
      </c>
      <c r="H3" s="521">
        <f>VLOOKUP($A3,'presupuesto 01 julio- 06 julio '!$A:$AD,25,0)</f>
        <v>0</v>
      </c>
      <c r="I3" s="475"/>
    </row>
    <row r="4" spans="1:9" ht="10.199999999999999" x14ac:dyDescent="0.2">
      <c r="A4" s="285" t="s">
        <v>102</v>
      </c>
      <c r="B4" s="285" t="s">
        <v>36</v>
      </c>
      <c r="C4" s="521">
        <f>VLOOKUP($A4,'presupuesto 01 julio- 06 julio '!$A:$AD,20,0)</f>
        <v>325</v>
      </c>
      <c r="D4" s="521">
        <f>VLOOKUP($A4,'presupuesto 01 julio- 06 julio '!$A:$AD,21,0)</f>
        <v>0</v>
      </c>
      <c r="E4" s="521">
        <f>VLOOKUP($A4,'presupuesto 01 julio- 06 julio '!$A:$AD,22,0)</f>
        <v>149</v>
      </c>
      <c r="F4" s="521">
        <f>VLOOKUP($A4,'presupuesto 01 julio- 06 julio '!$A:$AD,23,0)</f>
        <v>80</v>
      </c>
      <c r="G4" s="521">
        <f>VLOOKUP($A4,'presupuesto 01 julio- 06 julio '!$A:$AD,24,0)</f>
        <v>96</v>
      </c>
      <c r="H4" s="521">
        <f>VLOOKUP($A4,'presupuesto 01 julio- 06 julio '!$A:$AD,25,0)</f>
        <v>0</v>
      </c>
      <c r="I4" s="475"/>
    </row>
    <row r="5" spans="1:9" ht="10.199999999999999" x14ac:dyDescent="0.2">
      <c r="A5" s="285" t="s">
        <v>324</v>
      </c>
      <c r="B5" s="285" t="s">
        <v>704</v>
      </c>
      <c r="C5" s="585">
        <f>VLOOKUP($A5,'presupuesto 01 julio- 06 julio '!$A:$AD,20,0)</f>
        <v>5</v>
      </c>
      <c r="D5" s="521">
        <f>VLOOKUP($A5,'presupuesto 01 julio- 06 julio '!$A:$AD,21,0)</f>
        <v>0</v>
      </c>
      <c r="E5" s="521">
        <f>VLOOKUP($A5,'presupuesto 01 julio- 06 julio '!$A:$AD,22,0)</f>
        <v>5</v>
      </c>
      <c r="F5" s="521">
        <f>VLOOKUP($A5,'presupuesto 01 julio- 06 julio '!$A:$AD,23,0)</f>
        <v>0</v>
      </c>
      <c r="G5" s="521">
        <f>VLOOKUP($A5,'presupuesto 01 julio- 06 julio '!$A:$AD,24,0)</f>
        <v>0</v>
      </c>
      <c r="H5" s="521">
        <f>VLOOKUP($A5,'presupuesto 01 julio- 06 julio '!$A:$AD,25,0)</f>
        <v>0</v>
      </c>
      <c r="I5" s="475"/>
    </row>
    <row r="6" spans="1:9" ht="10.199999999999999" x14ac:dyDescent="0.2">
      <c r="A6" s="285" t="s">
        <v>160</v>
      </c>
      <c r="B6" s="285" t="s">
        <v>42</v>
      </c>
      <c r="C6" s="521">
        <f>VLOOKUP($A6,'presupuesto 01 julio- 06 julio '!$A:$AD,20,0)</f>
        <v>30</v>
      </c>
      <c r="D6" s="521">
        <f>VLOOKUP($A6,'presupuesto 01 julio- 06 julio '!$A:$AD,21,0)</f>
        <v>0</v>
      </c>
      <c r="E6" s="521">
        <f>VLOOKUP($A6,'presupuesto 01 julio- 06 julio '!$A:$AD,22,0)</f>
        <v>17</v>
      </c>
      <c r="F6" s="521">
        <v>80</v>
      </c>
      <c r="G6" s="521">
        <f>VLOOKUP($A6,'presupuesto 01 julio- 06 julio '!$A:$AD,24,0)</f>
        <v>13</v>
      </c>
      <c r="H6" s="521">
        <f>VLOOKUP($A6,'presupuesto 01 julio- 06 julio '!$A:$AD,25,0)</f>
        <v>0</v>
      </c>
      <c r="I6" s="475"/>
    </row>
    <row r="7" spans="1:9" ht="10.5" customHeight="1" x14ac:dyDescent="0.2">
      <c r="A7" s="285" t="s">
        <v>217</v>
      </c>
      <c r="B7" s="285" t="s">
        <v>218</v>
      </c>
      <c r="C7" s="521" t="e">
        <f>VLOOKUP($A7,'presupuesto 01 julio- 06 julio '!$A:$AD,20,0)</f>
        <v>#N/A</v>
      </c>
      <c r="D7" s="521" t="e">
        <f>VLOOKUP($A7,'presupuesto 01 julio- 06 julio '!$A:$AD,21,0)</f>
        <v>#N/A</v>
      </c>
      <c r="E7" s="521" t="e">
        <f>VLOOKUP($A7,'presupuesto 01 julio- 06 julio '!$A:$AD,22,0)</f>
        <v>#N/A</v>
      </c>
      <c r="F7" s="521" t="e">
        <f>VLOOKUP($A7,'presupuesto 01 julio- 06 julio '!$A:$AD,23,0)</f>
        <v>#N/A</v>
      </c>
      <c r="G7" s="521" t="e">
        <f>VLOOKUP($A7,'presupuesto 01 julio- 06 julio '!$A:$AD,24,0)</f>
        <v>#N/A</v>
      </c>
      <c r="H7" s="521" t="e">
        <f>VLOOKUP($A7,'presupuesto 01 julio- 06 julio '!$A:$AD,25,0)</f>
        <v>#N/A</v>
      </c>
      <c r="I7" s="475"/>
    </row>
    <row r="8" spans="1:9" ht="10.199999999999999" x14ac:dyDescent="0.2">
      <c r="A8" s="285" t="s">
        <v>325</v>
      </c>
      <c r="B8" s="285" t="s">
        <v>326</v>
      </c>
      <c r="C8" s="521">
        <f>VLOOKUP($A8,'presupuesto 01 julio- 06 julio '!$A:$AD,20,0)</f>
        <v>146</v>
      </c>
      <c r="D8" s="521">
        <f>VLOOKUP($A8,'presupuesto 01 julio- 06 julio '!$A:$AD,21,0)</f>
        <v>0</v>
      </c>
      <c r="E8" s="521">
        <f>VLOOKUP($A8,'presupuesto 01 julio- 06 julio '!$A:$AD,22,0)</f>
        <v>54</v>
      </c>
      <c r="F8" s="521">
        <f>VLOOKUP($A8,'presupuesto 01 julio- 06 julio '!$A:$AD,23,0)</f>
        <v>0</v>
      </c>
      <c r="G8" s="521">
        <f>VLOOKUP($A8,'presupuesto 01 julio- 06 julio '!$A:$AD,24,0)</f>
        <v>0</v>
      </c>
      <c r="H8" s="521">
        <f>VLOOKUP($A8,'presupuesto 01 julio- 06 julio '!$A:$AD,25,0)</f>
        <v>92</v>
      </c>
      <c r="I8" s="475"/>
    </row>
    <row r="9" spans="1:9" ht="10.199999999999999" x14ac:dyDescent="0.2">
      <c r="A9" s="285" t="s">
        <v>339</v>
      </c>
      <c r="B9" s="285" t="s">
        <v>696</v>
      </c>
      <c r="C9" s="521" t="e">
        <f>VLOOKUP($A9,'presupuesto 01 julio- 06 julio '!$A:$AD,20,0)</f>
        <v>#N/A</v>
      </c>
      <c r="D9" s="521" t="e">
        <f>VLOOKUP($A9,'presupuesto 01 julio- 06 julio '!$A:$AD,21,0)</f>
        <v>#N/A</v>
      </c>
      <c r="E9" s="521" t="e">
        <f>VLOOKUP($A9,'presupuesto 01 julio- 06 julio '!$A:$AD,22,0)</f>
        <v>#N/A</v>
      </c>
      <c r="F9" s="521" t="e">
        <f>VLOOKUP($A9,'presupuesto 01 julio- 06 julio '!$A:$AD,23,0)</f>
        <v>#N/A</v>
      </c>
      <c r="G9" s="521" t="e">
        <f>VLOOKUP($A9,'presupuesto 01 julio- 06 julio '!$A:$AD,24,0)</f>
        <v>#N/A</v>
      </c>
      <c r="H9" s="521" t="e">
        <f>VLOOKUP($A9,'presupuesto 01 julio- 06 julio '!$A:$AD,25,0)</f>
        <v>#N/A</v>
      </c>
      <c r="I9" s="475"/>
    </row>
    <row r="10" spans="1:9" ht="10.199999999999999" x14ac:dyDescent="0.2">
      <c r="A10" s="285" t="s">
        <v>340</v>
      </c>
      <c r="B10" s="285" t="s">
        <v>341</v>
      </c>
      <c r="C10" s="521">
        <f>VLOOKUP($A10,'presupuesto 01 julio- 06 julio '!$A:$AD,20,0)</f>
        <v>0</v>
      </c>
      <c r="D10" s="521">
        <f>VLOOKUP($A10,'presupuesto 01 julio- 06 julio '!$A:$AD,21,0)</f>
        <v>30</v>
      </c>
      <c r="E10" s="521">
        <f>VLOOKUP($A10,'presupuesto 01 julio- 06 julio '!$A:$AD,22,0)</f>
        <v>0</v>
      </c>
      <c r="F10" s="521">
        <f>VLOOKUP($A10,'presupuesto 01 julio- 06 julio '!$A:$AD,23,0)</f>
        <v>0</v>
      </c>
      <c r="G10" s="521">
        <f>VLOOKUP($A10,'presupuesto 01 julio- 06 julio '!$A:$AD,24,0)</f>
        <v>0</v>
      </c>
      <c r="H10" s="521">
        <f>VLOOKUP($A10,'presupuesto 01 julio- 06 julio '!$A:$AD,25,0)</f>
        <v>0</v>
      </c>
    </row>
    <row r="11" spans="1:9" ht="10.199999999999999" x14ac:dyDescent="0.2">
      <c r="A11" s="285" t="s">
        <v>165</v>
      </c>
      <c r="B11" s="285" t="s">
        <v>25</v>
      </c>
      <c r="C11" s="521">
        <f>VLOOKUP($A11,'presupuesto 01 julio- 06 julio '!$A:$AD,20,0)</f>
        <v>65</v>
      </c>
      <c r="D11" s="521">
        <f>VLOOKUP($A11,'presupuesto 01 julio- 06 julio '!$A:$AD,21,0)</f>
        <v>0</v>
      </c>
      <c r="E11" s="521">
        <f>VLOOKUP($A11,'presupuesto 01 julio- 06 julio '!$A:$AD,22,0)</f>
        <v>69</v>
      </c>
      <c r="F11" s="521">
        <f>VLOOKUP($A11,'presupuesto 01 julio- 06 julio '!$A:$AD,23,0)</f>
        <v>0</v>
      </c>
      <c r="G11" s="521">
        <f>VLOOKUP($A11,'presupuesto 01 julio- 06 julio '!$A:$AD,24,0)</f>
        <v>0</v>
      </c>
      <c r="H11" s="521">
        <f>VLOOKUP($A11,'presupuesto 01 julio- 06 julio '!$A:$AD,25,0)</f>
        <v>0</v>
      </c>
    </row>
    <row r="12" spans="1:9" ht="10.199999999999999" x14ac:dyDescent="0.2">
      <c r="A12" s="285" t="s">
        <v>166</v>
      </c>
      <c r="B12" s="285" t="s">
        <v>23</v>
      </c>
      <c r="C12" s="585">
        <f>VLOOKUP($A12,'presupuesto 01 julio- 06 julio '!$A:$AD,20,0)</f>
        <v>0</v>
      </c>
      <c r="D12" s="586">
        <f>VLOOKUP($A12,'presupuesto 01 julio- 06 julio '!$A:$AD,21,0)</f>
        <v>0</v>
      </c>
      <c r="E12" s="521">
        <f>VLOOKUP($A12,'presupuesto 01 julio- 06 julio '!$A:$AD,22,0)</f>
        <v>0</v>
      </c>
      <c r="F12" s="521">
        <f>VLOOKUP($A12,'presupuesto 01 julio- 06 julio '!$A:$AD,23,0)</f>
        <v>0</v>
      </c>
      <c r="G12" s="521">
        <f>VLOOKUP($A12,'presupuesto 01 julio- 06 julio '!$A:$AD,24,0)</f>
        <v>0</v>
      </c>
      <c r="H12" s="521">
        <f>VLOOKUP($A12,'presupuesto 01 julio- 06 julio '!$A:$AD,25,0)</f>
        <v>0</v>
      </c>
    </row>
    <row r="13" spans="1:9" ht="10.199999999999999" x14ac:dyDescent="0.2">
      <c r="A13" s="285" t="s">
        <v>221</v>
      </c>
      <c r="B13" s="285" t="s">
        <v>222</v>
      </c>
      <c r="C13" s="585">
        <f>VLOOKUP($A13,'presupuesto 01 julio- 06 julio '!$A:$AD,20,0)</f>
        <v>200</v>
      </c>
      <c r="D13" s="521">
        <f>VLOOKUP($A13,'presupuesto 01 julio- 06 julio '!$A:$AD,21,0)</f>
        <v>0</v>
      </c>
      <c r="E13" s="521">
        <f>VLOOKUP($A13,'presupuesto 01 julio- 06 julio '!$A:$AD,22,0)</f>
        <v>91</v>
      </c>
      <c r="F13" s="521">
        <f>VLOOKUP($A13,'presupuesto 01 julio- 06 julio '!$A:$AD,23,0)</f>
        <v>117</v>
      </c>
      <c r="G13" s="521">
        <f>VLOOKUP($A13,'presupuesto 01 julio- 06 julio '!$A:$AD,24,0)</f>
        <v>0</v>
      </c>
      <c r="H13" s="521">
        <f>VLOOKUP($A13,'presupuesto 01 julio- 06 julio '!$A:$AD,25,0)</f>
        <v>0</v>
      </c>
    </row>
    <row r="14" spans="1:9" ht="10.199999999999999" x14ac:dyDescent="0.2">
      <c r="A14" s="285" t="s">
        <v>167</v>
      </c>
      <c r="B14" s="285" t="s">
        <v>29</v>
      </c>
      <c r="C14" s="585">
        <f>VLOOKUP($A14,'presupuesto 01 julio- 06 julio '!$A:$AD,20,0)</f>
        <v>0</v>
      </c>
      <c r="D14" s="585">
        <f>VLOOKUP($A14,'presupuesto 01 julio- 06 julio '!$A:$AD,21,0)</f>
        <v>0</v>
      </c>
      <c r="E14" s="585">
        <f>VLOOKUP($A14,'presupuesto 01 julio- 06 julio '!$A:$AD,22,0)</f>
        <v>0</v>
      </c>
      <c r="F14" s="521">
        <f>VLOOKUP($A14,'presupuesto 01 julio- 06 julio '!$A:$AD,23,0)</f>
        <v>0</v>
      </c>
      <c r="G14" s="521">
        <f>VLOOKUP($A14,'presupuesto 01 julio- 06 julio '!$A:$AD,24,0)</f>
        <v>0</v>
      </c>
      <c r="H14" s="521">
        <f>VLOOKUP($A14,'presupuesto 01 julio- 06 julio '!$A:$AD,25,0)</f>
        <v>0</v>
      </c>
    </row>
    <row r="15" spans="1:9" ht="10.199999999999999" x14ac:dyDescent="0.2">
      <c r="A15" s="285" t="s">
        <v>227</v>
      </c>
      <c r="B15" s="285" t="s">
        <v>228</v>
      </c>
      <c r="C15" s="521">
        <f>VLOOKUP($A15,'presupuesto 01 julio- 06 julio '!$A:$AD,20,0)</f>
        <v>0</v>
      </c>
      <c r="D15" s="521">
        <f>VLOOKUP($A15,'presupuesto 01 julio- 06 julio '!$A:$AD,21,0)</f>
        <v>0</v>
      </c>
      <c r="E15" s="521">
        <f>VLOOKUP($A15,'presupuesto 01 julio- 06 julio '!$A:$AD,22,0)</f>
        <v>0</v>
      </c>
      <c r="F15" s="521">
        <f>VLOOKUP($A15,'presupuesto 01 julio- 06 julio '!$A:$AD,23,0)</f>
        <v>0</v>
      </c>
      <c r="G15" s="521">
        <f>VLOOKUP($A15,'presupuesto 01 julio- 06 julio '!$A:$AD,24,0)</f>
        <v>0</v>
      </c>
      <c r="H15" s="521">
        <f>VLOOKUP($A15,'presupuesto 01 julio- 06 julio '!$A:$AD,25,0)</f>
        <v>0</v>
      </c>
    </row>
    <row r="16" spans="1:9" ht="10.199999999999999" x14ac:dyDescent="0.2">
      <c r="A16" s="285" t="s">
        <v>169</v>
      </c>
      <c r="B16" s="285" t="s">
        <v>30</v>
      </c>
      <c r="C16" s="521">
        <f>VLOOKUP($A16,'presupuesto 01 julio- 06 julio '!$A:$AD,20,0)</f>
        <v>130</v>
      </c>
      <c r="D16" s="521">
        <f>VLOOKUP($A16,'presupuesto 01 julio- 06 julio '!$A:$AD,21,0)</f>
        <v>0</v>
      </c>
      <c r="E16" s="521">
        <f>VLOOKUP($A16,'presupuesto 01 julio- 06 julio '!$A:$AD,22,0)</f>
        <v>0</v>
      </c>
      <c r="F16" s="521">
        <f>VLOOKUP($A16,'presupuesto 01 julio- 06 julio '!$A:$AD,23,0)</f>
        <v>0</v>
      </c>
      <c r="G16" s="521">
        <f>VLOOKUP($A16,'presupuesto 01 julio- 06 julio '!$A:$AD,24,0)</f>
        <v>60</v>
      </c>
      <c r="H16" s="521">
        <f>VLOOKUP($A16,'presupuesto 01 julio- 06 julio '!$A:$AD,25,0)</f>
        <v>70</v>
      </c>
    </row>
    <row r="17" spans="1:8" ht="10.199999999999999" x14ac:dyDescent="0.2">
      <c r="A17" s="285" t="s">
        <v>168</v>
      </c>
      <c r="B17" s="285" t="s">
        <v>226</v>
      </c>
      <c r="C17" s="521">
        <f>VLOOKUP($A17,'presupuesto 01 julio- 06 julio '!$A:$AD,20,0)</f>
        <v>0</v>
      </c>
      <c r="D17" s="521">
        <f>VLOOKUP($A17,'presupuesto 01 julio- 06 julio '!$A:$AD,21,0)</f>
        <v>0</v>
      </c>
      <c r="E17" s="521">
        <f>VLOOKUP($A17,'presupuesto 01 julio- 06 julio '!$A:$AD,22,0)</f>
        <v>0</v>
      </c>
      <c r="F17" s="521">
        <f>VLOOKUP($A17,'presupuesto 01 julio- 06 julio '!$A:$AD,23,0)</f>
        <v>0</v>
      </c>
      <c r="G17" s="521">
        <f>VLOOKUP($A17,'presupuesto 01 julio- 06 julio '!$A:$AD,24,0)</f>
        <v>0</v>
      </c>
      <c r="H17" s="521">
        <f>VLOOKUP($A17,'presupuesto 01 julio- 06 julio '!$A:$AD,25,0)</f>
        <v>0</v>
      </c>
    </row>
    <row r="18" spans="1:8" ht="10.199999999999999" x14ac:dyDescent="0.2">
      <c r="A18" s="285" t="s">
        <v>291</v>
      </c>
      <c r="B18" s="285" t="s">
        <v>292</v>
      </c>
      <c r="C18" s="521">
        <f>VLOOKUP($A18,'presupuesto 01 julio- 06 julio '!$A:$AD,20,0)</f>
        <v>10</v>
      </c>
      <c r="D18" s="521">
        <f>VLOOKUP($A18,'presupuesto 01 julio- 06 julio '!$A:$AD,21,0)</f>
        <v>0</v>
      </c>
      <c r="E18" s="521">
        <f>VLOOKUP($A18,'presupuesto 01 julio- 06 julio '!$A:$AD,22,0)</f>
        <v>0</v>
      </c>
      <c r="F18" s="521">
        <f>VLOOKUP($A18,'presupuesto 01 julio- 06 julio '!$A:$AD,23,0)</f>
        <v>10</v>
      </c>
      <c r="G18" s="521">
        <f>VLOOKUP($A18,'presupuesto 01 julio- 06 julio '!$A:$AD,24,0)</f>
        <v>0</v>
      </c>
      <c r="H18" s="521">
        <f>VLOOKUP($A18,'presupuesto 01 julio- 06 julio '!$A:$AD,25,0)</f>
        <v>0</v>
      </c>
    </row>
    <row r="19" spans="1:8" ht="10.199999999999999" x14ac:dyDescent="0.2">
      <c r="A19" s="285" t="s">
        <v>229</v>
      </c>
      <c r="B19" s="285" t="s">
        <v>230</v>
      </c>
      <c r="C19" s="585" t="e">
        <f>VLOOKUP($A19,'presupuesto 01 julio- 06 julio '!$A:$AD,20,0)</f>
        <v>#N/A</v>
      </c>
      <c r="D19" s="585" t="e">
        <f>VLOOKUP($A19,'presupuesto 01 julio- 06 julio '!$A:$AD,21,0)</f>
        <v>#N/A</v>
      </c>
      <c r="E19" s="586" t="e">
        <f>VLOOKUP($A19,'presupuesto 01 julio- 06 julio '!$A:$AD,22,0)</f>
        <v>#N/A</v>
      </c>
      <c r="F19" s="585" t="e">
        <f>VLOOKUP($A19,'presupuesto 01 julio- 06 julio '!$A:$AD,23,0)</f>
        <v>#N/A</v>
      </c>
      <c r="G19" s="521" t="e">
        <f>VLOOKUP($A19,'presupuesto 01 julio- 06 julio '!$A:$AD,24,0)</f>
        <v>#N/A</v>
      </c>
      <c r="H19" s="521" t="e">
        <f>VLOOKUP($A19,'presupuesto 01 julio- 06 julio '!$A:$AD,25,0)</f>
        <v>#N/A</v>
      </c>
    </row>
    <row r="20" spans="1:8" ht="10.199999999999999" x14ac:dyDescent="0.2">
      <c r="A20" s="285" t="s">
        <v>171</v>
      </c>
      <c r="B20" s="285" t="s">
        <v>31</v>
      </c>
      <c r="C20" s="521">
        <f>VLOOKUP($A20,'presupuesto 01 julio- 06 julio '!$A:$AD,20,0)</f>
        <v>0</v>
      </c>
      <c r="D20" s="521">
        <f>VLOOKUP($A20,'presupuesto 01 julio- 06 julio '!$A:$AD,21,0)</f>
        <v>0</v>
      </c>
      <c r="E20" s="521">
        <f>VLOOKUP($A20,'presupuesto 01 julio- 06 julio '!$A:$AD,22,0)</f>
        <v>0</v>
      </c>
      <c r="F20" s="521">
        <f>VLOOKUP($A20,'presupuesto 01 julio- 06 julio '!$A:$AD,23,0)</f>
        <v>0</v>
      </c>
      <c r="G20" s="521">
        <f>VLOOKUP($A20,'presupuesto 01 julio- 06 julio '!$A:$AD,24,0)</f>
        <v>0</v>
      </c>
      <c r="H20" s="521">
        <f>VLOOKUP($A20,'presupuesto 01 julio- 06 julio '!$A:$AD,25,0)</f>
        <v>0</v>
      </c>
    </row>
    <row r="21" spans="1:8" ht="10.199999999999999" x14ac:dyDescent="0.2">
      <c r="A21" s="285" t="s">
        <v>231</v>
      </c>
      <c r="B21" s="285" t="s">
        <v>232</v>
      </c>
      <c r="C21" s="521">
        <f>VLOOKUP($A21,'presupuesto 01 julio- 06 julio '!$A:$AD,20,0)</f>
        <v>0</v>
      </c>
      <c r="D21" s="521">
        <f>VLOOKUP($A21,'presupuesto 01 julio- 06 julio '!$A:$AD,21,0)</f>
        <v>0</v>
      </c>
      <c r="E21" s="521">
        <f>VLOOKUP($A21,'presupuesto 01 julio- 06 julio '!$A:$AD,22,0)</f>
        <v>0</v>
      </c>
      <c r="F21" s="521">
        <f>VLOOKUP($A21,'presupuesto 01 julio- 06 julio '!$A:$AD,23,0)</f>
        <v>0</v>
      </c>
      <c r="G21" s="521">
        <f>VLOOKUP($A21,'presupuesto 01 julio- 06 julio '!$A:$AD,24,0)</f>
        <v>0</v>
      </c>
      <c r="H21" s="521">
        <f>VLOOKUP($A21,'presupuesto 01 julio- 06 julio '!$A:$AD,25,0)</f>
        <v>0</v>
      </c>
    </row>
    <row r="22" spans="1:8" ht="10.199999999999999" x14ac:dyDescent="0.2">
      <c r="A22" s="285" t="s">
        <v>194</v>
      </c>
      <c r="B22" s="285" t="s">
        <v>343</v>
      </c>
      <c r="C22" s="521">
        <f>VLOOKUP($A22,'presupuesto 01 julio- 06 julio '!$A:$AD,20,0)</f>
        <v>0</v>
      </c>
      <c r="D22" s="521">
        <f>VLOOKUP($A22,'presupuesto 01 julio- 06 julio '!$A:$AD,21,0)</f>
        <v>0</v>
      </c>
      <c r="E22" s="521">
        <f>VLOOKUP($A22,'presupuesto 01 julio- 06 julio '!$A:$AD,22,0)</f>
        <v>0</v>
      </c>
      <c r="F22" s="521">
        <f>VLOOKUP($A22,'presupuesto 01 julio- 06 julio '!$A:$AD,23,0)</f>
        <v>0</v>
      </c>
      <c r="G22" s="521">
        <f>VLOOKUP($A22,'presupuesto 01 julio- 06 julio '!$A:$AD,24,0)</f>
        <v>0</v>
      </c>
      <c r="H22" s="521">
        <f>VLOOKUP($A22,'presupuesto 01 julio- 06 julio '!$A:$AD,25,0)</f>
        <v>0</v>
      </c>
    </row>
    <row r="23" spans="1:8" ht="10.199999999999999" x14ac:dyDescent="0.2">
      <c r="A23" s="285" t="s">
        <v>170</v>
      </c>
      <c r="B23" s="285" t="s">
        <v>27</v>
      </c>
      <c r="C23" s="521">
        <f>VLOOKUP($A23,'presupuesto 01 julio- 06 julio '!$A:$AD,20,0)</f>
        <v>280</v>
      </c>
      <c r="D23" s="521">
        <f>VLOOKUP($A23,'presupuesto 01 julio- 06 julio '!$A:$AD,21,0)</f>
        <v>0</v>
      </c>
      <c r="E23" s="521">
        <f>VLOOKUP($A23,'presupuesto 01 julio- 06 julio '!$A:$AD,22,0)</f>
        <v>30</v>
      </c>
      <c r="F23" s="521">
        <f>VLOOKUP($A23,'presupuesto 01 julio- 06 julio '!$A:$AD,23,0)</f>
        <v>10</v>
      </c>
      <c r="G23" s="521">
        <f>VLOOKUP($A23,'presupuesto 01 julio- 06 julio '!$A:$AD,24,0)</f>
        <v>15</v>
      </c>
      <c r="H23" s="521">
        <f>VLOOKUP($A23,'presupuesto 01 julio- 06 julio '!$A:$AD,25,0)</f>
        <v>0</v>
      </c>
    </row>
    <row r="24" spans="1:8" ht="10.5" customHeight="1" x14ac:dyDescent="0.2">
      <c r="A24" s="285" t="s">
        <v>176</v>
      </c>
      <c r="B24" s="285" t="s">
        <v>188</v>
      </c>
      <c r="C24" s="585">
        <f>VLOOKUP($A24,'presupuesto 01 julio- 06 julio '!$A:$AD,20,0)</f>
        <v>20</v>
      </c>
      <c r="D24" s="521">
        <f>VLOOKUP($A24,'presupuesto 01 julio- 06 julio '!$A:$AD,21,0)</f>
        <v>0</v>
      </c>
      <c r="E24" s="521">
        <f>VLOOKUP($A24,'presupuesto 01 julio- 06 julio '!$A:$AD,22,0)</f>
        <v>140</v>
      </c>
      <c r="F24" s="521">
        <f>VLOOKUP($A24,'presupuesto 01 julio- 06 julio '!$A:$AD,23,0)</f>
        <v>0</v>
      </c>
      <c r="G24" s="521">
        <f>VLOOKUP($A24,'presupuesto 01 julio- 06 julio '!$A:$AD,24,0)</f>
        <v>0</v>
      </c>
      <c r="H24" s="521">
        <f>VLOOKUP($A24,'presupuesto 01 julio- 06 julio '!$A:$AD,25,0)</f>
        <v>0</v>
      </c>
    </row>
    <row r="25" spans="1:8" ht="10.5" customHeight="1" x14ac:dyDescent="0.2">
      <c r="A25" s="285" t="s">
        <v>172</v>
      </c>
      <c r="B25" s="285" t="s">
        <v>16</v>
      </c>
      <c r="C25" s="585">
        <f>VLOOKUP($A25,'presupuesto 01 julio- 06 julio '!$A:$AD,20,0)</f>
        <v>0</v>
      </c>
      <c r="D25" s="521">
        <f>VLOOKUP($A25,'presupuesto 01 julio- 06 julio '!$A:$AD,21,0)</f>
        <v>0</v>
      </c>
      <c r="E25" s="521">
        <f>VLOOKUP($A25,'presupuesto 01 julio- 06 julio '!$A:$AD,22,0)</f>
        <v>0</v>
      </c>
      <c r="F25" s="521">
        <f>VLOOKUP($A25,'presupuesto 01 julio- 06 julio '!$A:$AD,23,0)</f>
        <v>0</v>
      </c>
      <c r="G25" s="521">
        <f>VLOOKUP($A25,'presupuesto 01 julio- 06 julio '!$A:$AD,24,0)</f>
        <v>0</v>
      </c>
      <c r="H25" s="521">
        <f>VLOOKUP($A25,'presupuesto 01 julio- 06 julio '!$A:$AD,25,0)</f>
        <v>0</v>
      </c>
    </row>
    <row r="26" spans="1:8" ht="10.199999999999999" x14ac:dyDescent="0.2">
      <c r="A26" s="285" t="s">
        <v>233</v>
      </c>
      <c r="B26" s="285" t="s">
        <v>234</v>
      </c>
      <c r="C26" s="521">
        <f>VLOOKUP($A26,'presupuesto 01 julio- 06 julio '!$A:$AD,20,0)</f>
        <v>0</v>
      </c>
      <c r="D26" s="521">
        <f>VLOOKUP($A26,'presupuesto 01 julio- 06 julio '!$A:$AD,21,0)</f>
        <v>0</v>
      </c>
      <c r="E26" s="521">
        <f>VLOOKUP($A26,'presupuesto 01 julio- 06 julio '!$A:$AD,22,0)</f>
        <v>0</v>
      </c>
      <c r="F26" s="521">
        <f>VLOOKUP($A26,'presupuesto 01 julio- 06 julio '!$A:$AD,23,0)</f>
        <v>0</v>
      </c>
      <c r="G26" s="521">
        <f>VLOOKUP($A26,'presupuesto 01 julio- 06 julio '!$A:$AD,24,0)</f>
        <v>0</v>
      </c>
      <c r="H26" s="521">
        <f>VLOOKUP($A26,'presupuesto 01 julio- 06 julio '!$A:$AD,25,0)</f>
        <v>0</v>
      </c>
    </row>
    <row r="27" spans="1:8" ht="10.5" customHeight="1" x14ac:dyDescent="0.2">
      <c r="A27" s="285" t="s">
        <v>173</v>
      </c>
      <c r="B27" s="285" t="s">
        <v>22</v>
      </c>
      <c r="C27" s="521">
        <f>VLOOKUP($A27,'presupuesto 01 julio- 06 julio '!$A:$AD,20,0)</f>
        <v>200</v>
      </c>
      <c r="D27" s="521">
        <f>VLOOKUP($A27,'presupuesto 01 julio- 06 julio '!$A:$AD,21,0)</f>
        <v>0</v>
      </c>
      <c r="E27" s="521">
        <f>VLOOKUP($A27,'presupuesto 01 julio- 06 julio '!$A:$AD,22,0)</f>
        <v>122</v>
      </c>
      <c r="F27" s="521">
        <f>VLOOKUP($A27,'presupuesto 01 julio- 06 julio '!$A:$AD,23,0)</f>
        <v>0</v>
      </c>
      <c r="G27" s="521">
        <f>VLOOKUP($A27,'presupuesto 01 julio- 06 julio '!$A:$AD,24,0)</f>
        <v>78</v>
      </c>
      <c r="H27" s="521">
        <f>VLOOKUP($A27,'presupuesto 01 julio- 06 julio '!$A:$AD,25,0)</f>
        <v>0</v>
      </c>
    </row>
    <row r="28" spans="1:8" ht="10.5" customHeight="1" x14ac:dyDescent="0.2">
      <c r="A28" s="285" t="s">
        <v>174</v>
      </c>
      <c r="B28" s="285" t="s">
        <v>18</v>
      </c>
      <c r="C28" s="585">
        <f>VLOOKUP($A28,'presupuesto 01 julio- 06 julio '!$A:$AD,20,0)</f>
        <v>0</v>
      </c>
      <c r="D28" s="521">
        <f>VLOOKUP($A28,'presupuesto 01 julio- 06 julio '!$A:$AD,21,0)</f>
        <v>0</v>
      </c>
      <c r="E28" s="521">
        <f>VLOOKUP($A28,'presupuesto 01 julio- 06 julio '!$A:$AD,22,0)</f>
        <v>0</v>
      </c>
      <c r="F28" s="521">
        <f>VLOOKUP($A28,'presupuesto 01 julio- 06 julio '!$A:$AD,23,0)</f>
        <v>0</v>
      </c>
      <c r="G28" s="521">
        <v>200</v>
      </c>
      <c r="H28" s="521">
        <f>VLOOKUP($A28,'presupuesto 01 julio- 06 julio '!$A:$AD,25,0)</f>
        <v>0</v>
      </c>
    </row>
    <row r="29" spans="1:8" ht="10.5" customHeight="1" x14ac:dyDescent="0.2">
      <c r="A29" s="285" t="s">
        <v>204</v>
      </c>
      <c r="B29" s="285" t="s">
        <v>205</v>
      </c>
      <c r="C29" s="585" t="e">
        <f>VLOOKUP($A29,'presupuesto 01 julio- 06 julio '!$A:$AD,20,0)</f>
        <v>#N/A</v>
      </c>
      <c r="D29" s="521" t="e">
        <f>VLOOKUP($A29,'presupuesto 01 julio- 06 julio '!$A:$AD,21,0)</f>
        <v>#N/A</v>
      </c>
      <c r="E29" s="521" t="e">
        <f>VLOOKUP($A29,'presupuesto 01 julio- 06 julio '!$A:$AD,22,0)</f>
        <v>#N/A</v>
      </c>
      <c r="F29" s="521" t="e">
        <f>VLOOKUP($A29,'presupuesto 01 julio- 06 julio '!$A:$AD,23,0)</f>
        <v>#N/A</v>
      </c>
      <c r="G29" s="521" t="e">
        <f>VLOOKUP($A29,'presupuesto 01 julio- 06 julio '!$A:$AD,24,0)</f>
        <v>#N/A</v>
      </c>
      <c r="H29" s="521" t="e">
        <f>VLOOKUP($A29,'presupuesto 01 julio- 06 julio '!$A:$AD,25,0)</f>
        <v>#N/A</v>
      </c>
    </row>
    <row r="30" spans="1:8" ht="10.199999999999999" x14ac:dyDescent="0.2">
      <c r="A30" s="285" t="s">
        <v>268</v>
      </c>
      <c r="B30" s="285" t="s">
        <v>362</v>
      </c>
      <c r="C30" s="585">
        <f>VLOOKUP($A30,'presupuesto 01 julio- 06 julio '!$A:$AD,20,0)</f>
        <v>60</v>
      </c>
      <c r="D30" s="521">
        <f>VLOOKUP($A30,'presupuesto 01 julio- 06 julio '!$A:$AD,21,0)</f>
        <v>0</v>
      </c>
      <c r="E30" s="521">
        <f>VLOOKUP($A30,'presupuesto 01 julio- 06 julio '!$A:$AD,22,0)</f>
        <v>0</v>
      </c>
      <c r="F30" s="521">
        <f>VLOOKUP($A30,'presupuesto 01 julio- 06 julio '!$A:$AD,23,0)</f>
        <v>0</v>
      </c>
      <c r="G30" s="521">
        <f>VLOOKUP($A30,'presupuesto 01 julio- 06 julio '!$A:$AD,24,0)</f>
        <v>60</v>
      </c>
      <c r="H30" s="521">
        <f>VLOOKUP($A30,'presupuesto 01 julio- 06 julio '!$A:$AD,25,0)</f>
        <v>0</v>
      </c>
    </row>
    <row r="31" spans="1:8" ht="10.199999999999999" x14ac:dyDescent="0.2">
      <c r="A31" s="285" t="s">
        <v>365</v>
      </c>
      <c r="B31" s="285" t="s">
        <v>366</v>
      </c>
      <c r="C31" s="521">
        <f>VLOOKUP($A31,'presupuesto 01 julio- 06 julio '!$A:$AD,20,0)</f>
        <v>0</v>
      </c>
      <c r="D31" s="521">
        <f>VLOOKUP($A31,'presupuesto 01 julio- 06 julio '!$A:$AD,21,0)</f>
        <v>0</v>
      </c>
      <c r="E31" s="521">
        <f>VLOOKUP($A31,'presupuesto 01 julio- 06 julio '!$A:$AD,22,0)</f>
        <v>0</v>
      </c>
      <c r="F31" s="521">
        <f>VLOOKUP($A31,'presupuesto 01 julio- 06 julio '!$A:$AD,23,0)</f>
        <v>0</v>
      </c>
      <c r="G31" s="521">
        <f>VLOOKUP($A31,'presupuesto 01 julio- 06 julio '!$A:$AD,24,0)</f>
        <v>0</v>
      </c>
      <c r="H31" s="521">
        <f>VLOOKUP($A31,'presupuesto 01 julio- 06 julio '!$A:$AD,25,0)</f>
        <v>0</v>
      </c>
    </row>
    <row r="32" spans="1:8" ht="10.199999999999999" x14ac:dyDescent="0.2">
      <c r="A32" s="285" t="s">
        <v>175</v>
      </c>
      <c r="B32" s="285" t="s">
        <v>19</v>
      </c>
      <c r="C32" s="521" t="e">
        <f>VLOOKUP($A32,'presupuesto 01 julio- 06 julio '!$A:$AD,20,0)</f>
        <v>#N/A</v>
      </c>
      <c r="D32" s="585" t="e">
        <f>VLOOKUP($A32,'presupuesto 01 julio- 06 julio '!$A:$AD,21,0)</f>
        <v>#N/A</v>
      </c>
      <c r="E32" s="521" t="e">
        <f>VLOOKUP($A32,'presupuesto 01 julio- 06 julio '!$A:$AD,22,0)</f>
        <v>#N/A</v>
      </c>
      <c r="F32" s="521" t="e">
        <f>VLOOKUP($A32,'presupuesto 01 julio- 06 julio '!$A:$AD,23,0)</f>
        <v>#N/A</v>
      </c>
      <c r="G32" s="521" t="e">
        <f>VLOOKUP($A32,'presupuesto 01 julio- 06 julio '!$A:$AD,24,0)</f>
        <v>#N/A</v>
      </c>
      <c r="H32" s="521" t="e">
        <f>VLOOKUP($A32,'presupuesto 01 julio- 06 julio '!$A:$AD,25,0)</f>
        <v>#N/A</v>
      </c>
    </row>
    <row r="33" spans="1:8" ht="10.5" customHeight="1" x14ac:dyDescent="0.2">
      <c r="A33" s="285" t="s">
        <v>206</v>
      </c>
      <c r="B33" s="285" t="s">
        <v>207</v>
      </c>
      <c r="C33" s="521">
        <f>VLOOKUP($A33,'presupuesto 01 julio- 06 julio '!$A:$AD,20,0)</f>
        <v>0</v>
      </c>
      <c r="D33" s="521">
        <f>VLOOKUP($A33,'presupuesto 01 julio- 06 julio '!$A:$AD,21,0)</f>
        <v>0</v>
      </c>
      <c r="E33" s="521">
        <f>VLOOKUP($A33,'presupuesto 01 julio- 06 julio '!$A:$AD,22,0)</f>
        <v>0</v>
      </c>
      <c r="F33" s="521">
        <f>VLOOKUP($A33,'presupuesto 01 julio- 06 julio '!$A:$AD,23,0)</f>
        <v>0</v>
      </c>
      <c r="G33" s="521">
        <f>VLOOKUP($A33,'presupuesto 01 julio- 06 julio '!$A:$AD,24,0)</f>
        <v>0</v>
      </c>
      <c r="H33" s="521">
        <f>VLOOKUP($A33,'presupuesto 01 julio- 06 julio '!$A:$AD,25,0)</f>
        <v>0</v>
      </c>
    </row>
    <row r="34" spans="1:8" ht="10.5" customHeight="1" x14ac:dyDescent="0.2">
      <c r="A34" s="285" t="s">
        <v>177</v>
      </c>
      <c r="B34" s="285" t="s">
        <v>20</v>
      </c>
      <c r="C34" s="585">
        <f>VLOOKUP($A34,'presupuesto 01 julio- 06 julio '!$A:$AD,20,0)</f>
        <v>0</v>
      </c>
      <c r="D34" s="585">
        <f>VLOOKUP($A34,'presupuesto 01 julio- 06 julio '!$A:$AD,21,0)</f>
        <v>0</v>
      </c>
      <c r="E34" s="521">
        <f>VLOOKUP($A34,'presupuesto 01 julio- 06 julio '!$A:$AD,22,0)</f>
        <v>0</v>
      </c>
      <c r="F34" s="521">
        <f>VLOOKUP($A34,'presupuesto 01 julio- 06 julio '!$A:$AD,23,0)</f>
        <v>0</v>
      </c>
      <c r="G34" s="521">
        <f>VLOOKUP($A34,'presupuesto 01 julio- 06 julio '!$A:$AD,24,0)</f>
        <v>0</v>
      </c>
      <c r="H34" s="521">
        <f>VLOOKUP($A34,'presupuesto 01 julio- 06 julio '!$A:$AD,25,0)</f>
        <v>0</v>
      </c>
    </row>
    <row r="35" spans="1:8" ht="10.199999999999999" x14ac:dyDescent="0.2">
      <c r="A35" s="285" t="s">
        <v>178</v>
      </c>
      <c r="B35" s="285" t="s">
        <v>21</v>
      </c>
      <c r="C35" s="521">
        <f>VLOOKUP($A35,'presupuesto 01 julio- 06 julio '!$A:$AD,20,0)</f>
        <v>0</v>
      </c>
      <c r="D35" s="521">
        <f>VLOOKUP($A35,'presupuesto 01 julio- 06 julio '!$A:$AD,21,0)</f>
        <v>0</v>
      </c>
      <c r="E35" s="521">
        <f>VLOOKUP($A35,'presupuesto 01 julio- 06 julio '!$A:$AD,22,0)</f>
        <v>0</v>
      </c>
      <c r="F35" s="521">
        <f>VLOOKUP($A35,'presupuesto 01 julio- 06 julio '!$A:$AD,23,0)</f>
        <v>0</v>
      </c>
      <c r="G35" s="521">
        <f>VLOOKUP($A35,'presupuesto 01 julio- 06 julio '!$A:$AD,24,0)</f>
        <v>0</v>
      </c>
      <c r="H35" s="521">
        <f>VLOOKUP($A35,'presupuesto 01 julio- 06 julio '!$A:$AD,25,0)</f>
        <v>0</v>
      </c>
    </row>
    <row r="36" spans="1:8" ht="10.5" customHeight="1" x14ac:dyDescent="0.2">
      <c r="A36" s="285" t="s">
        <v>152</v>
      </c>
      <c r="B36" s="285" t="s">
        <v>703</v>
      </c>
      <c r="C36" s="521">
        <f>VLOOKUP($A36,'presupuesto 01 julio- 06 julio '!$A:$AD,20,0)</f>
        <v>20</v>
      </c>
      <c r="D36" s="521">
        <f>VLOOKUP($A36,'presupuesto 01 julio- 06 julio '!$A:$AD,21,0)</f>
        <v>0</v>
      </c>
      <c r="E36" s="521">
        <f>VLOOKUP($A36,'presupuesto 01 julio- 06 julio '!$A:$AD,22,0)</f>
        <v>0</v>
      </c>
      <c r="F36" s="521">
        <f>VLOOKUP($A36,'presupuesto 01 julio- 06 julio '!$A:$AD,23,0)</f>
        <v>12</v>
      </c>
      <c r="G36" s="521">
        <f>VLOOKUP($A36,'presupuesto 01 julio- 06 julio '!$A:$AD,24,0)</f>
        <v>20</v>
      </c>
      <c r="H36" s="521">
        <f>VLOOKUP($A36,'presupuesto 01 julio- 06 julio '!$A:$AD,25,0)</f>
        <v>0</v>
      </c>
    </row>
    <row r="37" spans="1:8" ht="10.199999999999999" x14ac:dyDescent="0.2">
      <c r="A37" s="285" t="s">
        <v>384</v>
      </c>
      <c r="B37" s="285" t="s">
        <v>385</v>
      </c>
      <c r="C37" s="521">
        <f>VLOOKUP($A37,'presupuesto 01 julio- 06 julio '!$A:$AD,20,0)</f>
        <v>0</v>
      </c>
      <c r="D37" s="521">
        <f>VLOOKUP($A37,'presupuesto 01 julio- 06 julio '!$A:$AD,21,0)</f>
        <v>0</v>
      </c>
      <c r="E37" s="521">
        <f>VLOOKUP($A37,'presupuesto 01 julio- 06 julio '!$A:$AD,22,0)</f>
        <v>0</v>
      </c>
      <c r="F37" s="521">
        <f>VLOOKUP($A37,'presupuesto 01 julio- 06 julio '!$A:$AD,23,0)</f>
        <v>0</v>
      </c>
      <c r="G37" s="521">
        <f>VLOOKUP($A37,'presupuesto 01 julio- 06 julio '!$A:$AD,24,0)</f>
        <v>0</v>
      </c>
      <c r="H37" s="521">
        <f>VLOOKUP($A37,'presupuesto 01 julio- 06 julio '!$A:$AD,25,0)</f>
        <v>0</v>
      </c>
    </row>
    <row r="38" spans="1:8" ht="10.199999999999999" x14ac:dyDescent="0.2">
      <c r="A38" s="285" t="s">
        <v>389</v>
      </c>
      <c r="B38" s="285" t="s">
        <v>390</v>
      </c>
      <c r="C38" s="521">
        <f>VLOOKUP($A38,'presupuesto 01 julio- 06 julio '!$A:$AD,20,0)</f>
        <v>0</v>
      </c>
      <c r="D38" s="521">
        <f>VLOOKUP($A38,'presupuesto 01 julio- 06 julio '!$A:$AD,21,0)</f>
        <v>0</v>
      </c>
      <c r="E38" s="521">
        <f>VLOOKUP($A38,'presupuesto 01 julio- 06 julio '!$A:$AD,22,0)</f>
        <v>0</v>
      </c>
      <c r="F38" s="521">
        <f>VLOOKUP($A38,'presupuesto 01 julio- 06 julio '!$A:$AD,23,0)</f>
        <v>0</v>
      </c>
      <c r="G38" s="521">
        <f>VLOOKUP($A38,'presupuesto 01 julio- 06 julio '!$A:$AD,24,0)</f>
        <v>0</v>
      </c>
      <c r="H38" s="521">
        <f>VLOOKUP($A38,'presupuesto 01 julio- 06 julio '!$A:$AD,25,0)</f>
        <v>0</v>
      </c>
    </row>
    <row r="39" spans="1:8" ht="10.199999999999999" x14ac:dyDescent="0.2">
      <c r="A39" s="280" t="s">
        <v>754</v>
      </c>
      <c r="B39" s="285" t="s">
        <v>404</v>
      </c>
      <c r="C39" s="585">
        <f>VLOOKUP($A39,'presupuesto 01 julio- 06 julio '!$A:$AD,20,0)</f>
        <v>193</v>
      </c>
      <c r="D39" s="585">
        <f>VLOOKUP($A39,'presupuesto 01 julio- 06 julio '!$A:$AD,21,0)</f>
        <v>0</v>
      </c>
      <c r="E39" s="521">
        <f>VLOOKUP($A39,'presupuesto 01 julio- 06 julio '!$A:$AD,22,0)</f>
        <v>0</v>
      </c>
      <c r="F39" s="521">
        <f>VLOOKUP($A39,'presupuesto 01 julio- 06 julio '!$A:$AD,23,0)</f>
        <v>16</v>
      </c>
      <c r="G39" s="521">
        <f>VLOOKUP($A39,'presupuesto 01 julio- 06 julio '!$A:$AD,24,0)</f>
        <v>177</v>
      </c>
      <c r="H39" s="521">
        <f>VLOOKUP($A39,'presupuesto 01 julio- 06 julio '!$A:$AD,25,0)</f>
        <v>0</v>
      </c>
    </row>
    <row r="40" spans="1:8" ht="10.5" customHeight="1" x14ac:dyDescent="0.2">
      <c r="A40" s="285" t="s">
        <v>155</v>
      </c>
      <c r="B40" s="285" t="s">
        <v>156</v>
      </c>
      <c r="C40" s="521">
        <f>VLOOKUP($A40,'presupuesto 01 julio- 06 julio '!$A:$AD,20,0)</f>
        <v>200</v>
      </c>
      <c r="D40" s="521">
        <f>VLOOKUP($A40,'presupuesto 01 julio- 06 julio '!$A:$AD,21,0)</f>
        <v>0</v>
      </c>
      <c r="E40" s="521">
        <f>VLOOKUP($A40,'presupuesto 01 julio- 06 julio '!$A:$AD,22,0)</f>
        <v>195</v>
      </c>
      <c r="F40" s="521">
        <f>VLOOKUP($A40,'presupuesto 01 julio- 06 julio '!$A:$AD,23,0)</f>
        <v>297</v>
      </c>
      <c r="G40" s="521">
        <f>VLOOKUP($A40,'presupuesto 01 julio- 06 julio '!$A:$AD,24,0)</f>
        <v>0</v>
      </c>
      <c r="H40" s="521">
        <f>VLOOKUP($A40,'presupuesto 01 julio- 06 julio '!$A:$AD,25,0)</f>
        <v>0</v>
      </c>
    </row>
    <row r="41" spans="1:8" ht="10.199999999999999" x14ac:dyDescent="0.2">
      <c r="A41" s="285" t="s">
        <v>196</v>
      </c>
      <c r="B41" s="285" t="s">
        <v>415</v>
      </c>
      <c r="C41" s="521">
        <f>VLOOKUP($A41,'presupuesto 01 julio- 06 julio '!$A:$AD,20,0)</f>
        <v>120</v>
      </c>
      <c r="D41" s="521">
        <f>VLOOKUP($A41,'presupuesto 01 julio- 06 julio '!$A:$AD,21,0)</f>
        <v>0</v>
      </c>
      <c r="E41" s="521">
        <f>VLOOKUP($A41,'presupuesto 01 julio- 06 julio '!$A:$AD,22,0)</f>
        <v>0</v>
      </c>
      <c r="F41" s="521">
        <f>VLOOKUP($A41,'presupuesto 01 julio- 06 julio '!$A:$AD,23,0)</f>
        <v>0</v>
      </c>
      <c r="G41" s="521">
        <f>VLOOKUP($A41,'presupuesto 01 julio- 06 julio '!$A:$AD,24,0)</f>
        <v>120</v>
      </c>
      <c r="H41" s="521">
        <f>VLOOKUP($A41,'presupuesto 01 julio- 06 julio '!$A:$AD,25,0)</f>
        <v>0</v>
      </c>
    </row>
    <row r="42" spans="1:8" ht="10.199999999999999" x14ac:dyDescent="0.2">
      <c r="A42" s="285" t="s">
        <v>416</v>
      </c>
      <c r="B42" s="285" t="s">
        <v>417</v>
      </c>
      <c r="C42" s="521">
        <f>VLOOKUP($A42,'presupuesto 01 julio- 06 julio '!$A:$AD,20,0)</f>
        <v>40</v>
      </c>
      <c r="D42" s="521">
        <f>VLOOKUP($A42,'presupuesto 01 julio- 06 julio '!$A:$AD,21,0)</f>
        <v>0</v>
      </c>
      <c r="E42" s="521">
        <f>VLOOKUP($A42,'presupuesto 01 julio- 06 julio '!$A:$AD,22,0)</f>
        <v>0</v>
      </c>
      <c r="F42" s="521">
        <f>VLOOKUP($A42,'presupuesto 01 julio- 06 julio '!$A:$AD,23,0)</f>
        <v>71</v>
      </c>
      <c r="G42" s="521">
        <f>VLOOKUP($A42,'presupuesto 01 julio- 06 julio '!$A:$AD,24,0)</f>
        <v>0</v>
      </c>
      <c r="H42" s="521">
        <f>VLOOKUP($A42,'presupuesto 01 julio- 06 julio '!$A:$AD,25,0)</f>
        <v>0</v>
      </c>
    </row>
    <row r="43" spans="1:8" ht="10.199999999999999" x14ac:dyDescent="0.2">
      <c r="A43" s="285" t="s">
        <v>153</v>
      </c>
      <c r="B43" s="285" t="s">
        <v>633</v>
      </c>
      <c r="C43" s="585">
        <f>VLOOKUP($A43,'presupuesto 01 julio- 06 julio '!$A:$AD,20,0)</f>
        <v>0</v>
      </c>
      <c r="D43" s="521">
        <f>VLOOKUP($A43,'presupuesto 01 julio- 06 julio '!$A:$AD,21,0)</f>
        <v>0</v>
      </c>
      <c r="E43" s="521">
        <f>VLOOKUP($A43,'presupuesto 01 julio- 06 julio '!$A:$AD,22,0)</f>
        <v>0</v>
      </c>
      <c r="F43" s="521">
        <f>VLOOKUP($A43,'presupuesto 01 julio- 06 julio '!$A:$AD,23,0)</f>
        <v>0</v>
      </c>
      <c r="G43" s="521">
        <f>VLOOKUP($A43,'presupuesto 01 julio- 06 julio '!$A:$AD,24,0)</f>
        <v>0</v>
      </c>
      <c r="H43" s="521">
        <f>VLOOKUP($A43,'presupuesto 01 julio- 06 julio '!$A:$AD,25,0)</f>
        <v>0</v>
      </c>
    </row>
    <row r="44" spans="1:8" ht="10.199999999999999" x14ac:dyDescent="0.2">
      <c r="A44" s="285" t="s">
        <v>266</v>
      </c>
      <c r="B44" s="285" t="s">
        <v>267</v>
      </c>
      <c r="C44" s="521">
        <f>VLOOKUP($A44,'presupuesto 01 julio- 06 julio '!$A:$AD,20,0)</f>
        <v>60</v>
      </c>
      <c r="D44" s="521">
        <f>VLOOKUP($A44,'presupuesto 01 julio- 06 julio '!$A:$AD,21,0)</f>
        <v>30</v>
      </c>
      <c r="E44" s="521">
        <f>VLOOKUP($A44,'presupuesto 01 julio- 06 julio '!$A:$AD,22,0)</f>
        <v>0</v>
      </c>
      <c r="F44" s="521">
        <f>VLOOKUP($A44,'presupuesto 01 julio- 06 julio '!$A:$AD,23,0)</f>
        <v>0</v>
      </c>
      <c r="G44" s="521">
        <f>VLOOKUP($A44,'presupuesto 01 julio- 06 julio '!$A:$AD,24,0)</f>
        <v>35</v>
      </c>
      <c r="H44" s="521">
        <f>VLOOKUP($A44,'presupuesto 01 julio- 06 julio '!$A:$AD,25,0)</f>
        <v>0</v>
      </c>
    </row>
    <row r="45" spans="1:8" ht="10.199999999999999" x14ac:dyDescent="0.2">
      <c r="A45" s="285" t="s">
        <v>200</v>
      </c>
      <c r="B45" s="285" t="s">
        <v>201</v>
      </c>
      <c r="C45" s="521">
        <f>VLOOKUP($A45,'presupuesto 01 julio- 06 julio '!$A:$AD,20,0)</f>
        <v>380</v>
      </c>
      <c r="D45" s="521">
        <f>VLOOKUP($A45,'presupuesto 01 julio- 06 julio '!$A:$AD,21,0)</f>
        <v>0</v>
      </c>
      <c r="E45" s="521">
        <f>VLOOKUP($A45,'presupuesto 01 julio- 06 julio '!$A:$AD,22,0)</f>
        <v>0</v>
      </c>
      <c r="F45" s="521">
        <f>VLOOKUP($A45,'presupuesto 01 julio- 06 julio '!$A:$AD,23,0)</f>
        <v>0</v>
      </c>
      <c r="G45" s="521">
        <f>VLOOKUP($A45,'presupuesto 01 julio- 06 julio '!$A:$AD,24,0)</f>
        <v>120</v>
      </c>
      <c r="H45" s="521">
        <f>VLOOKUP($A45,'presupuesto 01 julio- 06 julio '!$A:$AD,25,0)</f>
        <v>30</v>
      </c>
    </row>
    <row r="46" spans="1:8" ht="10.5" customHeight="1" x14ac:dyDescent="0.2">
      <c r="A46" s="285" t="s">
        <v>503</v>
      </c>
      <c r="B46" s="285" t="s">
        <v>711</v>
      </c>
      <c r="C46" s="521">
        <f>VLOOKUP($A46,'presupuesto 01 julio- 06 julio '!$A:$AD,20,0)</f>
        <v>100</v>
      </c>
      <c r="D46" s="521">
        <f>VLOOKUP($A46,'presupuesto 01 julio- 06 julio '!$A:$AD,21,0)</f>
        <v>0</v>
      </c>
      <c r="E46" s="521">
        <f>VLOOKUP($A46,'presupuesto 01 julio- 06 julio '!$A:$AD,22,0)</f>
        <v>0</v>
      </c>
      <c r="F46" s="521">
        <f>VLOOKUP($A46,'presupuesto 01 julio- 06 julio '!$A:$AD,23,0)</f>
        <v>0</v>
      </c>
      <c r="G46" s="521">
        <f>VLOOKUP($A46,'presupuesto 01 julio- 06 julio '!$A:$AD,24,0)</f>
        <v>0</v>
      </c>
      <c r="H46" s="521">
        <f>VLOOKUP($A46,'presupuesto 01 julio- 06 julio '!$A:$AD,25,0)</f>
        <v>140</v>
      </c>
    </row>
    <row r="47" spans="1:8" ht="10.199999999999999" x14ac:dyDescent="0.2">
      <c r="A47" s="285" t="s">
        <v>158</v>
      </c>
      <c r="B47" s="285" t="s">
        <v>540</v>
      </c>
      <c r="C47" s="521">
        <f>VLOOKUP($A47,'presupuesto 01 julio- 06 julio '!$A:$AD,20,0)</f>
        <v>490</v>
      </c>
      <c r="D47" s="521">
        <f>VLOOKUP($A47,'presupuesto 01 julio- 06 julio '!$A:$AD,21,0)</f>
        <v>0</v>
      </c>
      <c r="E47" s="521">
        <f>VLOOKUP($A47,'presupuesto 01 julio- 06 julio '!$A:$AD,22,0)</f>
        <v>0</v>
      </c>
      <c r="F47" s="521">
        <f>VLOOKUP($A47,'presupuesto 01 julio- 06 julio '!$A:$AD,23,0)</f>
        <v>110</v>
      </c>
      <c r="G47" s="521">
        <f>VLOOKUP($A47,'presupuesto 01 julio- 06 julio '!$A:$AD,24,0)</f>
        <v>0</v>
      </c>
      <c r="H47" s="521">
        <f>VLOOKUP($A47,'presupuesto 01 julio- 06 julio '!$A:$AD,25,0)</f>
        <v>0</v>
      </c>
    </row>
    <row r="48" spans="1:8" ht="10.5" customHeight="1" x14ac:dyDescent="0.2">
      <c r="A48" s="285" t="s">
        <v>225</v>
      </c>
      <c r="B48" s="285" t="s">
        <v>26</v>
      </c>
      <c r="C48" s="521">
        <f>VLOOKUP($A48,'presupuesto 01 julio- 06 julio '!$A:$AD,20,0)</f>
        <v>100</v>
      </c>
      <c r="D48" s="521">
        <f>VLOOKUP($A48,'presupuesto 01 julio- 06 julio '!$A:$AD,21,0)</f>
        <v>0</v>
      </c>
      <c r="E48" s="521">
        <f>VLOOKUP($A48,'presupuesto 01 julio- 06 julio '!$A:$AD,22,0)</f>
        <v>70</v>
      </c>
      <c r="F48" s="521">
        <f>VLOOKUP($A48,'presupuesto 01 julio- 06 julio '!$A:$AD,23,0)</f>
        <v>51</v>
      </c>
      <c r="G48" s="521">
        <f>VLOOKUP($A48,'presupuesto 01 julio- 06 julio '!$A:$AD,24,0)</f>
        <v>80</v>
      </c>
      <c r="H48" s="521">
        <f>VLOOKUP($A48,'presupuesto 01 julio- 06 julio '!$A:$AD,25,0)</f>
        <v>0</v>
      </c>
    </row>
    <row r="49" spans="1:8" ht="10.199999999999999" x14ac:dyDescent="0.2">
      <c r="A49" s="285" t="s">
        <v>122</v>
      </c>
      <c r="B49" s="285" t="s">
        <v>123</v>
      </c>
      <c r="C49" s="521">
        <f>VLOOKUP($A49,'presupuesto 01 julio- 06 julio '!$A:$AD,20,0)</f>
        <v>115</v>
      </c>
      <c r="D49" s="521">
        <f>VLOOKUP($A49,'presupuesto 01 julio- 06 julio '!$A:$AD,21,0)</f>
        <v>13</v>
      </c>
      <c r="E49" s="521">
        <f>VLOOKUP($A49,'presupuesto 01 julio- 06 julio '!$A:$AD,22,0)</f>
        <v>0</v>
      </c>
      <c r="F49" s="521">
        <f>VLOOKUP($A49,'presupuesto 01 julio- 06 julio '!$A:$AD,23,0)</f>
        <v>21</v>
      </c>
      <c r="G49" s="521">
        <f>VLOOKUP($A49,'presupuesto 01 julio- 06 julio '!$A:$AD,24,0)</f>
        <v>30</v>
      </c>
      <c r="H49" s="521">
        <f>VLOOKUP($A49,'presupuesto 01 julio- 06 julio '!$A:$AD,25,0)</f>
        <v>0</v>
      </c>
    </row>
    <row r="50" spans="1:8" ht="10.5" customHeight="1" x14ac:dyDescent="0.2">
      <c r="A50" s="522"/>
      <c r="B50" s="522" t="s">
        <v>58</v>
      </c>
      <c r="C50" s="550" t="e">
        <f t="shared" ref="C50:H50" si="0">SUM(C3:C49)</f>
        <v>#N/A</v>
      </c>
      <c r="D50" s="550" t="e">
        <f t="shared" si="0"/>
        <v>#N/A</v>
      </c>
      <c r="E50" s="550" t="e">
        <f t="shared" si="0"/>
        <v>#N/A</v>
      </c>
      <c r="F50" s="550" t="e">
        <f t="shared" si="0"/>
        <v>#N/A</v>
      </c>
      <c r="G50" s="550" t="e">
        <f t="shared" si="0"/>
        <v>#N/A</v>
      </c>
      <c r="H50" s="550" t="e">
        <f t="shared" si="0"/>
        <v>#N/A</v>
      </c>
    </row>
  </sheetData>
  <autoFilter ref="A2:H50" xr:uid="{00000000-0009-0000-0000-00000C000000}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L93"/>
  <sheetViews>
    <sheetView zoomScaleNormal="100" workbookViewId="0">
      <pane xSplit="2" ySplit="2" topLeftCell="C75" activePane="bottomRight" state="frozen"/>
      <selection pane="topRight" activeCell="C1" sqref="C1"/>
      <selection pane="bottomLeft" activeCell="A3" sqref="A3"/>
      <selection pane="bottomRight" activeCell="B90" sqref="B90"/>
    </sheetView>
  </sheetViews>
  <sheetFormatPr baseColWidth="10" defaultRowHeight="10.199999999999999" x14ac:dyDescent="0.2"/>
  <cols>
    <col min="1" max="1" width="14.75" customWidth="1"/>
    <col min="2" max="2" width="63.25" customWidth="1"/>
    <col min="3" max="3" width="15" customWidth="1"/>
    <col min="4" max="4" width="15" hidden="1" customWidth="1"/>
    <col min="5" max="5" width="16.125" hidden="1" customWidth="1"/>
    <col min="6" max="8" width="11.625" hidden="1" customWidth="1"/>
    <col min="9" max="9" width="11.375" customWidth="1"/>
    <col min="10" max="10" width="12.75" customWidth="1"/>
    <col min="11" max="11" width="17.75" customWidth="1"/>
    <col min="12" max="12" width="20.25" customWidth="1"/>
  </cols>
  <sheetData>
    <row r="1" spans="1:12" ht="12.6" x14ac:dyDescent="0.2">
      <c r="A1" s="569"/>
      <c r="B1" s="570" t="s">
        <v>509</v>
      </c>
      <c r="C1" s="571">
        <f>'Datos Generales'!C5</f>
        <v>45473</v>
      </c>
      <c r="D1" s="571">
        <f>'Datos Generales'!C6</f>
        <v>45474</v>
      </c>
      <c r="E1" s="571">
        <f>'Datos Generales'!C7</f>
        <v>45475</v>
      </c>
      <c r="F1" s="571">
        <f>'Datos Generales'!C8</f>
        <v>45476</v>
      </c>
      <c r="G1" s="571">
        <f>'Datos Generales'!C9</f>
        <v>45477</v>
      </c>
      <c r="H1" s="571">
        <f>'Datos Generales'!C10</f>
        <v>45478</v>
      </c>
      <c r="I1" s="478"/>
      <c r="J1" s="478"/>
      <c r="K1" s="478"/>
      <c r="L1" s="478"/>
    </row>
    <row r="2" spans="1:12" ht="37.799999999999997" x14ac:dyDescent="0.2">
      <c r="A2" s="557" t="s">
        <v>83</v>
      </c>
      <c r="B2" s="558" t="s">
        <v>61</v>
      </c>
      <c r="C2" s="559" t="s">
        <v>756</v>
      </c>
      <c r="D2" s="559" t="s">
        <v>757</v>
      </c>
      <c r="E2" s="559" t="s">
        <v>847</v>
      </c>
      <c r="F2" s="559" t="s">
        <v>758</v>
      </c>
      <c r="G2" s="559" t="s">
        <v>759</v>
      </c>
      <c r="H2" s="559" t="s">
        <v>760</v>
      </c>
      <c r="I2" s="559" t="s">
        <v>732</v>
      </c>
      <c r="J2" s="559" t="s">
        <v>733</v>
      </c>
      <c r="K2" s="559" t="s">
        <v>734</v>
      </c>
      <c r="L2" s="560" t="s">
        <v>735</v>
      </c>
    </row>
    <row r="3" spans="1:12" ht="19.5" customHeight="1" x14ac:dyDescent="0.2">
      <c r="A3" s="561" t="s">
        <v>247</v>
      </c>
      <c r="B3" s="572" t="s">
        <v>248</v>
      </c>
      <c r="C3" s="556">
        <f>VLOOKUP($A3,'presupuesto 01 julio- 06 julio '!$A:$AD,20,0)</f>
        <v>40</v>
      </c>
      <c r="D3" s="556">
        <f>VLOOKUP($A3,'presupuesto 01 julio- 06 julio '!$A:$AD,21,0)</f>
        <v>0</v>
      </c>
      <c r="E3" s="556">
        <f>VLOOKUP($A3,'presupuesto 01 julio- 06 julio '!$A:$AD,22,0)</f>
        <v>40</v>
      </c>
      <c r="F3" s="556">
        <f>VLOOKUP($A3,'presupuesto 01 julio- 06 julio '!$A:$AD,23,0)</f>
        <v>0</v>
      </c>
      <c r="G3" s="556">
        <f>VLOOKUP($A3,'presupuesto 01 julio- 06 julio '!$A:$AD,24,0)</f>
        <v>30</v>
      </c>
      <c r="H3" s="556">
        <f>VLOOKUP($A3,'presupuesto 01 julio- 06 julio '!$A:$AD,25,0)</f>
        <v>0</v>
      </c>
      <c r="I3" s="477"/>
      <c r="J3" s="477"/>
      <c r="K3" s="477"/>
      <c r="L3" s="562"/>
    </row>
    <row r="4" spans="1:12" ht="19.5" customHeight="1" x14ac:dyDescent="0.2">
      <c r="A4" s="561" t="s">
        <v>71</v>
      </c>
      <c r="B4" s="572" t="s">
        <v>72</v>
      </c>
      <c r="C4" s="580">
        <f>VLOOKUP($A4,'presupuesto 01 julio- 06 julio '!$A:$AD,20,0)</f>
        <v>35</v>
      </c>
      <c r="D4" s="556">
        <f>VLOOKUP($A4,'presupuesto 01 julio- 06 julio '!$A:$AD,21,0)</f>
        <v>0</v>
      </c>
      <c r="E4" s="556">
        <f>VLOOKUP($A4,'presupuesto 01 julio- 06 julio '!$A:$AD,22,0)</f>
        <v>35</v>
      </c>
      <c r="F4" s="556">
        <f>VLOOKUP($A4,'presupuesto 01 julio- 06 julio '!$A:$AD,23,0)</f>
        <v>0</v>
      </c>
      <c r="G4" s="556">
        <f>VLOOKUP($A4,'presupuesto 01 julio- 06 julio '!$A:$AD,24,0)</f>
        <v>0</v>
      </c>
      <c r="H4" s="556">
        <f>VLOOKUP($A4,'presupuesto 01 julio- 06 julio '!$A:$AD,25,0)</f>
        <v>0</v>
      </c>
      <c r="I4" s="477"/>
      <c r="J4" s="477"/>
      <c r="K4" s="477"/>
      <c r="L4" s="562"/>
    </row>
    <row r="5" spans="1:12" ht="19.5" customHeight="1" x14ac:dyDescent="0.2">
      <c r="A5" s="564" t="s">
        <v>861</v>
      </c>
      <c r="B5" s="572" t="s">
        <v>884</v>
      </c>
      <c r="C5" s="580">
        <f>VLOOKUP($A5,'presupuesto 01 julio- 06 julio '!$A:$AD,20,0)</f>
        <v>340</v>
      </c>
      <c r="D5" s="556">
        <f>VLOOKUP($A5,'presupuesto 01 julio- 06 julio '!$A:$AD,21,0)</f>
        <v>0</v>
      </c>
      <c r="E5" s="579">
        <f>VLOOKUP($A5,'presupuesto 01 julio- 06 julio '!$A:$AD,22,0)</f>
        <v>0</v>
      </c>
      <c r="F5" s="579">
        <f>VLOOKUP($A5,'presupuesto 01 julio- 06 julio '!$A:$AD,23,0)</f>
        <v>0</v>
      </c>
      <c r="G5" s="579">
        <f>VLOOKUP($A5,'presupuesto 01 julio- 06 julio '!$A:$AD,24,0)</f>
        <v>0</v>
      </c>
      <c r="H5" s="556">
        <f>VLOOKUP($A5,'presupuesto 01 julio- 06 julio '!$A:$AD,25,0)</f>
        <v>0</v>
      </c>
      <c r="I5" s="477"/>
      <c r="J5" s="477"/>
      <c r="K5" s="477"/>
      <c r="L5" s="562"/>
    </row>
    <row r="6" spans="1:12" ht="19.5" customHeight="1" x14ac:dyDescent="0.2">
      <c r="A6" s="564" t="s">
        <v>324</v>
      </c>
      <c r="B6" s="572" t="str">
        <f>+'presupuesto 01 julio- 06 julio '!C11</f>
        <v xml:space="preserve">PEINES DE COSTILLA FOOD </v>
      </c>
      <c r="C6" s="580">
        <f>VLOOKUP($A6,'presupuesto 01 julio- 06 julio '!$A:$AD,20,0)</f>
        <v>5</v>
      </c>
      <c r="D6" s="556">
        <f>VLOOKUP($A6,'presupuesto 01 julio- 06 julio '!$A:$AD,21,0)</f>
        <v>0</v>
      </c>
      <c r="E6" s="579">
        <f>VLOOKUP($A6,'presupuesto 01 julio- 06 julio '!$A:$AD,22,0)</f>
        <v>5</v>
      </c>
      <c r="F6" s="579">
        <f>VLOOKUP($A6,'presupuesto 01 julio- 06 julio '!$A:$AD,23,0)</f>
        <v>0</v>
      </c>
      <c r="G6" s="579">
        <f>VLOOKUP($A6,'presupuesto 01 julio- 06 julio '!$A:$AD,24,0)</f>
        <v>0</v>
      </c>
      <c r="H6" s="556">
        <f>VLOOKUP($A6,'presupuesto 01 julio- 06 julio '!$A:$AD,25,0)</f>
        <v>0</v>
      </c>
      <c r="I6" s="477"/>
      <c r="J6" s="477"/>
      <c r="K6" s="477"/>
      <c r="L6" s="562"/>
    </row>
    <row r="7" spans="1:12" ht="19.5" customHeight="1" x14ac:dyDescent="0.2">
      <c r="A7" s="561" t="s">
        <v>162</v>
      </c>
      <c r="B7" s="572" t="s">
        <v>163</v>
      </c>
      <c r="C7" s="580">
        <f>VLOOKUP($A7,'presupuesto 01 julio- 06 julio '!$A:$AD,20,0)</f>
        <v>100</v>
      </c>
      <c r="D7" s="556">
        <f>VLOOKUP($A7,'presupuesto 01 julio- 06 julio '!$A:$AD,21,0)</f>
        <v>0</v>
      </c>
      <c r="E7" s="556">
        <f>VLOOKUP($A7,'presupuesto 01 julio- 06 julio '!$A:$AD,22,0)</f>
        <v>0</v>
      </c>
      <c r="F7" s="556">
        <f>VLOOKUP($A7,'presupuesto 01 julio- 06 julio '!$A:$AD,23,0)</f>
        <v>100</v>
      </c>
      <c r="G7" s="580">
        <f>VLOOKUP($A7,'presupuesto 01 julio- 06 julio '!$A:$AD,24,0)</f>
        <v>0</v>
      </c>
      <c r="H7" s="556">
        <f>VLOOKUP($A7,'presupuesto 01 julio- 06 julio '!$A:$AD,25,0)</f>
        <v>0</v>
      </c>
      <c r="I7" s="477"/>
      <c r="J7" s="477"/>
      <c r="K7" s="477"/>
      <c r="L7" s="562"/>
    </row>
    <row r="8" spans="1:12" ht="19.5" customHeight="1" x14ac:dyDescent="0.2">
      <c r="A8" s="564" t="s">
        <v>844</v>
      </c>
      <c r="B8" s="572" t="s">
        <v>846</v>
      </c>
      <c r="C8" s="580">
        <f>VLOOKUP($A8,'presupuesto 01 julio- 06 julio '!$A:$AD,20,0)</f>
        <v>0</v>
      </c>
      <c r="D8" s="556">
        <f>VLOOKUP($A8,'presupuesto 01 julio- 06 julio '!$A:$AD,21,0)</f>
        <v>0</v>
      </c>
      <c r="E8" s="579">
        <f>VLOOKUP($A8,'presupuesto 01 julio- 06 julio '!$A:$AD,22,0)</f>
        <v>0</v>
      </c>
      <c r="F8" s="579">
        <f>VLOOKUP($A8,'presupuesto 01 julio- 06 julio '!$A:$AD,23,0)</f>
        <v>0</v>
      </c>
      <c r="G8" s="580">
        <f>VLOOKUP($A8,'presupuesto 01 julio- 06 julio '!$A:$AD,24,0)</f>
        <v>560</v>
      </c>
      <c r="H8" s="556">
        <f>VLOOKUP($A8,'presupuesto 01 julio- 06 julio '!$A:$AD,25,0)</f>
        <v>0</v>
      </c>
      <c r="I8" s="477"/>
      <c r="J8" s="477"/>
      <c r="K8" s="477"/>
      <c r="L8" s="562"/>
    </row>
    <row r="9" spans="1:12" ht="19.5" customHeight="1" x14ac:dyDescent="0.2">
      <c r="A9" s="561" t="s">
        <v>331</v>
      </c>
      <c r="B9" s="572" t="s">
        <v>332</v>
      </c>
      <c r="C9" s="580" t="e">
        <f>VLOOKUP($A9,'presupuesto 01 julio- 06 julio '!$A:$AD,20,0)</f>
        <v>#N/A</v>
      </c>
      <c r="D9" s="556" t="e">
        <f>VLOOKUP($A9,'presupuesto 01 julio- 06 julio '!$A:$AD,21,0)</f>
        <v>#N/A</v>
      </c>
      <c r="E9" s="556" t="e">
        <f>VLOOKUP($A9,'presupuesto 01 julio- 06 julio '!$A:$AD,22,0)</f>
        <v>#N/A</v>
      </c>
      <c r="F9" s="556" t="e">
        <f>VLOOKUP($A9,'presupuesto 01 julio- 06 julio '!$A:$AD,23,0)</f>
        <v>#N/A</v>
      </c>
      <c r="G9" s="580" t="e">
        <f>VLOOKUP($A9,'presupuesto 01 julio- 06 julio '!$A:$AD,24,0)</f>
        <v>#N/A</v>
      </c>
      <c r="H9" s="556" t="e">
        <f>VLOOKUP($A9,'presupuesto 01 julio- 06 julio '!$A:$AD,25,0)</f>
        <v>#N/A</v>
      </c>
      <c r="I9" s="477"/>
      <c r="J9" s="477"/>
      <c r="K9" s="477"/>
      <c r="L9" s="562"/>
    </row>
    <row r="10" spans="1:12" ht="19.5" customHeight="1" x14ac:dyDescent="0.2">
      <c r="A10" s="564" t="s">
        <v>841</v>
      </c>
      <c r="B10" s="572" t="s">
        <v>883</v>
      </c>
      <c r="C10" s="595">
        <f>VLOOKUP($A10,'presupuesto 01 julio- 06 julio '!$A:$AD,20,0)</f>
        <v>760</v>
      </c>
      <c r="D10" s="556">
        <f>VLOOKUP($A10,'presupuesto 01 julio- 06 julio '!$A:$AD,21,0)</f>
        <v>0</v>
      </c>
      <c r="E10" s="579">
        <f>VLOOKUP($A10,'presupuesto 01 julio- 06 julio '!$A:$AD,22,0)</f>
        <v>0</v>
      </c>
      <c r="F10" s="579">
        <f>VLOOKUP($A10,'presupuesto 01 julio- 06 julio '!$A:$AD,23,0)</f>
        <v>0</v>
      </c>
      <c r="G10" s="580">
        <f>VLOOKUP($A10,'presupuesto 01 julio- 06 julio '!$A:$AD,24,0)</f>
        <v>600</v>
      </c>
      <c r="H10" s="556">
        <f>VLOOKUP($A10,'presupuesto 01 julio- 06 julio '!$A:$AD,25,0)</f>
        <v>0</v>
      </c>
      <c r="I10" s="477"/>
      <c r="J10" s="477"/>
      <c r="K10" s="477"/>
      <c r="L10" s="562"/>
    </row>
    <row r="11" spans="1:12" ht="19.5" customHeight="1" x14ac:dyDescent="0.2">
      <c r="A11" s="561" t="s">
        <v>219</v>
      </c>
      <c r="B11" s="572" t="s">
        <v>220</v>
      </c>
      <c r="C11" s="580" t="e">
        <f>VLOOKUP($A11,'presupuesto 01 julio- 06 julio '!$A:$AD,20,0)</f>
        <v>#N/A</v>
      </c>
      <c r="D11" s="556" t="e">
        <f>VLOOKUP($A11,'presupuesto 01 julio- 06 julio '!$A:$AD,21,0)</f>
        <v>#N/A</v>
      </c>
      <c r="E11" s="556" t="e">
        <f>VLOOKUP($A11,'presupuesto 01 julio- 06 julio '!$A:$AD,22,0)</f>
        <v>#N/A</v>
      </c>
      <c r="F11" s="556" t="e">
        <f>VLOOKUP($A11,'presupuesto 01 julio- 06 julio '!$A:$AD,23,0)</f>
        <v>#N/A</v>
      </c>
      <c r="G11" s="580" t="e">
        <f>VLOOKUP($A11,'presupuesto 01 julio- 06 julio '!$A:$AD,24,0)</f>
        <v>#N/A</v>
      </c>
      <c r="H11" s="556" t="e">
        <f>VLOOKUP($A11,'presupuesto 01 julio- 06 julio '!$A:$AD,25,0)</f>
        <v>#N/A</v>
      </c>
      <c r="I11" s="477"/>
      <c r="J11" s="477"/>
      <c r="K11" s="477"/>
      <c r="L11" s="562"/>
    </row>
    <row r="12" spans="1:12" ht="19.5" customHeight="1" x14ac:dyDescent="0.2">
      <c r="A12" s="561" t="s">
        <v>335</v>
      </c>
      <c r="B12" s="572" t="s">
        <v>336</v>
      </c>
      <c r="C12" s="580" t="e">
        <f>VLOOKUP($A12,'presupuesto 01 julio- 06 julio '!$A:$AD,20,0)</f>
        <v>#N/A</v>
      </c>
      <c r="D12" s="556" t="e">
        <f>VLOOKUP($A12,'presupuesto 01 julio- 06 julio '!$A:$AD,21,0)</f>
        <v>#N/A</v>
      </c>
      <c r="E12" s="556" t="e">
        <f>VLOOKUP($A12,'presupuesto 01 julio- 06 julio '!$A:$AD,22,0)</f>
        <v>#N/A</v>
      </c>
      <c r="F12" s="556" t="e">
        <f>VLOOKUP($A12,'presupuesto 01 julio- 06 julio '!$A:$AD,23,0)</f>
        <v>#N/A</v>
      </c>
      <c r="G12" s="580" t="e">
        <f>VLOOKUP($A12,'presupuesto 01 julio- 06 julio '!$A:$AD,24,0)</f>
        <v>#N/A</v>
      </c>
      <c r="H12" s="556" t="e">
        <f>VLOOKUP($A12,'presupuesto 01 julio- 06 julio '!$A:$AD,25,0)</f>
        <v>#N/A</v>
      </c>
      <c r="I12" s="477"/>
      <c r="J12" s="477"/>
      <c r="K12" s="477"/>
      <c r="L12" s="562"/>
    </row>
    <row r="13" spans="1:12" ht="19.5" customHeight="1" x14ac:dyDescent="0.2">
      <c r="A13" s="563" t="s">
        <v>67</v>
      </c>
      <c r="B13" s="572" t="s">
        <v>68</v>
      </c>
      <c r="C13" s="580">
        <f>VLOOKUP($A13,'presupuesto 01 julio- 06 julio '!$A:$AD,20,0)</f>
        <v>6.25</v>
      </c>
      <c r="D13" s="556">
        <f>VLOOKUP($A13,'presupuesto 01 julio- 06 julio '!$A:$AD,21,0)</f>
        <v>0</v>
      </c>
      <c r="E13" s="556">
        <f>VLOOKUP($A13,'presupuesto 01 julio- 06 julio '!$A:$AD,22,0)</f>
        <v>6.5</v>
      </c>
      <c r="F13" s="556">
        <f>VLOOKUP($A13,'presupuesto 01 julio- 06 julio '!$A:$AD,23,0)</f>
        <v>0</v>
      </c>
      <c r="G13" s="580">
        <f>VLOOKUP($A13,'presupuesto 01 julio- 06 julio '!$A:$AD,24,0)</f>
        <v>0</v>
      </c>
      <c r="H13" s="556">
        <f>VLOOKUP($A13,'presupuesto 01 julio- 06 julio '!$A:$AD,25,0)</f>
        <v>0</v>
      </c>
      <c r="I13" s="477"/>
      <c r="J13" s="477"/>
      <c r="K13" s="477"/>
      <c r="L13" s="562"/>
    </row>
    <row r="14" spans="1:12" ht="19.5" customHeight="1" x14ac:dyDescent="0.2">
      <c r="A14" s="564" t="s">
        <v>69</v>
      </c>
      <c r="B14" s="572" t="s">
        <v>70</v>
      </c>
      <c r="C14" s="580">
        <f>VLOOKUP($A14,'presupuesto 01 julio- 06 julio '!$A:$AD,20,0)</f>
        <v>5</v>
      </c>
      <c r="D14" s="556">
        <f>VLOOKUP($A14,'presupuesto 01 julio- 06 julio '!$A:$AD,21,0)</f>
        <v>0</v>
      </c>
      <c r="E14" s="556">
        <f>VLOOKUP($A14,'presupuesto 01 julio- 06 julio '!$A:$AD,22,0)</f>
        <v>5</v>
      </c>
      <c r="F14" s="556">
        <f>VLOOKUP($A14,'presupuesto 01 julio- 06 julio '!$A:$AD,23,0)</f>
        <v>0</v>
      </c>
      <c r="G14" s="580">
        <f>VLOOKUP($A14,'presupuesto 01 julio- 06 julio '!$A:$AD,24,0)</f>
        <v>0</v>
      </c>
      <c r="H14" s="556">
        <f>VLOOKUP($A14,'presupuesto 01 julio- 06 julio '!$A:$AD,25,0)</f>
        <v>0</v>
      </c>
      <c r="I14" s="477"/>
      <c r="J14" s="477"/>
      <c r="K14" s="477"/>
      <c r="L14" s="562"/>
    </row>
    <row r="15" spans="1:12" ht="19.5" customHeight="1" x14ac:dyDescent="0.2">
      <c r="A15" s="561" t="s">
        <v>96</v>
      </c>
      <c r="B15" s="572" t="s">
        <v>97</v>
      </c>
      <c r="C15" s="580">
        <f>VLOOKUP($A15,'presupuesto 01 julio- 06 julio '!$A:$AD,20,0)</f>
        <v>35</v>
      </c>
      <c r="D15" s="556">
        <f>VLOOKUP($A15,'presupuesto 01 julio- 06 julio '!$A:$AD,21,0)</f>
        <v>0</v>
      </c>
      <c r="E15" s="556">
        <f>VLOOKUP($A15,'presupuesto 01 julio- 06 julio '!$A:$AD,22,0)</f>
        <v>35</v>
      </c>
      <c r="F15" s="556">
        <f>VLOOKUP($A15,'presupuesto 01 julio- 06 julio '!$A:$AD,23,0)</f>
        <v>0</v>
      </c>
      <c r="G15" s="580">
        <f>VLOOKUP($A15,'presupuesto 01 julio- 06 julio '!$A:$AD,24,0)</f>
        <v>0</v>
      </c>
      <c r="H15" s="556">
        <f>VLOOKUP($A15,'presupuesto 01 julio- 06 julio '!$A:$AD,25,0)</f>
        <v>0</v>
      </c>
      <c r="I15" s="477"/>
      <c r="J15" s="477"/>
      <c r="K15" s="477"/>
      <c r="L15" s="562"/>
    </row>
    <row r="16" spans="1:12" ht="19.5" customHeight="1" x14ac:dyDescent="0.2">
      <c r="A16" s="563" t="s">
        <v>86</v>
      </c>
      <c r="B16" s="572" t="s">
        <v>655</v>
      </c>
      <c r="C16" s="580">
        <f>VLOOKUP($A16,'presupuesto 01 julio- 06 julio '!$A:$AD,20,0)</f>
        <v>70</v>
      </c>
      <c r="D16" s="556">
        <f>VLOOKUP($A16,'presupuesto 01 julio- 06 julio '!$A:$AD,21,0)</f>
        <v>50</v>
      </c>
      <c r="E16" s="556">
        <f>VLOOKUP($A16,'presupuesto 01 julio- 06 julio '!$A:$AD,22,0)</f>
        <v>20</v>
      </c>
      <c r="F16" s="556">
        <f>VLOOKUP($A16,'presupuesto 01 julio- 06 julio '!$A:$AD,23,0)</f>
        <v>0</v>
      </c>
      <c r="G16" s="580">
        <f>VLOOKUP($A16,'presupuesto 01 julio- 06 julio '!$A:$AD,24,0)</f>
        <v>0</v>
      </c>
      <c r="H16" s="556">
        <f>VLOOKUP($A16,'presupuesto 01 julio- 06 julio '!$A:$AD,25,0)</f>
        <v>0</v>
      </c>
      <c r="I16" s="477"/>
      <c r="J16" s="477"/>
      <c r="K16" s="477"/>
      <c r="L16" s="562"/>
    </row>
    <row r="17" spans="1:12" ht="19.5" customHeight="1" x14ac:dyDescent="0.2">
      <c r="A17" s="563" t="s">
        <v>124</v>
      </c>
      <c r="B17" s="572" t="s">
        <v>337</v>
      </c>
      <c r="C17" s="580">
        <f>VLOOKUP($A17,'presupuesto 01 julio- 06 julio '!$A:$AD,20,0)</f>
        <v>50</v>
      </c>
      <c r="D17" s="556">
        <f>VLOOKUP($A17,'presupuesto 01 julio- 06 julio '!$A:$AD,21,0)</f>
        <v>0</v>
      </c>
      <c r="E17" s="556">
        <f>VLOOKUP($A17,'presupuesto 01 julio- 06 julio '!$A:$AD,22,0)</f>
        <v>23.8</v>
      </c>
      <c r="F17" s="556">
        <f>VLOOKUP($A17,'presupuesto 01 julio- 06 julio '!$A:$AD,23,0)</f>
        <v>0</v>
      </c>
      <c r="G17" s="580">
        <f>VLOOKUP($A17,'presupuesto 01 julio- 06 julio '!$A:$AD,24,0)</f>
        <v>26</v>
      </c>
      <c r="H17" s="556">
        <f>VLOOKUP($A17,'presupuesto 01 julio- 06 julio '!$A:$AD,25,0)</f>
        <v>0</v>
      </c>
      <c r="I17" s="477"/>
      <c r="J17" s="477"/>
      <c r="K17" s="477"/>
      <c r="L17" s="562"/>
    </row>
    <row r="18" spans="1:12" ht="19.5" customHeight="1" x14ac:dyDescent="0.2">
      <c r="A18" s="563" t="s">
        <v>90</v>
      </c>
      <c r="B18" s="572" t="s">
        <v>91</v>
      </c>
      <c r="C18" s="580">
        <f>VLOOKUP($A18,'presupuesto 01 julio- 06 julio '!$A:$AD,20,0)</f>
        <v>250</v>
      </c>
      <c r="D18" s="556">
        <f>VLOOKUP($A18,'presupuesto 01 julio- 06 julio '!$A:$AD,21,0)</f>
        <v>0</v>
      </c>
      <c r="E18" s="556">
        <f>VLOOKUP($A18,'presupuesto 01 julio- 06 julio '!$A:$AD,22,0)</f>
        <v>73.400000000000006</v>
      </c>
      <c r="F18" s="556">
        <f>VLOOKUP($A18,'presupuesto 01 julio- 06 julio '!$A:$AD,23,0)</f>
        <v>30</v>
      </c>
      <c r="G18" s="580">
        <f>VLOOKUP($A18,'presupuesto 01 julio- 06 julio '!$A:$AD,24,0)</f>
        <v>60</v>
      </c>
      <c r="H18" s="556">
        <f>VLOOKUP($A18,'presupuesto 01 julio- 06 julio '!$A:$AD,25,0)</f>
        <v>0</v>
      </c>
      <c r="I18" s="477"/>
      <c r="J18" s="477"/>
      <c r="K18" s="477"/>
      <c r="L18" s="562"/>
    </row>
    <row r="19" spans="1:12" ht="19.5" customHeight="1" x14ac:dyDescent="0.2">
      <c r="A19" s="561" t="s">
        <v>128</v>
      </c>
      <c r="B19" s="572" t="s">
        <v>129</v>
      </c>
      <c r="C19" s="580">
        <f>VLOOKUP($A19,'presupuesto 01 julio- 06 julio '!$A:$AD,20,0)</f>
        <v>25</v>
      </c>
      <c r="D19" s="556">
        <f>VLOOKUP($A19,'presupuesto 01 julio- 06 julio '!$A:$AD,21,0)</f>
        <v>0</v>
      </c>
      <c r="E19" s="556">
        <f>VLOOKUP($A19,'presupuesto 01 julio- 06 julio '!$A:$AD,22,0)</f>
        <v>25</v>
      </c>
      <c r="F19" s="556">
        <f>VLOOKUP($A19,'presupuesto 01 julio- 06 julio '!$A:$AD,23,0)</f>
        <v>0</v>
      </c>
      <c r="G19" s="580">
        <f>VLOOKUP($A19,'presupuesto 01 julio- 06 julio '!$A:$AD,24,0)</f>
        <v>0</v>
      </c>
      <c r="H19" s="556">
        <f>VLOOKUP($A19,'presupuesto 01 julio- 06 julio '!$A:$AD,25,0)</f>
        <v>0</v>
      </c>
      <c r="I19" s="477"/>
      <c r="J19" s="477"/>
      <c r="K19" s="477"/>
      <c r="L19" s="562"/>
    </row>
    <row r="20" spans="1:12" ht="19.5" customHeight="1" x14ac:dyDescent="0.2">
      <c r="A20" s="561" t="s">
        <v>132</v>
      </c>
      <c r="B20" s="572" t="s">
        <v>338</v>
      </c>
      <c r="C20" s="580">
        <f>VLOOKUP($A20,'presupuesto 01 julio- 06 julio '!$A:$AD,20,0)</f>
        <v>50</v>
      </c>
      <c r="D20" s="556">
        <f>VLOOKUP($A20,'presupuesto 01 julio- 06 julio '!$A:$AD,21,0)</f>
        <v>30</v>
      </c>
      <c r="E20" s="556">
        <f>VLOOKUP($A20,'presupuesto 01 julio- 06 julio '!$A:$AD,22,0)</f>
        <v>20</v>
      </c>
      <c r="F20" s="556">
        <f>VLOOKUP($A20,'presupuesto 01 julio- 06 julio '!$A:$AD,23,0)</f>
        <v>0</v>
      </c>
      <c r="G20" s="580">
        <f>VLOOKUP($A20,'presupuesto 01 julio- 06 julio '!$A:$AD,24,0)</f>
        <v>0</v>
      </c>
      <c r="H20" s="556">
        <f>VLOOKUP($A20,'presupuesto 01 julio- 06 julio '!$A:$AD,25,0)</f>
        <v>0</v>
      </c>
      <c r="I20" s="477"/>
      <c r="J20" s="477"/>
      <c r="K20" s="477"/>
      <c r="L20" s="562"/>
    </row>
    <row r="21" spans="1:12" ht="19.5" customHeight="1" x14ac:dyDescent="0.2">
      <c r="A21" s="561" t="s">
        <v>342</v>
      </c>
      <c r="B21" s="572" t="s">
        <v>550</v>
      </c>
      <c r="C21" s="580">
        <f>VLOOKUP($A21,'presupuesto 01 julio- 06 julio '!$A:$AD,20,0)</f>
        <v>122</v>
      </c>
      <c r="D21" s="556">
        <f>VLOOKUP($A21,'presupuesto 01 julio- 06 julio '!$A:$AD,21,0)</f>
        <v>0</v>
      </c>
      <c r="E21" s="556">
        <f>VLOOKUP($A21,'presupuesto 01 julio- 06 julio '!$A:$AD,22,0)</f>
        <v>0</v>
      </c>
      <c r="F21" s="556">
        <f>VLOOKUP($A21,'presupuesto 01 julio- 06 julio '!$A:$AD,23,0)</f>
        <v>0</v>
      </c>
      <c r="G21" s="580">
        <f>VLOOKUP($A21,'presupuesto 01 julio- 06 julio '!$A:$AD,24,0)</f>
        <v>0</v>
      </c>
      <c r="H21" s="556">
        <f>VLOOKUP($A21,'presupuesto 01 julio- 06 julio '!$A:$AD,25,0)</f>
        <v>122</v>
      </c>
      <c r="I21" s="477"/>
      <c r="J21" s="477"/>
      <c r="K21" s="477"/>
      <c r="L21" s="562"/>
    </row>
    <row r="22" spans="1:12" ht="19.5" customHeight="1" x14ac:dyDescent="0.2">
      <c r="A22" s="561" t="s">
        <v>130</v>
      </c>
      <c r="B22" s="572" t="s">
        <v>131</v>
      </c>
      <c r="C22" s="580">
        <f>VLOOKUP($A22,'presupuesto 01 julio- 06 julio '!$A:$AD,20,0)</f>
        <v>70</v>
      </c>
      <c r="D22" s="556">
        <f>VLOOKUP($A22,'presupuesto 01 julio- 06 julio '!$A:$AD,21,0)</f>
        <v>0</v>
      </c>
      <c r="E22" s="556">
        <f>VLOOKUP($A22,'presupuesto 01 julio- 06 julio '!$A:$AD,22,0)</f>
        <v>40</v>
      </c>
      <c r="F22" s="556"/>
      <c r="G22" s="580">
        <f>VLOOKUP($A22,'presupuesto 01 julio- 06 julio '!$A:$AD,24,0)</f>
        <v>0</v>
      </c>
      <c r="H22" s="556">
        <f>VLOOKUP($A22,'presupuesto 01 julio- 06 julio '!$A:$AD,25,0)</f>
        <v>0</v>
      </c>
      <c r="I22" s="477"/>
      <c r="J22" s="477"/>
      <c r="K22" s="477"/>
      <c r="L22" s="562"/>
    </row>
    <row r="23" spans="1:12" ht="19.5" customHeight="1" x14ac:dyDescent="0.2">
      <c r="A23" s="561" t="s">
        <v>344</v>
      </c>
      <c r="B23" s="572" t="s">
        <v>345</v>
      </c>
      <c r="C23" s="580"/>
      <c r="D23" s="556"/>
      <c r="E23" s="556"/>
      <c r="F23" s="556"/>
      <c r="G23" s="580"/>
      <c r="H23" s="556"/>
      <c r="I23" s="477"/>
      <c r="J23" s="477"/>
      <c r="K23" s="477"/>
      <c r="L23" s="562"/>
    </row>
    <row r="24" spans="1:12" ht="19.5" customHeight="1" x14ac:dyDescent="0.2">
      <c r="A24" s="561" t="s">
        <v>141</v>
      </c>
      <c r="B24" s="572" t="s">
        <v>142</v>
      </c>
      <c r="C24" s="580">
        <f>VLOOKUP($A24,'presupuesto 01 julio- 06 julio '!$A:$AD,20,0)</f>
        <v>0</v>
      </c>
      <c r="D24" s="556">
        <f>VLOOKUP($A24,'presupuesto 01 julio- 06 julio '!$A:$AD,21,0)</f>
        <v>0</v>
      </c>
      <c r="E24" s="556">
        <f>VLOOKUP($A24,'presupuesto 01 julio- 06 julio '!$A:$AD,22,0)</f>
        <v>0</v>
      </c>
      <c r="F24" s="556">
        <f>VLOOKUP($A24,'presupuesto 01 julio- 06 julio '!$A:$AD,23,0)</f>
        <v>0</v>
      </c>
      <c r="G24" s="580">
        <f>VLOOKUP($A24,'presupuesto 01 julio- 06 julio '!$A:$AD,24,0)</f>
        <v>0</v>
      </c>
      <c r="H24" s="556">
        <f>VLOOKUP($A24,'presupuesto 01 julio- 06 julio '!$A:$AD,25,0)</f>
        <v>0</v>
      </c>
      <c r="I24" s="477"/>
      <c r="J24" s="477"/>
      <c r="K24" s="477"/>
      <c r="L24" s="562"/>
    </row>
    <row r="25" spans="1:12" ht="19.5" customHeight="1" x14ac:dyDescent="0.2">
      <c r="A25" s="561" t="s">
        <v>367</v>
      </c>
      <c r="B25" s="572" t="s">
        <v>368</v>
      </c>
      <c r="C25" s="580">
        <f>VLOOKUP($A25,'presupuesto 01 julio- 06 julio '!$A:$AD,20,0)</f>
        <v>0</v>
      </c>
      <c r="D25" s="556">
        <f>VLOOKUP($A25,'presupuesto 01 julio- 06 julio '!$A:$AD,21,0)</f>
        <v>0</v>
      </c>
      <c r="E25" s="556">
        <f>VLOOKUP($A25,'presupuesto 01 julio- 06 julio '!$A:$AD,22,0)</f>
        <v>0</v>
      </c>
      <c r="F25" s="556">
        <f>VLOOKUP($A25,'presupuesto 01 julio- 06 julio '!$A:$AD,23,0)</f>
        <v>0</v>
      </c>
      <c r="G25" s="580">
        <f>VLOOKUP($A25,'presupuesto 01 julio- 06 julio '!$A:$AD,24,0)</f>
        <v>0</v>
      </c>
      <c r="H25" s="556">
        <f>VLOOKUP($A25,'presupuesto 01 julio- 06 julio '!$A:$AD,25,0)</f>
        <v>0</v>
      </c>
      <c r="I25" s="477"/>
      <c r="J25" s="477"/>
      <c r="K25" s="477"/>
      <c r="L25" s="562"/>
    </row>
    <row r="26" spans="1:12" ht="19.5" customHeight="1" x14ac:dyDescent="0.2">
      <c r="A26" s="561" t="s">
        <v>143</v>
      </c>
      <c r="B26" s="572" t="s">
        <v>144</v>
      </c>
      <c r="C26" s="580">
        <f>VLOOKUP($A26,'presupuesto 01 julio- 06 julio '!$A:$AD,20,0)</f>
        <v>0</v>
      </c>
      <c r="D26" s="556">
        <f>VLOOKUP($A26,'presupuesto 01 julio- 06 julio '!$A:$AD,21,0)</f>
        <v>0</v>
      </c>
      <c r="E26" s="556">
        <f>VLOOKUP($A26,'presupuesto 01 julio- 06 julio '!$A:$AD,22,0)</f>
        <v>0</v>
      </c>
      <c r="F26" s="556">
        <f>VLOOKUP($A26,'presupuesto 01 julio- 06 julio '!$A:$AD,23,0)</f>
        <v>0</v>
      </c>
      <c r="G26" s="580">
        <f>VLOOKUP($A26,'presupuesto 01 julio- 06 julio '!$A:$AD,24,0)</f>
        <v>0</v>
      </c>
      <c r="H26" s="556">
        <f>VLOOKUP($A26,'presupuesto 01 julio- 06 julio '!$A:$AD,25,0)</f>
        <v>0</v>
      </c>
      <c r="I26" s="477"/>
      <c r="J26" s="477"/>
      <c r="K26" s="477"/>
      <c r="L26" s="562"/>
    </row>
    <row r="27" spans="1:12" ht="19.5" customHeight="1" x14ac:dyDescent="0.2">
      <c r="A27" s="561" t="s">
        <v>262</v>
      </c>
      <c r="B27" s="572" t="s">
        <v>263</v>
      </c>
      <c r="C27" s="580">
        <f>VLOOKUP($A27,'presupuesto 01 julio- 06 julio '!$A:$AD,20,0)</f>
        <v>0</v>
      </c>
      <c r="D27" s="556">
        <f>VLOOKUP($A27,'presupuesto 01 julio- 06 julio '!$A:$AD,21,0)</f>
        <v>0</v>
      </c>
      <c r="E27" s="556">
        <f>VLOOKUP($A27,'presupuesto 01 julio- 06 julio '!$A:$AD,22,0)</f>
        <v>0</v>
      </c>
      <c r="F27" s="556">
        <f>VLOOKUP($A27,'presupuesto 01 julio- 06 julio '!$A:$AD,23,0)</f>
        <v>0</v>
      </c>
      <c r="G27" s="580">
        <f>VLOOKUP($A27,'presupuesto 01 julio- 06 julio '!$A:$AD,24,0)</f>
        <v>0</v>
      </c>
      <c r="H27" s="556">
        <f>VLOOKUP($A27,'presupuesto 01 julio- 06 julio '!$A:$AD,25,0)</f>
        <v>0</v>
      </c>
      <c r="I27" s="477"/>
      <c r="J27" s="477"/>
      <c r="K27" s="477"/>
      <c r="L27" s="562"/>
    </row>
    <row r="28" spans="1:12" ht="19.5" customHeight="1" x14ac:dyDescent="0.2">
      <c r="A28" s="561" t="s">
        <v>372</v>
      </c>
      <c r="B28" s="572" t="s">
        <v>373</v>
      </c>
      <c r="C28" s="580">
        <f>VLOOKUP($A28,'presupuesto 01 julio- 06 julio '!$A:$AD,20,0)</f>
        <v>0</v>
      </c>
      <c r="D28" s="556">
        <f>VLOOKUP($A28,'presupuesto 01 julio- 06 julio '!$A:$AD,21,0)</f>
        <v>0</v>
      </c>
      <c r="E28" s="556">
        <f>VLOOKUP($A28,'presupuesto 01 julio- 06 julio '!$A:$AD,22,0)</f>
        <v>0</v>
      </c>
      <c r="F28" s="556">
        <f>VLOOKUP($A28,'presupuesto 01 julio- 06 julio '!$A:$AD,23,0)</f>
        <v>0</v>
      </c>
      <c r="G28" s="580">
        <f>VLOOKUP($A28,'presupuesto 01 julio- 06 julio '!$A:$AD,24,0)</f>
        <v>0</v>
      </c>
      <c r="H28" s="556">
        <f>VLOOKUP($A28,'presupuesto 01 julio- 06 julio '!$A:$AD,25,0)</f>
        <v>0</v>
      </c>
      <c r="I28" s="477"/>
      <c r="J28" s="477"/>
      <c r="K28" s="477"/>
      <c r="L28" s="562"/>
    </row>
    <row r="29" spans="1:12" ht="19.5" customHeight="1" x14ac:dyDescent="0.2">
      <c r="A29" s="563" t="s">
        <v>106</v>
      </c>
      <c r="B29" s="572" t="s">
        <v>860</v>
      </c>
      <c r="C29" s="580">
        <f>VLOOKUP($A29,'presupuesto 01 julio- 06 julio '!$A:$AD,20,0)</f>
        <v>45</v>
      </c>
      <c r="D29" s="556">
        <f>VLOOKUP($A29,'presupuesto 01 julio- 06 julio '!$A:$AD,21,0)</f>
        <v>0</v>
      </c>
      <c r="E29" s="556">
        <f>VLOOKUP($A29,'presupuesto 01 julio- 06 julio '!$A:$AD,22,0)</f>
        <v>45</v>
      </c>
      <c r="F29" s="556">
        <f>VLOOKUP($A29,'presupuesto 01 julio- 06 julio '!$A:$AD,23,0)</f>
        <v>0</v>
      </c>
      <c r="G29" s="556">
        <f>VLOOKUP($A29,'presupuesto 01 julio- 06 julio '!$A:$AD,24,0)</f>
        <v>0</v>
      </c>
      <c r="H29" s="556">
        <f>VLOOKUP($A29,'presupuesto 01 julio- 06 julio '!$A:$AD,25,0)</f>
        <v>0</v>
      </c>
      <c r="I29" s="477"/>
      <c r="J29" s="477"/>
      <c r="K29" s="477"/>
      <c r="L29" s="562"/>
    </row>
    <row r="30" spans="1:12" ht="19.5" customHeight="1" x14ac:dyDescent="0.2">
      <c r="A30" s="561" t="s">
        <v>113</v>
      </c>
      <c r="B30" s="572" t="s">
        <v>697</v>
      </c>
      <c r="C30" s="580">
        <f>VLOOKUP($A30,'presupuesto 01 julio- 06 julio '!$A:$AD,20,0)</f>
        <v>20</v>
      </c>
      <c r="D30" s="556">
        <f>VLOOKUP($A30,'presupuesto 01 julio- 06 julio '!$A:$AD,21,0)</f>
        <v>0</v>
      </c>
      <c r="E30" s="556">
        <f>VLOOKUP($A30,'presupuesto 01 julio- 06 julio '!$A:$AD,22,0)</f>
        <v>20</v>
      </c>
      <c r="F30" s="556">
        <f>VLOOKUP($A30,'presupuesto 01 julio- 06 julio '!$A:$AD,23,0)</f>
        <v>0</v>
      </c>
      <c r="G30" s="556">
        <f>VLOOKUP($A30,'presupuesto 01 julio- 06 julio '!$A:$AD,24,0)</f>
        <v>0</v>
      </c>
      <c r="H30" s="556">
        <f>VLOOKUP($A30,'presupuesto 01 julio- 06 julio '!$A:$AD,25,0)</f>
        <v>0</v>
      </c>
      <c r="I30" s="477"/>
      <c r="J30" s="477"/>
      <c r="K30" s="477"/>
      <c r="L30" s="562"/>
    </row>
    <row r="31" spans="1:12" ht="19.5" customHeight="1" x14ac:dyDescent="0.2">
      <c r="A31" s="564" t="s">
        <v>840</v>
      </c>
      <c r="B31" s="572" t="s">
        <v>845</v>
      </c>
      <c r="C31" s="580">
        <f>VLOOKUP($A31,'presupuesto 01 julio- 06 julio '!$A:$AD,20,0)</f>
        <v>0</v>
      </c>
      <c r="D31" s="579">
        <f>VLOOKUP($A31,'presupuesto 01 julio- 06 julio '!$A:$AD,21,0)</f>
        <v>0</v>
      </c>
      <c r="E31" s="579">
        <f>VLOOKUP($A31,'presupuesto 01 julio- 06 julio '!$A:$AD,22,0)</f>
        <v>0</v>
      </c>
      <c r="F31" s="579">
        <f>VLOOKUP($A31,'presupuesto 01 julio- 06 julio '!$A:$AD,23,0)</f>
        <v>0</v>
      </c>
      <c r="G31" s="580">
        <f>VLOOKUP($A31,'presupuesto 01 julio- 06 julio '!$A:$AD,24,0)</f>
        <v>541</v>
      </c>
      <c r="H31" s="556">
        <f>VLOOKUP($A31,'presupuesto 01 julio- 06 julio '!$A:$AD,25,0)</f>
        <v>0</v>
      </c>
      <c r="I31" s="477"/>
      <c r="J31" s="477"/>
      <c r="K31" s="477"/>
      <c r="L31" s="562"/>
    </row>
    <row r="32" spans="1:12" ht="19.5" customHeight="1" x14ac:dyDescent="0.2">
      <c r="A32" s="561" t="s">
        <v>89</v>
      </c>
      <c r="B32" s="572" t="s">
        <v>352</v>
      </c>
      <c r="C32" s="580">
        <f>VLOOKUP($A32,'presupuesto 01 julio- 06 julio '!$A:$AD,20,0)</f>
        <v>35</v>
      </c>
      <c r="D32" s="556">
        <f>VLOOKUP($A32,'presupuesto 01 julio- 06 julio '!$A:$AD,21,0)</f>
        <v>0</v>
      </c>
      <c r="E32" s="556">
        <f>VLOOKUP($A32,'presupuesto 01 julio- 06 julio '!$A:$AD,22,0)</f>
        <v>35</v>
      </c>
      <c r="F32" s="556">
        <f>VLOOKUP($A32,'presupuesto 01 julio- 06 julio '!$A:$AD,23,0)</f>
        <v>0</v>
      </c>
      <c r="G32" s="556">
        <f>VLOOKUP($A32,'presupuesto 01 julio- 06 julio '!$A:$AD,24,0)</f>
        <v>0</v>
      </c>
      <c r="H32" s="556">
        <f>VLOOKUP($A32,'presupuesto 01 julio- 06 julio '!$A:$AD,25,0)</f>
        <v>0</v>
      </c>
      <c r="I32" s="477"/>
      <c r="J32" s="477"/>
      <c r="K32" s="477"/>
      <c r="L32" s="562"/>
    </row>
    <row r="33" spans="1:12" ht="19.5" customHeight="1" x14ac:dyDescent="0.2">
      <c r="A33" s="564" t="s">
        <v>838</v>
      </c>
      <c r="B33" s="572" t="s">
        <v>885</v>
      </c>
      <c r="C33" s="580">
        <f>VLOOKUP($A33,'presupuesto 01 julio- 06 julio '!$A:$AD,20,0)</f>
        <v>0</v>
      </c>
      <c r="D33" s="556">
        <f>VLOOKUP($A33,'presupuesto 01 julio- 06 julio '!$A:$AD,21,0)</f>
        <v>0</v>
      </c>
      <c r="E33" s="579">
        <f>VLOOKUP($A33,'presupuesto 01 julio- 06 julio '!$A:$AD,22,0)</f>
        <v>0</v>
      </c>
      <c r="F33" s="579">
        <f>VLOOKUP($A33,'presupuesto 01 julio- 06 julio '!$A:$AD,23,0)</f>
        <v>0</v>
      </c>
      <c r="G33" s="580">
        <f>VLOOKUP($A33,'presupuesto 01 julio- 06 julio '!$A:$AD,24,0)</f>
        <v>0</v>
      </c>
      <c r="H33" s="556">
        <f>VLOOKUP($A33,'presupuesto 01 julio- 06 julio '!$A:$AD,25,0)</f>
        <v>0</v>
      </c>
      <c r="I33" s="477"/>
      <c r="J33" s="477"/>
      <c r="K33" s="477"/>
      <c r="L33" s="562"/>
    </row>
    <row r="34" spans="1:12" ht="19.5" customHeight="1" x14ac:dyDescent="0.2">
      <c r="A34" s="561" t="s">
        <v>92</v>
      </c>
      <c r="B34" s="572" t="s">
        <v>699</v>
      </c>
      <c r="C34" s="580">
        <f>VLOOKUP($A34,'presupuesto 01 julio- 06 julio '!$A:$AD,20,0)</f>
        <v>60</v>
      </c>
      <c r="D34" s="556">
        <f>VLOOKUP($A34,'presupuesto 01 julio- 06 julio '!$A:$AD,21,0)</f>
        <v>0</v>
      </c>
      <c r="E34" s="556">
        <f>VLOOKUP($A34,'presupuesto 01 julio- 06 julio '!$A:$AD,22,0)</f>
        <v>60</v>
      </c>
      <c r="F34" s="556">
        <f>VLOOKUP($A34,'presupuesto 01 julio- 06 julio '!$A:$AD,23,0)</f>
        <v>0</v>
      </c>
      <c r="G34" s="556">
        <f>VLOOKUP($A34,'presupuesto 01 julio- 06 julio '!$A:$AD,24,0)</f>
        <v>0</v>
      </c>
      <c r="H34" s="556">
        <f>VLOOKUP($A34,'presupuesto 01 julio- 06 julio '!$A:$AD,25,0)</f>
        <v>0</v>
      </c>
      <c r="I34" s="477"/>
      <c r="J34" s="477"/>
      <c r="K34" s="477"/>
      <c r="L34" s="562"/>
    </row>
    <row r="35" spans="1:12" ht="19.5" customHeight="1" x14ac:dyDescent="0.2">
      <c r="A35" s="561" t="s">
        <v>270</v>
      </c>
      <c r="B35" s="572" t="s">
        <v>371</v>
      </c>
      <c r="C35" s="580">
        <f>VLOOKUP($A35,'presupuesto 01 julio- 06 julio '!$A:$AD,20,0)</f>
        <v>0</v>
      </c>
      <c r="D35" s="556">
        <f>VLOOKUP($A35,'presupuesto 01 julio- 06 julio '!$A:$AD,21,0)</f>
        <v>0</v>
      </c>
      <c r="E35" s="556">
        <f>VLOOKUP($A35,'presupuesto 01 julio- 06 julio '!$A:$AD,22,0)</f>
        <v>0</v>
      </c>
      <c r="F35" s="556">
        <f>VLOOKUP($A35,'presupuesto 01 julio- 06 julio '!$A:$AD,23,0)</f>
        <v>0</v>
      </c>
      <c r="G35" s="556">
        <f>VLOOKUP($A35,'presupuesto 01 julio- 06 julio '!$A:$AD,24,0)</f>
        <v>0</v>
      </c>
      <c r="H35" s="556">
        <f>VLOOKUP($A35,'presupuesto 01 julio- 06 julio '!$A:$AD,25,0)</f>
        <v>0</v>
      </c>
      <c r="I35" s="477"/>
      <c r="J35" s="477"/>
      <c r="K35" s="477"/>
      <c r="L35" s="562"/>
    </row>
    <row r="36" spans="1:12" ht="19.5" customHeight="1" x14ac:dyDescent="0.2">
      <c r="A36" s="561" t="s">
        <v>685</v>
      </c>
      <c r="B36" s="572" t="s">
        <v>295</v>
      </c>
      <c r="C36" s="580">
        <f>VLOOKUP($A36,'presupuesto 01 julio- 06 julio '!$A:$AD,20,0)</f>
        <v>0</v>
      </c>
      <c r="D36" s="556">
        <f>VLOOKUP($A36,'presupuesto 01 julio- 06 julio '!$A:$AD,21,0)</f>
        <v>0</v>
      </c>
      <c r="E36" s="556">
        <f>VLOOKUP($A36,'presupuesto 01 julio- 06 julio '!$A:$AD,22,0)</f>
        <v>0</v>
      </c>
      <c r="F36" s="556">
        <f>VLOOKUP($A36,'presupuesto 01 julio- 06 julio '!$A:$AD,23,0)</f>
        <v>0</v>
      </c>
      <c r="G36" s="556">
        <f>VLOOKUP($A36,'presupuesto 01 julio- 06 julio '!$A:$AD,24,0)</f>
        <v>0</v>
      </c>
      <c r="H36" s="556">
        <f>VLOOKUP($A36,'presupuesto 01 julio- 06 julio '!$A:$AD,25,0)</f>
        <v>0</v>
      </c>
      <c r="I36" s="477"/>
      <c r="J36" s="477"/>
      <c r="K36" s="477"/>
      <c r="L36" s="562"/>
    </row>
    <row r="37" spans="1:12" ht="19.5" customHeight="1" x14ac:dyDescent="0.2">
      <c r="A37" s="564" t="s">
        <v>864</v>
      </c>
      <c r="B37" s="572" t="s">
        <v>886</v>
      </c>
      <c r="C37" s="580">
        <f>VLOOKUP($A37,'presupuesto 01 julio- 06 julio '!$A:$AD,20,0)</f>
        <v>0</v>
      </c>
      <c r="D37" s="556">
        <f>VLOOKUP($A37,'presupuesto 01 julio- 06 julio '!$A:$AD,21,0)</f>
        <v>0</v>
      </c>
      <c r="E37" s="579">
        <f>VLOOKUP($A37,'presupuesto 01 julio- 06 julio '!$A:$AD,22,0)</f>
        <v>0</v>
      </c>
      <c r="F37" s="579">
        <f>VLOOKUP($A37,'presupuesto 01 julio- 06 julio '!$A:$AD,23,0)</f>
        <v>0</v>
      </c>
      <c r="G37" s="556">
        <f>VLOOKUP($A37,'presupuesto 01 julio- 06 julio '!$A:$AD,24,0)</f>
        <v>94</v>
      </c>
      <c r="H37" s="556">
        <f>VLOOKUP($A37,'presupuesto 01 julio- 06 julio '!$A:$AD,25,0)</f>
        <v>0</v>
      </c>
      <c r="I37" s="477"/>
      <c r="J37" s="477"/>
      <c r="K37" s="477"/>
      <c r="L37" s="562"/>
    </row>
    <row r="38" spans="1:12" ht="19.5" customHeight="1" x14ac:dyDescent="0.2">
      <c r="A38" s="561" t="s">
        <v>100</v>
      </c>
      <c r="B38" s="572" t="s">
        <v>863</v>
      </c>
      <c r="C38" s="580">
        <f>VLOOKUP($A38,'presupuesto 01 julio- 06 julio '!$A:$AD,20,0)</f>
        <v>50</v>
      </c>
      <c r="D38" s="556">
        <f>VLOOKUP($A38,'presupuesto 01 julio- 06 julio '!$A:$AD,21,0)</f>
        <v>0</v>
      </c>
      <c r="E38" s="556">
        <f>VLOOKUP($A38,'presupuesto 01 julio- 06 julio '!$A:$AD,22,0)</f>
        <v>50</v>
      </c>
      <c r="F38" s="556">
        <f>VLOOKUP($A38,'presupuesto 01 julio- 06 julio '!$A:$AD,23,0)</f>
        <v>0</v>
      </c>
      <c r="G38" s="580">
        <f>VLOOKUP($A38,'presupuesto 01 julio- 06 julio '!$A:$AD,24,0)</f>
        <v>0</v>
      </c>
      <c r="H38" s="556">
        <f>VLOOKUP($A38,'presupuesto 01 julio- 06 julio '!$A:$AD,25,0)</f>
        <v>0</v>
      </c>
      <c r="I38" s="477"/>
      <c r="J38" s="477"/>
      <c r="K38" s="477"/>
      <c r="L38" s="562"/>
    </row>
    <row r="39" spans="1:12" ht="19.5" customHeight="1" x14ac:dyDescent="0.2">
      <c r="A39" s="564" t="s">
        <v>865</v>
      </c>
      <c r="B39" s="572" t="s">
        <v>887</v>
      </c>
      <c r="C39" s="580">
        <f>VLOOKUP($A39,'presupuesto 01 julio- 06 julio '!$A:$AD,20,0)</f>
        <v>0</v>
      </c>
      <c r="D39" s="579">
        <f>VLOOKUP($A39,'presupuesto 01 julio- 06 julio '!$A:$AD,21,0)</f>
        <v>0</v>
      </c>
      <c r="E39" s="579">
        <f>VLOOKUP($A39,'presupuesto 01 julio- 06 julio '!$A:$AD,22,0)</f>
        <v>0</v>
      </c>
      <c r="F39" s="579">
        <f>VLOOKUP($A39,'presupuesto 01 julio- 06 julio '!$A:$AD,23,0)</f>
        <v>0</v>
      </c>
      <c r="G39" s="556">
        <f>VLOOKUP($A39,'presupuesto 01 julio- 06 julio '!$A:$AD,24,0)</f>
        <v>500</v>
      </c>
      <c r="H39" s="556">
        <f>VLOOKUP($A39,'presupuesto 01 julio- 06 julio '!$A:$AD,25,0)</f>
        <v>0</v>
      </c>
      <c r="I39" s="477"/>
      <c r="J39" s="477"/>
      <c r="K39" s="477"/>
      <c r="L39" s="562"/>
    </row>
    <row r="40" spans="1:12" ht="19.5" customHeight="1" x14ac:dyDescent="0.2">
      <c r="A40" s="561" t="s">
        <v>278</v>
      </c>
      <c r="B40" s="572" t="s">
        <v>279</v>
      </c>
      <c r="C40" s="580">
        <f>VLOOKUP($A40,'presupuesto 01 julio- 06 julio '!$A:$AD,20,0)</f>
        <v>0</v>
      </c>
      <c r="D40" s="556">
        <f>VLOOKUP($A40,'presupuesto 01 julio- 06 julio '!$A:$AD,21,0)</f>
        <v>0</v>
      </c>
      <c r="E40" s="556">
        <f>VLOOKUP($A40,'presupuesto 01 julio- 06 julio '!$A:$AD,22,0)</f>
        <v>0</v>
      </c>
      <c r="F40" s="556">
        <f>VLOOKUP($A40,'presupuesto 01 julio- 06 julio '!$A:$AD,23,0)</f>
        <v>0</v>
      </c>
      <c r="G40" s="556">
        <f>VLOOKUP($A40,'presupuesto 01 julio- 06 julio '!$A:$AD,24,0)</f>
        <v>0</v>
      </c>
      <c r="H40" s="556">
        <f>VLOOKUP($A40,'presupuesto 01 julio- 06 julio '!$A:$AD,25,0)</f>
        <v>0</v>
      </c>
      <c r="I40" s="477"/>
      <c r="J40" s="477"/>
      <c r="K40" s="477"/>
      <c r="L40" s="562"/>
    </row>
    <row r="41" spans="1:12" ht="19.5" customHeight="1" x14ac:dyDescent="0.2">
      <c r="A41" s="561" t="s">
        <v>117</v>
      </c>
      <c r="B41" s="572" t="s">
        <v>656</v>
      </c>
      <c r="C41" s="580">
        <f>VLOOKUP($A41,'presupuesto 01 julio- 06 julio '!$A:$AD,20,0)</f>
        <v>25</v>
      </c>
      <c r="D41" s="556">
        <f>VLOOKUP($A41,'presupuesto 01 julio- 06 julio '!$A:$AD,21,0)</f>
        <v>0</v>
      </c>
      <c r="E41" s="556">
        <f>VLOOKUP($A41,'presupuesto 01 julio- 06 julio '!$A:$AD,22,0)</f>
        <v>25</v>
      </c>
      <c r="F41" s="556">
        <f>VLOOKUP($A41,'presupuesto 01 julio- 06 julio '!$A:$AD,23,0)</f>
        <v>0</v>
      </c>
      <c r="G41" s="556">
        <f>VLOOKUP($A41,'presupuesto 01 julio- 06 julio '!$A:$AD,24,0)</f>
        <v>0</v>
      </c>
      <c r="H41" s="556">
        <f>VLOOKUP($A41,'presupuesto 01 julio- 06 julio '!$A:$AD,25,0)</f>
        <v>0</v>
      </c>
      <c r="I41" s="477"/>
      <c r="J41" s="477"/>
      <c r="K41" s="477"/>
      <c r="L41" s="562"/>
    </row>
    <row r="42" spans="1:12" ht="19.5" customHeight="1" x14ac:dyDescent="0.2">
      <c r="A42" s="600" t="s">
        <v>839</v>
      </c>
      <c r="B42" s="572" t="s">
        <v>880</v>
      </c>
      <c r="C42" s="580">
        <f>VLOOKUP($A42,'presupuesto 01 julio- 06 julio '!$A:$AD,20,0)</f>
        <v>0</v>
      </c>
      <c r="D42" s="579">
        <f>VLOOKUP($A42,'presupuesto 01 julio- 06 julio '!$A:$AD,21,0)</f>
        <v>0</v>
      </c>
      <c r="E42" s="579">
        <f>VLOOKUP($A42,'presupuesto 01 julio- 06 julio '!$A:$AD,22,0)</f>
        <v>0</v>
      </c>
      <c r="F42" s="579">
        <f>VLOOKUP($A42,'presupuesto 01 julio- 06 julio '!$A:$AD,23,0)</f>
        <v>0</v>
      </c>
      <c r="G42" s="580">
        <f>VLOOKUP($A42,'presupuesto 01 julio- 06 julio '!$A:$AD,24,0)</f>
        <v>0</v>
      </c>
      <c r="H42" s="556">
        <f>VLOOKUP($A42,'presupuesto 01 julio- 06 julio '!$A:$AD,25,0)</f>
        <v>0</v>
      </c>
      <c r="I42" s="477"/>
      <c r="J42" s="477"/>
      <c r="K42" s="477"/>
      <c r="L42" s="562"/>
    </row>
    <row r="43" spans="1:12" ht="18.75" customHeight="1" x14ac:dyDescent="0.2">
      <c r="A43" s="561" t="s">
        <v>276</v>
      </c>
      <c r="B43" s="572" t="s">
        <v>673</v>
      </c>
      <c r="C43" s="580">
        <f>VLOOKUP($A43,'presupuesto 01 julio- 06 julio '!$A:$AD,20,0)</f>
        <v>0</v>
      </c>
      <c r="D43" s="556">
        <f>VLOOKUP($A43,'presupuesto 01 julio- 06 julio '!$A:$AD,21,0)</f>
        <v>0</v>
      </c>
      <c r="E43" s="556">
        <f>VLOOKUP($A43,'presupuesto 01 julio- 06 julio '!$A:$AD,22,0)</f>
        <v>0</v>
      </c>
      <c r="F43" s="556">
        <f>VLOOKUP($A43,'presupuesto 01 julio- 06 julio '!$A:$AD,23,0)</f>
        <v>0</v>
      </c>
      <c r="G43" s="556">
        <f>VLOOKUP($A43,'presupuesto 01 julio- 06 julio '!$A:$AD,24,0)</f>
        <v>0</v>
      </c>
      <c r="H43" s="556">
        <f>VLOOKUP($A43,'presupuesto 01 julio- 06 julio '!$A:$AD,25,0)</f>
        <v>38</v>
      </c>
      <c r="I43" s="477"/>
      <c r="J43" s="477"/>
      <c r="K43" s="477"/>
      <c r="L43" s="562"/>
    </row>
    <row r="44" spans="1:12" ht="19.5" customHeight="1" x14ac:dyDescent="0.2">
      <c r="A44" s="561" t="s">
        <v>63</v>
      </c>
      <c r="B44" s="572" t="s">
        <v>64</v>
      </c>
      <c r="C44" s="580">
        <f>VLOOKUP($A44,'presupuesto 01 julio- 06 julio '!$A:$AD,20,0)</f>
        <v>52.5</v>
      </c>
      <c r="D44" s="556">
        <f>VLOOKUP($A44,'presupuesto 01 julio- 06 julio '!$A:$AD,21,0)</f>
        <v>0</v>
      </c>
      <c r="E44" s="556">
        <f>VLOOKUP($A44,'presupuesto 01 julio- 06 julio '!$A:$AD,22,0)</f>
        <v>52.5</v>
      </c>
      <c r="F44" s="556">
        <f>VLOOKUP($A44,'presupuesto 01 julio- 06 julio '!$A:$AD,23,0)</f>
        <v>0</v>
      </c>
      <c r="G44" s="556">
        <f>VLOOKUP($A44,'presupuesto 01 julio- 06 julio '!$A:$AD,24,0)</f>
        <v>0</v>
      </c>
      <c r="H44" s="556">
        <f>VLOOKUP($A44,'presupuesto 01 julio- 06 julio '!$A:$AD,25,0)</f>
        <v>0</v>
      </c>
      <c r="I44" s="477"/>
      <c r="J44" s="477"/>
      <c r="K44" s="477"/>
      <c r="L44" s="562"/>
    </row>
    <row r="45" spans="1:12" ht="19.5" customHeight="1" x14ac:dyDescent="0.2">
      <c r="A45" s="564" t="s">
        <v>65</v>
      </c>
      <c r="B45" s="572" t="s">
        <v>66</v>
      </c>
      <c r="C45" s="580">
        <f>VLOOKUP($A45,'presupuesto 01 julio- 06 julio '!$A:$AD,20,0)</f>
        <v>0</v>
      </c>
      <c r="D45" s="556">
        <f>VLOOKUP($A45,'presupuesto 01 julio- 06 julio '!$A:$AD,21,0)</f>
        <v>0</v>
      </c>
      <c r="E45" s="556">
        <f>VLOOKUP($A45,'presupuesto 01 julio- 06 julio '!$A:$AD,22,0)</f>
        <v>0</v>
      </c>
      <c r="F45" s="556">
        <f>VLOOKUP($A45,'presupuesto 01 julio- 06 julio '!$A:$AD,23,0)</f>
        <v>0</v>
      </c>
      <c r="G45" s="556">
        <f>VLOOKUP($A45,'presupuesto 01 julio- 06 julio '!$A:$AD,24,0)</f>
        <v>0</v>
      </c>
      <c r="H45" s="556">
        <f>VLOOKUP($A45,'presupuesto 01 julio- 06 julio '!$A:$AD,25,0)</f>
        <v>0</v>
      </c>
      <c r="I45" s="477"/>
      <c r="J45" s="477"/>
      <c r="K45" s="477"/>
      <c r="L45" s="562"/>
    </row>
    <row r="46" spans="1:12" ht="19.5" customHeight="1" x14ac:dyDescent="0.2">
      <c r="A46" s="561" t="s">
        <v>104</v>
      </c>
      <c r="B46" s="572" t="s">
        <v>105</v>
      </c>
      <c r="C46" s="580">
        <f>VLOOKUP($A46,'presupuesto 01 julio- 06 julio '!$A:$AD,20,0)</f>
        <v>20</v>
      </c>
      <c r="D46" s="556">
        <f>VLOOKUP($A46,'presupuesto 01 julio- 06 julio '!$A:$AD,21,0)</f>
        <v>0</v>
      </c>
      <c r="E46" s="556">
        <f>VLOOKUP($A46,'presupuesto 01 julio- 06 julio '!$A:$AD,22,0)</f>
        <v>20</v>
      </c>
      <c r="F46" s="556">
        <f>VLOOKUP($A46,'presupuesto 01 julio- 06 julio '!$A:$AD,23,0)</f>
        <v>0</v>
      </c>
      <c r="G46" s="556">
        <f>VLOOKUP($A46,'presupuesto 01 julio- 06 julio '!$A:$AD,24,0)</f>
        <v>0</v>
      </c>
      <c r="H46" s="556">
        <f>VLOOKUP($A46,'presupuesto 01 julio- 06 julio '!$A:$AD,25,0)</f>
        <v>0</v>
      </c>
      <c r="I46" s="477"/>
      <c r="J46" s="477"/>
      <c r="K46" s="477"/>
      <c r="L46" s="562"/>
    </row>
    <row r="47" spans="1:12" ht="19.5" customHeight="1" x14ac:dyDescent="0.2">
      <c r="A47" s="561" t="s">
        <v>210</v>
      </c>
      <c r="B47" s="572" t="s">
        <v>353</v>
      </c>
      <c r="C47" s="580">
        <f>VLOOKUP($A47,'presupuesto 01 julio- 06 julio '!$A:$AD,20,0)</f>
        <v>0</v>
      </c>
      <c r="D47" s="556">
        <f>VLOOKUP($A47,'presupuesto 01 julio- 06 julio '!$A:$AD,21,0)</f>
        <v>0</v>
      </c>
      <c r="E47" s="556">
        <f>VLOOKUP($A47,'presupuesto 01 julio- 06 julio '!$A:$AD,22,0)</f>
        <v>0</v>
      </c>
      <c r="F47" s="556">
        <f>VLOOKUP($A47,'presupuesto 01 julio- 06 julio '!$A:$AD,23,0)</f>
        <v>0</v>
      </c>
      <c r="G47" s="556">
        <f>VLOOKUP($A47,'presupuesto 01 julio- 06 julio '!$A:$AD,24,0)</f>
        <v>0</v>
      </c>
      <c r="H47" s="556">
        <f>VLOOKUP($A47,'presupuesto 01 julio- 06 julio '!$A:$AD,25,0)</f>
        <v>0</v>
      </c>
      <c r="I47" s="477"/>
      <c r="J47" s="477"/>
      <c r="K47" s="477"/>
      <c r="L47" s="562"/>
    </row>
    <row r="48" spans="1:12" ht="19.5" customHeight="1" x14ac:dyDescent="0.2">
      <c r="A48" s="561" t="s">
        <v>354</v>
      </c>
      <c r="B48" s="572" t="s">
        <v>355</v>
      </c>
      <c r="C48" s="580">
        <f>VLOOKUP($A48,'presupuesto 01 julio- 06 julio '!$A:$AD,20,0)</f>
        <v>0</v>
      </c>
      <c r="D48" s="556">
        <f>VLOOKUP($A48,'presupuesto 01 julio- 06 julio '!$A:$AD,21,0)</f>
        <v>0</v>
      </c>
      <c r="E48" s="556">
        <f>VLOOKUP($A48,'presupuesto 01 julio- 06 julio '!$A:$AD,22,0)</f>
        <v>0</v>
      </c>
      <c r="F48" s="556">
        <f>VLOOKUP($A48,'presupuesto 01 julio- 06 julio '!$A:$AD,23,0)</f>
        <v>0</v>
      </c>
      <c r="G48" s="556">
        <f>VLOOKUP($A48,'presupuesto 01 julio- 06 julio '!$A:$AD,24,0)</f>
        <v>0</v>
      </c>
      <c r="H48" s="556">
        <f>VLOOKUP($A48,'presupuesto 01 julio- 06 julio '!$A:$AD,25,0)</f>
        <v>0</v>
      </c>
      <c r="I48" s="477"/>
      <c r="J48" s="477"/>
      <c r="K48" s="477"/>
      <c r="L48" s="562"/>
    </row>
    <row r="49" spans="1:12" ht="19.5" customHeight="1" x14ac:dyDescent="0.2">
      <c r="A49" s="563" t="s">
        <v>356</v>
      </c>
      <c r="B49" s="572" t="s">
        <v>357</v>
      </c>
      <c r="C49" s="580">
        <f>VLOOKUP($A49,'presupuesto 01 julio- 06 julio '!$A:$AD,20,0)</f>
        <v>0</v>
      </c>
      <c r="D49" s="556">
        <f>VLOOKUP($A49,'presupuesto 01 julio- 06 julio '!$A:$AD,21,0)</f>
        <v>0</v>
      </c>
      <c r="E49" s="556">
        <f>VLOOKUP($A49,'presupuesto 01 julio- 06 julio '!$A:$AD,22,0)</f>
        <v>0</v>
      </c>
      <c r="F49" s="556">
        <f>VLOOKUP($A49,'presupuesto 01 julio- 06 julio '!$A:$AD,23,0)</f>
        <v>0</v>
      </c>
      <c r="G49" s="556">
        <f>VLOOKUP($A49,'presupuesto 01 julio- 06 julio '!$A:$AD,24,0)</f>
        <v>0</v>
      </c>
      <c r="H49" s="556">
        <f>VLOOKUP($A49,'presupuesto 01 julio- 06 julio '!$A:$AD,25,0)</f>
        <v>0</v>
      </c>
      <c r="I49" s="477"/>
      <c r="J49" s="477"/>
      <c r="K49" s="477"/>
      <c r="L49" s="562"/>
    </row>
    <row r="50" spans="1:12" ht="19.5" customHeight="1" x14ac:dyDescent="0.2">
      <c r="A50" s="561" t="s">
        <v>208</v>
      </c>
      <c r="B50" s="572" t="s">
        <v>209</v>
      </c>
      <c r="C50" s="580">
        <f>VLOOKUP($A50,'presupuesto 01 julio- 06 julio '!$A:$AD,20,0)</f>
        <v>0</v>
      </c>
      <c r="D50" s="556">
        <f>VLOOKUP($A50,'presupuesto 01 julio- 06 julio '!$A:$AD,21,0)</f>
        <v>0</v>
      </c>
      <c r="E50" s="556">
        <f>VLOOKUP($A50,'presupuesto 01 julio- 06 julio '!$A:$AD,22,0)</f>
        <v>0</v>
      </c>
      <c r="F50" s="556">
        <f>VLOOKUP($A50,'presupuesto 01 julio- 06 julio '!$A:$AD,23,0)</f>
        <v>0</v>
      </c>
      <c r="G50" s="556">
        <f>VLOOKUP($A50,'presupuesto 01 julio- 06 julio '!$A:$AD,24,0)</f>
        <v>0</v>
      </c>
      <c r="H50" s="556">
        <f>VLOOKUP($A50,'presupuesto 01 julio- 06 julio '!$A:$AD,25,0)</f>
        <v>30</v>
      </c>
      <c r="I50" s="477"/>
      <c r="J50" s="477"/>
      <c r="K50" s="477"/>
      <c r="L50" s="562"/>
    </row>
    <row r="51" spans="1:12" ht="19.5" customHeight="1" x14ac:dyDescent="0.2">
      <c r="A51" s="563" t="s">
        <v>211</v>
      </c>
      <c r="B51" s="572" t="s">
        <v>212</v>
      </c>
      <c r="C51" s="580">
        <f>VLOOKUP($A51,'presupuesto 01 julio- 06 julio '!$A:$AD,20,0)</f>
        <v>0</v>
      </c>
      <c r="D51" s="556">
        <f>VLOOKUP($A51,'presupuesto 01 julio- 06 julio '!$A:$AD,21,0)</f>
        <v>0</v>
      </c>
      <c r="E51" s="556">
        <f>VLOOKUP($A51,'presupuesto 01 julio- 06 julio '!$A:$AD,22,0)</f>
        <v>0</v>
      </c>
      <c r="F51" s="556">
        <f>VLOOKUP($A51,'presupuesto 01 julio- 06 julio '!$A:$AD,23,0)</f>
        <v>0</v>
      </c>
      <c r="G51" s="556">
        <f>VLOOKUP($A51,'presupuesto 01 julio- 06 julio '!$A:$AD,24,0)</f>
        <v>0</v>
      </c>
      <c r="H51" s="556">
        <f>VLOOKUP($A51,'presupuesto 01 julio- 06 julio '!$A:$AD,25,0)</f>
        <v>60</v>
      </c>
      <c r="I51" s="477"/>
      <c r="J51" s="477"/>
      <c r="K51" s="477"/>
      <c r="L51" s="562"/>
    </row>
    <row r="52" spans="1:12" ht="19.5" customHeight="1" x14ac:dyDescent="0.2">
      <c r="A52" s="563" t="s">
        <v>358</v>
      </c>
      <c r="B52" s="572" t="s">
        <v>359</v>
      </c>
      <c r="C52" s="580">
        <f>VLOOKUP($A52,'presupuesto 01 julio- 06 julio '!$A:$AD,20,0)</f>
        <v>0</v>
      </c>
      <c r="D52" s="556">
        <f>VLOOKUP($A52,'presupuesto 01 julio- 06 julio '!$A:$AD,21,0)</f>
        <v>0</v>
      </c>
      <c r="E52" s="556">
        <f>VLOOKUP($A52,'presupuesto 01 julio- 06 julio '!$A:$AD,22,0)</f>
        <v>0</v>
      </c>
      <c r="F52" s="556">
        <f>VLOOKUP($A52,'presupuesto 01 julio- 06 julio '!$A:$AD,23,0)</f>
        <v>0</v>
      </c>
      <c r="G52" s="556">
        <f>VLOOKUP($A52,'presupuesto 01 julio- 06 julio '!$A:$AD,24,0)</f>
        <v>0</v>
      </c>
      <c r="H52" s="556">
        <f>VLOOKUP($A52,'presupuesto 01 julio- 06 julio '!$A:$AD,25,0)</f>
        <v>10</v>
      </c>
      <c r="I52" s="477"/>
      <c r="J52" s="477"/>
      <c r="K52" s="477"/>
      <c r="L52" s="562"/>
    </row>
    <row r="53" spans="1:12" ht="19.5" customHeight="1" x14ac:dyDescent="0.2">
      <c r="A53" s="563" t="s">
        <v>213</v>
      </c>
      <c r="B53" s="572" t="s">
        <v>868</v>
      </c>
      <c r="C53" s="580">
        <f>VLOOKUP($A53,'presupuesto 01 julio- 06 julio '!$A:$AD,20,0)</f>
        <v>0</v>
      </c>
      <c r="D53" s="556">
        <f>VLOOKUP($A53,'presupuesto 01 julio- 06 julio '!$A:$AD,21,0)</f>
        <v>0</v>
      </c>
      <c r="E53" s="556">
        <f>VLOOKUP($A53,'presupuesto 01 julio- 06 julio '!$A:$AD,22,0)</f>
        <v>0</v>
      </c>
      <c r="F53" s="556">
        <f>VLOOKUP($A53,'presupuesto 01 julio- 06 julio '!$A:$AD,23,0)</f>
        <v>0</v>
      </c>
      <c r="G53" s="556">
        <f>VLOOKUP($A53,'presupuesto 01 julio- 06 julio '!$A:$AD,24,0)</f>
        <v>0</v>
      </c>
      <c r="H53" s="556">
        <f>VLOOKUP($A53,'presupuesto 01 julio- 06 julio '!$A:$AD,25,0)</f>
        <v>0</v>
      </c>
      <c r="I53" s="477"/>
      <c r="J53" s="477"/>
      <c r="K53" s="477"/>
      <c r="L53" s="562"/>
    </row>
    <row r="54" spans="1:12" ht="19.5" customHeight="1" x14ac:dyDescent="0.2">
      <c r="A54" s="561" t="s">
        <v>360</v>
      </c>
      <c r="B54" s="572" t="s">
        <v>361</v>
      </c>
      <c r="C54" s="580">
        <f>VLOOKUP($A54,'presupuesto 01 julio- 06 julio '!$A:$AD,20,0)</f>
        <v>0</v>
      </c>
      <c r="D54" s="556">
        <f>VLOOKUP($A54,'presupuesto 01 julio- 06 julio '!$A:$AD,21,0)</f>
        <v>0</v>
      </c>
      <c r="E54" s="556">
        <f>VLOOKUP($A54,'presupuesto 01 julio- 06 julio '!$A:$AD,22,0)</f>
        <v>0</v>
      </c>
      <c r="F54" s="556">
        <f>VLOOKUP($A54,'presupuesto 01 julio- 06 julio '!$A:$AD,23,0)</f>
        <v>0</v>
      </c>
      <c r="G54" s="556">
        <f>VLOOKUP($A54,'presupuesto 01 julio- 06 julio '!$A:$AD,24,0)</f>
        <v>0</v>
      </c>
      <c r="H54" s="556">
        <f>VLOOKUP($A54,'presupuesto 01 julio- 06 julio '!$A:$AD,25,0)</f>
        <v>0</v>
      </c>
      <c r="I54" s="477"/>
      <c r="J54" s="477"/>
      <c r="K54" s="477"/>
      <c r="L54" s="562"/>
    </row>
    <row r="55" spans="1:12" ht="19.5" customHeight="1" x14ac:dyDescent="0.2">
      <c r="A55" s="561" t="s">
        <v>363</v>
      </c>
      <c r="B55" s="572" t="s">
        <v>364</v>
      </c>
      <c r="C55" s="556" t="e">
        <f>VLOOKUP($A55,'presupuesto 01 julio- 06 julio '!$A:$AD,20,0)</f>
        <v>#N/A</v>
      </c>
      <c r="D55" s="556" t="e">
        <f>VLOOKUP($A55,'presupuesto 01 julio- 06 julio '!$A:$AD,21,0)</f>
        <v>#N/A</v>
      </c>
      <c r="E55" s="556" t="e">
        <f>VLOOKUP($A55,'presupuesto 01 julio- 06 julio '!$A:$AD,22,0)</f>
        <v>#N/A</v>
      </c>
      <c r="F55" s="556" t="e">
        <f>VLOOKUP($A55,'presupuesto 01 julio- 06 julio '!$A:$AD,23,0)</f>
        <v>#N/A</v>
      </c>
      <c r="G55" s="556" t="e">
        <f>VLOOKUP($A55,'presupuesto 01 julio- 06 julio '!$A:$AD,24,0)</f>
        <v>#N/A</v>
      </c>
      <c r="H55" s="556" t="e">
        <f>VLOOKUP($A55,'presupuesto 01 julio- 06 julio '!$A:$AD,25,0)</f>
        <v>#N/A</v>
      </c>
      <c r="I55" s="477"/>
      <c r="J55" s="477"/>
      <c r="K55" s="477"/>
      <c r="L55" s="562"/>
    </row>
    <row r="56" spans="1:12" ht="19.5" customHeight="1" x14ac:dyDescent="0.2">
      <c r="A56" s="565" t="s">
        <v>108</v>
      </c>
      <c r="B56" s="572" t="s">
        <v>109</v>
      </c>
      <c r="C56" s="556">
        <f>VLOOKUP($A56,'presupuesto 01 julio- 06 julio '!$A:$AD,20,0)</f>
        <v>10</v>
      </c>
      <c r="D56" s="556">
        <f>VLOOKUP($A56,'presupuesto 01 julio- 06 julio '!$A:$AD,21,0)</f>
        <v>0</v>
      </c>
      <c r="E56" s="556">
        <f>VLOOKUP($A56,'presupuesto 01 julio- 06 julio '!$A:$AD,22,0)</f>
        <v>10</v>
      </c>
      <c r="F56" s="556">
        <f>VLOOKUP($A56,'presupuesto 01 julio- 06 julio '!$A:$AD,23,0)</f>
        <v>0</v>
      </c>
      <c r="G56" s="556">
        <f>VLOOKUP($A56,'presupuesto 01 julio- 06 julio '!$A:$AD,24,0)</f>
        <v>0</v>
      </c>
      <c r="H56" s="556">
        <f>VLOOKUP($A56,'presupuesto 01 julio- 06 julio '!$A:$AD,25,0)</f>
        <v>0</v>
      </c>
      <c r="I56" s="477"/>
      <c r="J56" s="477"/>
      <c r="K56" s="477"/>
      <c r="L56" s="562"/>
    </row>
    <row r="57" spans="1:12" ht="19.5" customHeight="1" x14ac:dyDescent="0.2">
      <c r="A57" s="561" t="s">
        <v>376</v>
      </c>
      <c r="B57" s="572" t="s">
        <v>377</v>
      </c>
      <c r="C57" s="580" t="e">
        <f>VLOOKUP($A57,'presupuesto 01 julio- 06 julio '!$A:$AD,20,0)</f>
        <v>#N/A</v>
      </c>
      <c r="D57" s="556" t="e">
        <f>VLOOKUP($A57,'presupuesto 01 julio- 06 julio '!$A:$AD,21,0)</f>
        <v>#N/A</v>
      </c>
      <c r="E57" s="556" t="e">
        <f>VLOOKUP($A57,'presupuesto 01 julio- 06 julio '!$A:$AD,22,0)</f>
        <v>#N/A</v>
      </c>
      <c r="F57" s="556" t="e">
        <f>VLOOKUP($A57,'presupuesto 01 julio- 06 julio '!$A:$AD,23,0)</f>
        <v>#N/A</v>
      </c>
      <c r="G57" s="556" t="e">
        <f>VLOOKUP($A57,'presupuesto 01 julio- 06 julio '!$A:$AD,24,0)</f>
        <v>#N/A</v>
      </c>
      <c r="H57" s="556" t="e">
        <f>VLOOKUP($A57,'presupuesto 01 julio- 06 julio '!$A:$AD,25,0)</f>
        <v>#N/A</v>
      </c>
      <c r="I57" s="477"/>
      <c r="J57" s="477"/>
      <c r="K57" s="477"/>
      <c r="L57" s="562"/>
    </row>
    <row r="58" spans="1:12" ht="19.5" customHeight="1" x14ac:dyDescent="0.2">
      <c r="A58" s="561" t="s">
        <v>272</v>
      </c>
      <c r="B58" s="572" t="s">
        <v>774</v>
      </c>
      <c r="C58" s="580">
        <f>VLOOKUP($A58,'presupuesto 01 julio- 06 julio '!$A:$AD,20,0)</f>
        <v>0</v>
      </c>
      <c r="D58" s="556">
        <f>VLOOKUP($A58,'presupuesto 01 julio- 06 julio '!$A:$AD,21,0)</f>
        <v>0</v>
      </c>
      <c r="E58" s="556">
        <f>VLOOKUP($A58,'presupuesto 01 julio- 06 julio '!$A:$AD,22,0)</f>
        <v>0</v>
      </c>
      <c r="F58" s="556">
        <f>VLOOKUP($A58,'presupuesto 01 julio- 06 julio '!$A:$AD,23,0)</f>
        <v>0</v>
      </c>
      <c r="G58" s="556">
        <f>VLOOKUP($A58,'presupuesto 01 julio- 06 julio '!$A:$AD,24,0)</f>
        <v>0</v>
      </c>
      <c r="H58" s="556">
        <f>VLOOKUP($A58,'presupuesto 01 julio- 06 julio '!$A:$AD,25,0)</f>
        <v>0</v>
      </c>
      <c r="I58" s="477"/>
      <c r="J58" s="477"/>
      <c r="K58" s="477"/>
      <c r="L58" s="562"/>
    </row>
    <row r="59" spans="1:12" ht="19.5" customHeight="1" x14ac:dyDescent="0.2">
      <c r="A59" s="563" t="s">
        <v>256</v>
      </c>
      <c r="B59" s="572" t="s">
        <v>387</v>
      </c>
      <c r="C59" s="580">
        <f>VLOOKUP($A59,'presupuesto 01 julio- 06 julio '!$A:$AD,20,0)</f>
        <v>0</v>
      </c>
      <c r="D59" s="556">
        <f>VLOOKUP($A59,'presupuesto 01 julio- 06 julio '!$A:$AD,21,0)</f>
        <v>0</v>
      </c>
      <c r="E59" s="556">
        <f>VLOOKUP($A59,'presupuesto 01 julio- 06 julio '!$A:$AD,22,0)</f>
        <v>0</v>
      </c>
      <c r="F59" s="556">
        <f>VLOOKUP($A59,'presupuesto 01 julio- 06 julio '!$A:$AD,23,0)</f>
        <v>0</v>
      </c>
      <c r="G59" s="556">
        <f>VLOOKUP($A59,'presupuesto 01 julio- 06 julio '!$A:$AD,24,0)</f>
        <v>0</v>
      </c>
      <c r="H59" s="556">
        <f>VLOOKUP($A59,'presupuesto 01 julio- 06 julio '!$A:$AD,25,0)</f>
        <v>0</v>
      </c>
      <c r="I59" s="477"/>
      <c r="J59" s="477"/>
      <c r="K59" s="477"/>
      <c r="L59" s="562"/>
    </row>
    <row r="60" spans="1:12" ht="19.5" customHeight="1" x14ac:dyDescent="0.2">
      <c r="A60" s="563" t="s">
        <v>258</v>
      </c>
      <c r="B60" s="572" t="s">
        <v>626</v>
      </c>
      <c r="C60" s="580">
        <f>VLOOKUP($A60,'presupuesto 01 julio- 06 julio '!$A:$AD,20,0)</f>
        <v>0</v>
      </c>
      <c r="D60" s="556">
        <f>VLOOKUP($A60,'presupuesto 01 julio- 06 julio '!$A:$AD,21,0)</f>
        <v>0</v>
      </c>
      <c r="E60" s="556">
        <f>VLOOKUP($A60,'presupuesto 01 julio- 06 julio '!$A:$AD,22,0)</f>
        <v>0</v>
      </c>
      <c r="F60" s="556">
        <f>VLOOKUP($A60,'presupuesto 01 julio- 06 julio '!$A:$AD,23,0)</f>
        <v>0</v>
      </c>
      <c r="G60" s="556">
        <f>VLOOKUP($A60,'presupuesto 01 julio- 06 julio '!$A:$AD,24,0)</f>
        <v>0</v>
      </c>
      <c r="H60" s="556">
        <f>VLOOKUP($A60,'presupuesto 01 julio- 06 julio '!$A:$AD,25,0)</f>
        <v>0</v>
      </c>
      <c r="I60" s="477"/>
      <c r="J60" s="477"/>
      <c r="K60" s="477"/>
      <c r="L60" s="562"/>
    </row>
    <row r="61" spans="1:12" ht="19.5" customHeight="1" x14ac:dyDescent="0.2">
      <c r="A61" s="564" t="s">
        <v>842</v>
      </c>
      <c r="B61" s="572" t="s">
        <v>855</v>
      </c>
      <c r="C61" s="580">
        <f>VLOOKUP($A61,'presupuesto 01 julio- 06 julio '!$A:$AD,20,0)</f>
        <v>0</v>
      </c>
      <c r="D61" s="595">
        <f>VLOOKUP($A61,'presupuesto 01 julio- 06 julio '!$A:$AD,21,0)</f>
        <v>0</v>
      </c>
      <c r="E61" s="579">
        <f>VLOOKUP($A61,'presupuesto 01 julio- 06 julio '!$A:$AD,22,0)</f>
        <v>0</v>
      </c>
      <c r="F61" s="556">
        <f>VLOOKUP($A61,'presupuesto 01 julio- 06 julio '!$A:$AD,23,0)</f>
        <v>0</v>
      </c>
      <c r="G61" s="580">
        <f>VLOOKUP($A61,'presupuesto 01 julio- 06 julio '!$A:$AD,24,0)</f>
        <v>290</v>
      </c>
      <c r="H61" s="556">
        <f>VLOOKUP($A61,'presupuesto 01 julio- 06 julio '!$A:$AD,25,0)</f>
        <v>0</v>
      </c>
      <c r="I61" s="477"/>
      <c r="J61" s="477"/>
      <c r="K61" s="477"/>
      <c r="L61" s="562"/>
    </row>
    <row r="62" spans="1:12" ht="19.5" customHeight="1" x14ac:dyDescent="0.2">
      <c r="A62" s="561" t="s">
        <v>98</v>
      </c>
      <c r="B62" s="572" t="s">
        <v>99</v>
      </c>
      <c r="C62" s="580">
        <f>VLOOKUP($A62,'presupuesto 01 julio- 06 julio '!$A:$AD,20,0)</f>
        <v>66.498571428571424</v>
      </c>
      <c r="D62" s="556">
        <f>VLOOKUP($A62,'presupuesto 01 julio- 06 julio '!$A:$AD,21,0)</f>
        <v>0</v>
      </c>
      <c r="E62" s="556">
        <f>VLOOKUP($A62,'presupuesto 01 julio- 06 julio '!$A:$AD,22,0)</f>
        <v>0</v>
      </c>
      <c r="F62" s="556">
        <f>VLOOKUP($A62,'presupuesto 01 julio- 06 julio '!$A:$AD,23,0)</f>
        <v>67</v>
      </c>
      <c r="G62" s="556">
        <f>VLOOKUP($A62,'presupuesto 01 julio- 06 julio '!$A:$AD,24,0)</f>
        <v>0</v>
      </c>
      <c r="H62" s="556">
        <f>VLOOKUP($A62,'presupuesto 01 julio- 06 julio '!$A:$AD,25,0)</f>
        <v>0</v>
      </c>
      <c r="I62" s="477"/>
      <c r="J62" s="477"/>
      <c r="K62" s="477"/>
      <c r="L62" s="562"/>
    </row>
    <row r="63" spans="1:12" ht="19.5" customHeight="1" x14ac:dyDescent="0.2">
      <c r="A63" s="561" t="s">
        <v>280</v>
      </c>
      <c r="B63" s="572" t="s">
        <v>281</v>
      </c>
      <c r="C63" s="556">
        <f>VLOOKUP($A63,'presupuesto 01 julio- 06 julio '!$A:$AD,20,0)</f>
        <v>0</v>
      </c>
      <c r="D63" s="556">
        <f>VLOOKUP($A63,'presupuesto 01 julio- 06 julio '!$A:$AD,21,0)</f>
        <v>0</v>
      </c>
      <c r="E63" s="556">
        <f>VLOOKUP($A63,'presupuesto 01 julio- 06 julio '!$A:$AD,22,0)</f>
        <v>0</v>
      </c>
      <c r="F63" s="556">
        <f>VLOOKUP($A63,'presupuesto 01 julio- 06 julio '!$A:$AD,23,0)</f>
        <v>0</v>
      </c>
      <c r="G63" s="556">
        <f>VLOOKUP($A63,'presupuesto 01 julio- 06 julio '!$A:$AD,24,0)</f>
        <v>0</v>
      </c>
      <c r="H63" s="556">
        <f>VLOOKUP($A63,'presupuesto 01 julio- 06 julio '!$A:$AD,25,0)</f>
        <v>0</v>
      </c>
      <c r="I63" s="477"/>
      <c r="J63" s="477"/>
      <c r="K63" s="477"/>
      <c r="L63" s="562"/>
    </row>
    <row r="64" spans="1:12" ht="19.5" customHeight="1" x14ac:dyDescent="0.2">
      <c r="A64" s="565" t="s">
        <v>145</v>
      </c>
      <c r="B64" s="572" t="s">
        <v>146</v>
      </c>
      <c r="C64" s="556">
        <f>VLOOKUP($A64,'presupuesto 01 julio- 06 julio '!$A:$AD,20,0)</f>
        <v>0</v>
      </c>
      <c r="D64" s="556">
        <f>VLOOKUP($A64,'presupuesto 01 julio- 06 julio '!$A:$AD,21,0)</f>
        <v>0</v>
      </c>
      <c r="E64" s="556">
        <f>VLOOKUP($A64,'presupuesto 01 julio- 06 julio '!$A:$AD,22,0)</f>
        <v>0</v>
      </c>
      <c r="F64" s="556">
        <f>VLOOKUP($A64,'presupuesto 01 julio- 06 julio '!$A:$AD,23,0)</f>
        <v>0</v>
      </c>
      <c r="G64" s="556">
        <f>VLOOKUP($A64,'presupuesto 01 julio- 06 julio '!$A:$AD,24,0)</f>
        <v>0</v>
      </c>
      <c r="H64" s="556">
        <f>VLOOKUP($A64,'presupuesto 01 julio- 06 julio '!$A:$AD,25,0)</f>
        <v>0</v>
      </c>
      <c r="I64" s="477"/>
      <c r="J64" s="477"/>
      <c r="K64" s="477"/>
      <c r="L64" s="562"/>
    </row>
    <row r="65" spans="1:12" ht="19.5" customHeight="1" x14ac:dyDescent="0.2">
      <c r="A65" s="563" t="s">
        <v>198</v>
      </c>
      <c r="B65" s="572" t="s">
        <v>391</v>
      </c>
      <c r="C65" s="556">
        <f>VLOOKUP($A65,'presupuesto 01 julio- 06 julio '!$A:$AD,20,0)</f>
        <v>0</v>
      </c>
      <c r="D65" s="556">
        <f>VLOOKUP($A65,'presupuesto 01 julio- 06 julio '!$A:$AD,21,0)</f>
        <v>0</v>
      </c>
      <c r="E65" s="556">
        <f>VLOOKUP($A65,'presupuesto 01 julio- 06 julio '!$A:$AD,22,0)</f>
        <v>0</v>
      </c>
      <c r="F65" s="556">
        <f>VLOOKUP($A65,'presupuesto 01 julio- 06 julio '!$A:$AD,23,0)</f>
        <v>0</v>
      </c>
      <c r="G65" s="556">
        <f>VLOOKUP($A65,'presupuesto 01 julio- 06 julio '!$A:$AD,24,0)</f>
        <v>0</v>
      </c>
      <c r="H65" s="556">
        <f>VLOOKUP($A65,'presupuesto 01 julio- 06 julio '!$A:$AD,25,0)</f>
        <v>0</v>
      </c>
      <c r="I65" s="477"/>
      <c r="J65" s="477"/>
      <c r="K65" s="477"/>
      <c r="L65" s="562"/>
    </row>
    <row r="66" spans="1:12" ht="19.5" customHeight="1" x14ac:dyDescent="0.2">
      <c r="A66" s="561" t="s">
        <v>103</v>
      </c>
      <c r="B66" s="572" t="s">
        <v>394</v>
      </c>
      <c r="C66" s="556">
        <f>VLOOKUP($A66,'presupuesto 01 julio- 06 julio '!$A:$AD,20,0)</f>
        <v>0</v>
      </c>
      <c r="D66" s="556">
        <f>VLOOKUP($A66,'presupuesto 01 julio- 06 julio '!$A:$AD,21,0)</f>
        <v>0</v>
      </c>
      <c r="E66" s="556">
        <f>VLOOKUP($A66,'presupuesto 01 julio- 06 julio '!$A:$AD,22,0)</f>
        <v>0</v>
      </c>
      <c r="F66" s="556">
        <f>VLOOKUP($A66,'presupuesto 01 julio- 06 julio '!$A:$AD,23,0)</f>
        <v>0</v>
      </c>
      <c r="G66" s="556">
        <f>VLOOKUP($A66,'presupuesto 01 julio- 06 julio '!$A:$AD,24,0)</f>
        <v>0</v>
      </c>
      <c r="H66" s="556">
        <f>VLOOKUP($A66,'presupuesto 01 julio- 06 julio '!$A:$AD,25,0)</f>
        <v>0</v>
      </c>
      <c r="I66" s="477"/>
      <c r="J66" s="477"/>
      <c r="K66" s="477"/>
      <c r="L66" s="562"/>
    </row>
    <row r="67" spans="1:12" ht="19.5" customHeight="1" x14ac:dyDescent="0.2">
      <c r="A67" s="561" t="s">
        <v>260</v>
      </c>
      <c r="B67" s="572" t="s">
        <v>723</v>
      </c>
      <c r="C67" s="556">
        <f>VLOOKUP($A67,'presupuesto 01 julio- 06 julio '!$A:$AD,20,0)</f>
        <v>0</v>
      </c>
      <c r="D67" s="556">
        <f>VLOOKUP($A67,'presupuesto 01 julio- 06 julio '!$A:$AD,21,0)</f>
        <v>0</v>
      </c>
      <c r="E67" s="556">
        <f>VLOOKUP($A67,'presupuesto 01 julio- 06 julio '!$A:$AD,22,0)</f>
        <v>0</v>
      </c>
      <c r="F67" s="556">
        <f>VLOOKUP($A67,'presupuesto 01 julio- 06 julio '!$A:$AD,23,0)</f>
        <v>0</v>
      </c>
      <c r="G67" s="556">
        <f>VLOOKUP($A67,'presupuesto 01 julio- 06 julio '!$A:$AD,24,0)</f>
        <v>0</v>
      </c>
      <c r="H67" s="556">
        <f>VLOOKUP($A67,'presupuesto 01 julio- 06 julio '!$A:$AD,25,0)</f>
        <v>0</v>
      </c>
      <c r="I67" s="477"/>
      <c r="J67" s="477"/>
      <c r="K67" s="477"/>
      <c r="L67" s="562"/>
    </row>
    <row r="68" spans="1:12" ht="19.5" customHeight="1" x14ac:dyDescent="0.2">
      <c r="A68" s="561" t="s">
        <v>402</v>
      </c>
      <c r="B68" s="572" t="s">
        <v>403</v>
      </c>
      <c r="C68" s="556">
        <f>VLOOKUP($A68,'presupuesto 01 julio- 06 julio '!$A:$AD,20,0)</f>
        <v>0</v>
      </c>
      <c r="D68" s="556">
        <f>VLOOKUP($A68,'presupuesto 01 julio- 06 julio '!$A:$AD,21,0)</f>
        <v>0</v>
      </c>
      <c r="E68" s="556">
        <f>VLOOKUP($A68,'presupuesto 01 julio- 06 julio '!$A:$AD,22,0)</f>
        <v>0</v>
      </c>
      <c r="F68" s="556">
        <f>VLOOKUP($A68,'presupuesto 01 julio- 06 julio '!$A:$AD,23,0)</f>
        <v>0</v>
      </c>
      <c r="G68" s="556">
        <f>VLOOKUP($A68,'presupuesto 01 julio- 06 julio '!$A:$AD,24,0)</f>
        <v>0</v>
      </c>
      <c r="H68" s="556">
        <f>VLOOKUP($A68,'presupuesto 01 julio- 06 julio '!$A:$AD,25,0)</f>
        <v>0</v>
      </c>
      <c r="I68" s="477"/>
      <c r="J68" s="477"/>
      <c r="K68" s="477"/>
      <c r="L68" s="562"/>
    </row>
    <row r="69" spans="1:12" ht="19.5" customHeight="1" x14ac:dyDescent="0.2">
      <c r="A69" s="563" t="s">
        <v>762</v>
      </c>
      <c r="B69" s="572" t="s">
        <v>88</v>
      </c>
      <c r="C69" s="556">
        <f>VLOOKUP($A69,'presupuesto 01 julio- 06 julio '!$A:$AD,20,0)</f>
        <v>50</v>
      </c>
      <c r="D69" s="556">
        <f>VLOOKUP($A69,'presupuesto 01 julio- 06 julio '!$A:$AD,21,0)</f>
        <v>20</v>
      </c>
      <c r="E69" s="556">
        <f>VLOOKUP($A69,'presupuesto 01 julio- 06 julio '!$A:$AD,22,0)</f>
        <v>0</v>
      </c>
      <c r="F69" s="556">
        <f>VLOOKUP($A69,'presupuesto 01 julio- 06 julio '!$A:$AD,23,0)</f>
        <v>30</v>
      </c>
      <c r="G69" s="556">
        <f>VLOOKUP($A69,'presupuesto 01 julio- 06 julio '!$A:$AD,24,0)</f>
        <v>0</v>
      </c>
      <c r="H69" s="556">
        <f>VLOOKUP($A69,'presupuesto 01 julio- 06 julio '!$A:$AD,25,0)</f>
        <v>0</v>
      </c>
      <c r="I69" s="477"/>
      <c r="J69" s="477"/>
      <c r="K69" s="477"/>
      <c r="L69" s="562"/>
    </row>
    <row r="70" spans="1:12" ht="19.5" customHeight="1" x14ac:dyDescent="0.2">
      <c r="A70" s="561" t="s">
        <v>250</v>
      </c>
      <c r="B70" s="572" t="s">
        <v>251</v>
      </c>
      <c r="C70" s="556">
        <f>VLOOKUP($A70,'presupuesto 01 julio- 06 julio '!$A:$AD,20,0)</f>
        <v>0</v>
      </c>
      <c r="D70" s="556">
        <f>VLOOKUP($A70,'presupuesto 01 julio- 06 julio '!$A:$AD,21,0)</f>
        <v>0</v>
      </c>
      <c r="E70" s="556">
        <f>VLOOKUP($A70,'presupuesto 01 julio- 06 julio '!$A:$AD,22,0)</f>
        <v>0</v>
      </c>
      <c r="F70" s="556">
        <f>VLOOKUP($A70,'presupuesto 01 julio- 06 julio '!$A:$AD,23,0)</f>
        <v>0</v>
      </c>
      <c r="G70" s="556">
        <f>VLOOKUP($A70,'presupuesto 01 julio- 06 julio '!$A:$AD,24,0)</f>
        <v>0</v>
      </c>
      <c r="H70" s="556">
        <f>VLOOKUP($A70,'presupuesto 01 julio- 06 julio '!$A:$AD,25,0)</f>
        <v>0</v>
      </c>
      <c r="I70" s="477"/>
      <c r="J70" s="477"/>
      <c r="K70" s="477"/>
      <c r="L70" s="562"/>
    </row>
    <row r="71" spans="1:12" ht="19.5" customHeight="1" x14ac:dyDescent="0.2">
      <c r="A71" s="561" t="s">
        <v>252</v>
      </c>
      <c r="B71" s="572" t="s">
        <v>253</v>
      </c>
      <c r="C71" s="556">
        <f>VLOOKUP($A71,'presupuesto 01 julio- 06 julio '!$A:$AD,20,0)</f>
        <v>0</v>
      </c>
      <c r="D71" s="556">
        <f>VLOOKUP($A71,'presupuesto 01 julio- 06 julio '!$A:$AD,21,0)</f>
        <v>0</v>
      </c>
      <c r="E71" s="556">
        <f>VLOOKUP($A71,'presupuesto 01 julio- 06 julio '!$A:$AD,22,0)</f>
        <v>0</v>
      </c>
      <c r="F71" s="556">
        <f>VLOOKUP($A71,'presupuesto 01 julio- 06 julio '!$A:$AD,23,0)</f>
        <v>0</v>
      </c>
      <c r="G71" s="556">
        <f>VLOOKUP($A71,'presupuesto 01 julio- 06 julio '!$A:$AD,24,0)</f>
        <v>0</v>
      </c>
      <c r="H71" s="556">
        <f>VLOOKUP($A71,'presupuesto 01 julio- 06 julio '!$A:$AD,25,0)</f>
        <v>0</v>
      </c>
      <c r="I71" s="477"/>
      <c r="J71" s="477"/>
      <c r="K71" s="477"/>
      <c r="L71" s="562"/>
    </row>
    <row r="72" spans="1:12" ht="16.5" customHeight="1" x14ac:dyDescent="0.2">
      <c r="A72" s="561" t="s">
        <v>254</v>
      </c>
      <c r="B72" s="572" t="s">
        <v>255</v>
      </c>
      <c r="C72" s="556">
        <f>VLOOKUP($A72,'presupuesto 01 julio- 06 julio '!$A:$AD,20,0)</f>
        <v>0</v>
      </c>
      <c r="D72" s="556">
        <f>VLOOKUP($A72,'presupuesto 01 julio- 06 julio '!$A:$AD,21,0)</f>
        <v>0</v>
      </c>
      <c r="E72" s="556">
        <f>VLOOKUP($A72,'presupuesto 01 julio- 06 julio '!$A:$AD,22,0)</f>
        <v>0</v>
      </c>
      <c r="F72" s="556">
        <f>VLOOKUP($A72,'presupuesto 01 julio- 06 julio '!$A:$AD,23,0)</f>
        <v>0</v>
      </c>
      <c r="G72" s="556">
        <f>VLOOKUP($A72,'presupuesto 01 julio- 06 julio '!$A:$AD,24,0)</f>
        <v>0</v>
      </c>
      <c r="H72" s="556">
        <f>VLOOKUP($A72,'presupuesto 01 julio- 06 julio '!$A:$AD,25,0)</f>
        <v>0</v>
      </c>
      <c r="I72" s="477"/>
      <c r="J72" s="477"/>
      <c r="K72" s="477"/>
      <c r="L72" s="562"/>
    </row>
    <row r="73" spans="1:12" ht="19.5" customHeight="1" x14ac:dyDescent="0.2">
      <c r="A73" s="561" t="s">
        <v>259</v>
      </c>
      <c r="B73" s="572" t="s">
        <v>830</v>
      </c>
      <c r="C73" s="556">
        <f>VLOOKUP($A73,'presupuesto 01 julio- 06 julio '!$A:$AD,20,0)</f>
        <v>3</v>
      </c>
      <c r="D73" s="556">
        <f>VLOOKUP($A73,'presupuesto 01 julio- 06 julio '!$A:$AD,21,0)</f>
        <v>3</v>
      </c>
      <c r="E73" s="556">
        <f>VLOOKUP($A73,'presupuesto 01 julio- 06 julio '!$A:$AD,22,0)</f>
        <v>0</v>
      </c>
      <c r="F73" s="556">
        <f>VLOOKUP($A73,'presupuesto 01 julio- 06 julio '!$A:$AD,23,0)</f>
        <v>0</v>
      </c>
      <c r="G73" s="556">
        <f>VLOOKUP($A73,'presupuesto 01 julio- 06 julio '!$A:$AD,24,0)</f>
        <v>0</v>
      </c>
      <c r="H73" s="556">
        <f>VLOOKUP($A73,'presupuesto 01 julio- 06 julio '!$A:$AD,25,0)</f>
        <v>0</v>
      </c>
      <c r="I73" s="477"/>
      <c r="J73" s="477"/>
      <c r="K73" s="477"/>
      <c r="L73" s="562"/>
    </row>
    <row r="74" spans="1:12" ht="19.5" customHeight="1" x14ac:dyDescent="0.2">
      <c r="A74" s="561" t="s">
        <v>193</v>
      </c>
      <c r="B74" s="572" t="s">
        <v>636</v>
      </c>
      <c r="C74" s="556">
        <f>VLOOKUP($A74,'presupuesto 01 julio- 06 julio '!$A:$AD,20,0)</f>
        <v>0</v>
      </c>
      <c r="D74" s="556">
        <f>VLOOKUP($A74,'presupuesto 01 julio- 06 julio '!$A:$AD,21,0)</f>
        <v>0</v>
      </c>
      <c r="E74" s="556">
        <f>VLOOKUP($A74,'presupuesto 01 julio- 06 julio '!$A:$AD,22,0)</f>
        <v>0</v>
      </c>
      <c r="F74" s="556">
        <f>VLOOKUP($A74,'presupuesto 01 julio- 06 julio '!$A:$AD,23,0)</f>
        <v>0</v>
      </c>
      <c r="G74" s="556">
        <f>VLOOKUP($A74,'presupuesto 01 julio- 06 julio '!$A:$AD,24,0)</f>
        <v>0</v>
      </c>
      <c r="H74" s="556">
        <f>VLOOKUP($A74,'presupuesto 01 julio- 06 julio '!$A:$AD,25,0)</f>
        <v>30</v>
      </c>
      <c r="I74" s="477"/>
      <c r="J74" s="477"/>
      <c r="K74" s="477"/>
      <c r="L74" s="562"/>
    </row>
    <row r="75" spans="1:12" ht="19.5" customHeight="1" x14ac:dyDescent="0.2">
      <c r="A75" s="561" t="s">
        <v>409</v>
      </c>
      <c r="B75" s="572" t="s">
        <v>410</v>
      </c>
      <c r="C75" s="556">
        <f>VLOOKUP($A75,'presupuesto 01 julio- 06 julio '!$A:$AD,20,0)</f>
        <v>0</v>
      </c>
      <c r="D75" s="556">
        <f>VLOOKUP($A75,'presupuesto 01 julio- 06 julio '!$A:$AD,21,0)</f>
        <v>0</v>
      </c>
      <c r="E75" s="556">
        <f>VLOOKUP($A75,'presupuesto 01 julio- 06 julio '!$A:$AD,22,0)</f>
        <v>0</v>
      </c>
      <c r="F75" s="556">
        <f>VLOOKUP($A75,'presupuesto 01 julio- 06 julio '!$A:$AD,23,0)</f>
        <v>0</v>
      </c>
      <c r="G75" s="556">
        <f>VLOOKUP($A75,'presupuesto 01 julio- 06 julio '!$A:$AD,24,0)</f>
        <v>0</v>
      </c>
      <c r="H75" s="556">
        <f>VLOOKUP($A75,'presupuesto 01 julio- 06 julio '!$A:$AD,25,0)</f>
        <v>0</v>
      </c>
      <c r="I75" s="477"/>
      <c r="J75" s="477"/>
      <c r="K75" s="477"/>
      <c r="L75" s="562"/>
    </row>
    <row r="76" spans="1:12" ht="19.5" customHeight="1" x14ac:dyDescent="0.2">
      <c r="A76" s="561" t="s">
        <v>287</v>
      </c>
      <c r="B76" s="572" t="s">
        <v>288</v>
      </c>
      <c r="C76" s="556">
        <f>VLOOKUP($A76,'presupuesto 01 julio- 06 julio '!$A:$AD,20,0)</f>
        <v>0</v>
      </c>
      <c r="D76" s="556">
        <f>VLOOKUP($A76,'presupuesto 01 julio- 06 julio '!$A:$AD,21,0)</f>
        <v>0</v>
      </c>
      <c r="E76" s="556">
        <f>VLOOKUP($A76,'presupuesto 01 julio- 06 julio '!$A:$AD,22,0)</f>
        <v>0</v>
      </c>
      <c r="F76" s="556">
        <f>VLOOKUP($A76,'presupuesto 01 julio- 06 julio '!$A:$AD,23,0)</f>
        <v>0</v>
      </c>
      <c r="G76" s="556">
        <f>VLOOKUP($A76,'presupuesto 01 julio- 06 julio '!$A:$AD,24,0)</f>
        <v>0</v>
      </c>
      <c r="H76" s="556">
        <f>VLOOKUP($A76,'presupuesto 01 julio- 06 julio '!$A:$AD,25,0)</f>
        <v>0</v>
      </c>
      <c r="I76" s="477"/>
      <c r="J76" s="477"/>
      <c r="K76" s="477"/>
      <c r="L76" s="562"/>
    </row>
    <row r="77" spans="1:12" ht="19.5" customHeight="1" x14ac:dyDescent="0.2">
      <c r="A77" s="564" t="s">
        <v>819</v>
      </c>
      <c r="B77" s="572" t="s">
        <v>859</v>
      </c>
      <c r="C77" s="556"/>
      <c r="D77" s="556">
        <f>VLOOKUP($A77,'presupuesto 01 julio- 06 julio '!$A:$AD,21,0)</f>
        <v>6</v>
      </c>
      <c r="E77" s="556"/>
      <c r="F77" s="556"/>
      <c r="G77" s="556"/>
      <c r="H77" s="556"/>
      <c r="I77" s="477"/>
      <c r="J77" s="477"/>
      <c r="K77" s="477"/>
      <c r="L77" s="562"/>
    </row>
    <row r="78" spans="1:12" ht="19.5" customHeight="1" x14ac:dyDescent="0.2">
      <c r="A78" s="561" t="s">
        <v>111</v>
      </c>
      <c r="B78" s="572" t="s">
        <v>112</v>
      </c>
      <c r="C78" s="556">
        <f>VLOOKUP($A78,'presupuesto 01 julio- 06 julio '!$A:$AD,20,0)</f>
        <v>140</v>
      </c>
      <c r="D78" s="556">
        <f>VLOOKUP($A78,'presupuesto 01 julio- 06 julio '!$A:$AD,21,0)</f>
        <v>30</v>
      </c>
      <c r="E78" s="556">
        <f>VLOOKUP($A78,'presupuesto 01 julio- 06 julio '!$A:$AD,22,0)</f>
        <v>70</v>
      </c>
      <c r="F78" s="556">
        <f>VLOOKUP($A78,'presupuesto 01 julio- 06 julio '!$A:$AD,23,0)</f>
        <v>40</v>
      </c>
      <c r="G78" s="556">
        <f>VLOOKUP($A78,'presupuesto 01 julio- 06 julio '!$A:$AD,24,0)</f>
        <v>0</v>
      </c>
      <c r="H78" s="556">
        <f>VLOOKUP($A78,'presupuesto 01 julio- 06 julio '!$A:$AD,25,0)</f>
        <v>0</v>
      </c>
      <c r="I78" s="477"/>
      <c r="J78" s="477"/>
      <c r="K78" s="477"/>
      <c r="L78" s="562"/>
    </row>
    <row r="79" spans="1:12" ht="19.5" customHeight="1" x14ac:dyDescent="0.2">
      <c r="A79" s="561" t="s">
        <v>134</v>
      </c>
      <c r="B79" s="572" t="s">
        <v>135</v>
      </c>
      <c r="C79" s="556">
        <f>VLOOKUP($A79,'presupuesto 01 julio- 06 julio '!$A:$AD,20,0)</f>
        <v>0</v>
      </c>
      <c r="D79" s="556">
        <f>VLOOKUP($A79,'presupuesto 01 julio- 06 julio '!$A:$AD,21,0)</f>
        <v>0</v>
      </c>
      <c r="E79" s="556">
        <f>VLOOKUP($A79,'presupuesto 01 julio- 06 julio '!$A:$AD,22,0)</f>
        <v>0</v>
      </c>
      <c r="F79" s="556">
        <f>VLOOKUP($A79,'presupuesto 01 julio- 06 julio '!$A:$AD,23,0)</f>
        <v>0</v>
      </c>
      <c r="G79" s="556">
        <f>VLOOKUP($A79,'presupuesto 01 julio- 06 julio '!$A:$AD,24,0)</f>
        <v>0</v>
      </c>
      <c r="H79" s="556">
        <f>VLOOKUP($A79,'presupuesto 01 julio- 06 julio '!$A:$AD,25,0)</f>
        <v>0</v>
      </c>
      <c r="I79" s="477"/>
      <c r="J79" s="477"/>
      <c r="K79" s="477"/>
      <c r="L79" s="562"/>
    </row>
    <row r="80" spans="1:12" ht="19.5" customHeight="1" x14ac:dyDescent="0.2">
      <c r="A80" s="561" t="s">
        <v>137</v>
      </c>
      <c r="B80" s="572" t="s">
        <v>822</v>
      </c>
      <c r="C80" s="556">
        <f>VLOOKUP($A80,'presupuesto 01 julio- 06 julio '!$A:$AD,20,0)</f>
        <v>0</v>
      </c>
      <c r="D80" s="556">
        <f>VLOOKUP($A80,'presupuesto 01 julio- 06 julio '!$A:$AD,21,0)</f>
        <v>0</v>
      </c>
      <c r="E80" s="556">
        <f>VLOOKUP($A80,'presupuesto 01 julio- 06 julio '!$A:$AD,22,0)</f>
        <v>0</v>
      </c>
      <c r="F80" s="556">
        <f>VLOOKUP($A80,'presupuesto 01 julio- 06 julio '!$A:$AD,23,0)</f>
        <v>0</v>
      </c>
      <c r="G80" s="556">
        <f>VLOOKUP($A80,'presupuesto 01 julio- 06 julio '!$A:$AD,24,0)</f>
        <v>0</v>
      </c>
      <c r="H80" s="556">
        <f>VLOOKUP($A80,'presupuesto 01 julio- 06 julio '!$A:$AD,25,0)</f>
        <v>0</v>
      </c>
      <c r="I80" s="477"/>
      <c r="J80" s="477"/>
      <c r="K80" s="477"/>
      <c r="L80" s="562"/>
    </row>
    <row r="81" spans="1:12" ht="19.5" customHeight="1" x14ac:dyDescent="0.2">
      <c r="A81" s="561" t="s">
        <v>202</v>
      </c>
      <c r="B81" s="572" t="s">
        <v>823</v>
      </c>
      <c r="C81" s="556">
        <f>VLOOKUP($A81,'presupuesto 01 julio- 06 julio '!$A:$AD,20,0)</f>
        <v>31</v>
      </c>
      <c r="D81" s="556">
        <f>VLOOKUP($A81,'presupuesto 01 julio- 06 julio '!$A:$AD,21,0)</f>
        <v>31</v>
      </c>
      <c r="E81" s="556">
        <f>VLOOKUP($A81,'presupuesto 01 julio- 06 julio '!$A:$AD,22,0)</f>
        <v>0</v>
      </c>
      <c r="F81" s="556">
        <f>VLOOKUP($A81,'presupuesto 01 julio- 06 julio '!$A:$AD,23,0)</f>
        <v>0</v>
      </c>
      <c r="G81" s="556">
        <f>VLOOKUP($A81,'presupuesto 01 julio- 06 julio '!$A:$AD,24,0)</f>
        <v>0</v>
      </c>
      <c r="H81" s="556">
        <f>VLOOKUP($A81,'presupuesto 01 julio- 06 julio '!$A:$AD,25,0)</f>
        <v>0</v>
      </c>
      <c r="I81" s="477"/>
      <c r="J81" s="477"/>
      <c r="K81" s="477"/>
      <c r="L81" s="562"/>
    </row>
    <row r="82" spans="1:12" ht="19.5" customHeight="1" x14ac:dyDescent="0.2">
      <c r="A82" s="564" t="s">
        <v>798</v>
      </c>
      <c r="B82" s="572" t="str">
        <f>+'presupuesto 01 julio- 06 julio '!C189</f>
        <v>PUNTA ANCA 290-310 GR X 2 UND BLOQUE BQ</v>
      </c>
      <c r="C82" s="556">
        <f>VLOOKUP($A82,'presupuesto 01 julio- 06 julio '!$A:$AD,20,0)</f>
        <v>100</v>
      </c>
      <c r="D82" s="556">
        <f>VLOOKUP($A82,'presupuesto 01 julio- 06 julio '!$A:$AD,21,0)</f>
        <v>0</v>
      </c>
      <c r="E82" s="556">
        <f>VLOOKUP($A82,'presupuesto 01 julio- 06 julio '!$A:$AD,22,0)</f>
        <v>0</v>
      </c>
      <c r="F82" s="556">
        <f>VLOOKUP($A82,'presupuesto 01 julio- 06 julio '!$A:$AD,23,0)</f>
        <v>0</v>
      </c>
      <c r="G82" s="556">
        <f>VLOOKUP($A82,'presupuesto 01 julio- 06 julio '!$A:$AD,24,0)</f>
        <v>0</v>
      </c>
      <c r="H82" s="556">
        <f>VLOOKUP($A82,'presupuesto 01 julio- 06 julio '!$A:$AD,25,0)</f>
        <v>175</v>
      </c>
      <c r="I82" s="477"/>
      <c r="J82" s="477"/>
      <c r="K82" s="477"/>
      <c r="L82" s="562"/>
    </row>
    <row r="83" spans="1:12" ht="19.5" customHeight="1" x14ac:dyDescent="0.2">
      <c r="A83" s="563" t="s">
        <v>139</v>
      </c>
      <c r="B83" s="572" t="s">
        <v>140</v>
      </c>
      <c r="C83" s="556">
        <f>VLOOKUP($A83,'presupuesto 01 julio- 06 julio '!$A:$AD,20,0)</f>
        <v>17.32714285714286</v>
      </c>
      <c r="D83" s="556">
        <f>VLOOKUP($A83,'presupuesto 01 julio- 06 julio '!$A:$AD,21,0)</f>
        <v>0</v>
      </c>
      <c r="E83" s="556">
        <f>VLOOKUP($A83,'presupuesto 01 julio- 06 julio '!$A:$AD,22,0)</f>
        <v>18</v>
      </c>
      <c r="F83" s="556">
        <f>VLOOKUP($A83,'presupuesto 01 julio- 06 julio '!$A:$AD,23,0)</f>
        <v>0</v>
      </c>
      <c r="G83" s="556">
        <f>VLOOKUP($A83,'presupuesto 01 julio- 06 julio '!$A:$AD,24,0)</f>
        <v>0</v>
      </c>
      <c r="H83" s="556">
        <f>VLOOKUP($A83,'presupuesto 01 julio- 06 julio '!$A:$AD,25,0)</f>
        <v>0</v>
      </c>
      <c r="I83" s="477"/>
      <c r="J83" s="477"/>
      <c r="K83" s="477"/>
      <c r="L83" s="562"/>
    </row>
    <row r="84" spans="1:12" ht="19.5" customHeight="1" x14ac:dyDescent="0.2">
      <c r="A84" s="561" t="s">
        <v>422</v>
      </c>
      <c r="B84" s="572" t="s">
        <v>824</v>
      </c>
      <c r="C84" s="556">
        <f>VLOOKUP($A84,'presupuesto 01 julio- 06 julio '!$A:$AD,20,0)</f>
        <v>15</v>
      </c>
      <c r="D84" s="556">
        <f>VLOOKUP($A84,'presupuesto 01 julio- 06 julio '!$A:$AD,21,0)</f>
        <v>15</v>
      </c>
      <c r="E84" s="556">
        <f>VLOOKUP($A84,'presupuesto 01 julio- 06 julio '!$A:$AD,22,0)</f>
        <v>0</v>
      </c>
      <c r="F84" s="556">
        <f>VLOOKUP($A84,'presupuesto 01 julio- 06 julio '!$A:$AD,23,0)</f>
        <v>0</v>
      </c>
      <c r="G84" s="556">
        <f>VLOOKUP($A84,'presupuesto 01 julio- 06 julio '!$A:$AD,24,0)</f>
        <v>0</v>
      </c>
      <c r="H84" s="556">
        <f>VLOOKUP($A84,'presupuesto 01 julio- 06 julio '!$A:$AD,25,0)</f>
        <v>0</v>
      </c>
      <c r="I84" s="477"/>
      <c r="J84" s="477"/>
      <c r="K84" s="477"/>
      <c r="L84" s="562"/>
    </row>
    <row r="85" spans="1:12" ht="19.5" customHeight="1" x14ac:dyDescent="0.2">
      <c r="A85" s="563" t="s">
        <v>289</v>
      </c>
      <c r="B85" s="572" t="s">
        <v>290</v>
      </c>
      <c r="C85" s="556">
        <f>VLOOKUP($A85,'presupuesto 01 julio- 06 julio '!$A:$AD,20,0)</f>
        <v>0</v>
      </c>
      <c r="D85" s="556">
        <f>VLOOKUP($A85,'presupuesto 01 julio- 06 julio '!$A:$AD,21,0)</f>
        <v>0</v>
      </c>
      <c r="E85" s="556">
        <f>VLOOKUP($A85,'presupuesto 01 julio- 06 julio '!$A:$AD,22,0)</f>
        <v>0</v>
      </c>
      <c r="F85" s="556">
        <f>VLOOKUP($A85,'presupuesto 01 julio- 06 julio '!$A:$AD,23,0)</f>
        <v>0</v>
      </c>
      <c r="G85" s="556">
        <f>VLOOKUP($A85,'presupuesto 01 julio- 06 julio '!$A:$AD,24,0)</f>
        <v>0</v>
      </c>
      <c r="H85" s="556">
        <f>VLOOKUP($A85,'presupuesto 01 julio- 06 julio '!$A:$AD,25,0)</f>
        <v>0</v>
      </c>
      <c r="I85" s="477"/>
      <c r="J85" s="477"/>
      <c r="K85" s="477"/>
      <c r="L85" s="562"/>
    </row>
    <row r="86" spans="1:12" ht="19.5" customHeight="1" x14ac:dyDescent="0.2">
      <c r="A86" s="561" t="s">
        <v>223</v>
      </c>
      <c r="B86" s="572" t="s">
        <v>224</v>
      </c>
      <c r="C86" s="556">
        <f>VLOOKUP($A86,'presupuesto 01 julio- 06 julio '!$A:$AD,20,0)</f>
        <v>-6</v>
      </c>
      <c r="D86" s="556">
        <f>VLOOKUP($A86,'presupuesto 01 julio- 06 julio '!$A:$AD,21,0)</f>
        <v>0</v>
      </c>
      <c r="E86" s="556">
        <f>VLOOKUP($A86,'presupuesto 01 julio- 06 julio '!$A:$AD,22,0)</f>
        <v>0</v>
      </c>
      <c r="F86" s="556">
        <f>VLOOKUP($A86,'presupuesto 01 julio- 06 julio '!$A:$AD,23,0)</f>
        <v>0</v>
      </c>
      <c r="G86" s="556">
        <f>VLOOKUP($A86,'presupuesto 01 julio- 06 julio '!$A:$AD,24,0)</f>
        <v>0</v>
      </c>
      <c r="H86" s="556">
        <f>VLOOKUP($A86,'presupuesto 01 julio- 06 julio '!$A:$AD,25,0)</f>
        <v>35</v>
      </c>
      <c r="I86" s="477"/>
      <c r="J86" s="477"/>
      <c r="K86" s="477"/>
      <c r="L86" s="562"/>
    </row>
    <row r="87" spans="1:12" ht="19.5" customHeight="1" x14ac:dyDescent="0.2">
      <c r="A87" s="566" t="s">
        <v>120</v>
      </c>
      <c r="B87" s="573" t="s">
        <v>121</v>
      </c>
      <c r="C87" s="556">
        <f>VLOOKUP($A87,'presupuesto 01 julio- 06 julio '!$A:$AD,20,0)</f>
        <v>40</v>
      </c>
      <c r="D87" s="556">
        <f>VLOOKUP($A87,'presupuesto 01 julio- 06 julio '!$A:$AD,21,0)</f>
        <v>0</v>
      </c>
      <c r="E87" s="556">
        <f>VLOOKUP($A87,'presupuesto 01 julio- 06 julio '!$A:$AD,22,0)</f>
        <v>0</v>
      </c>
      <c r="F87" s="556">
        <f>VLOOKUP($A87,'presupuesto 01 julio- 06 julio '!$A:$AD,23,0)</f>
        <v>0</v>
      </c>
      <c r="G87" s="556">
        <f>VLOOKUP($A87,'presupuesto 01 julio- 06 julio '!$A:$AD,24,0)</f>
        <v>20</v>
      </c>
      <c r="H87" s="556">
        <f>VLOOKUP($A87,'presupuesto 01 julio- 06 julio '!$A:$AD,25,0)</f>
        <v>0</v>
      </c>
      <c r="I87" s="567"/>
      <c r="J87" s="567"/>
      <c r="K87" s="567"/>
      <c r="L87" s="568"/>
    </row>
    <row r="88" spans="1:12" ht="19.5" customHeight="1" x14ac:dyDescent="0.2">
      <c r="A88" s="285"/>
      <c r="B88" s="522" t="s">
        <v>58</v>
      </c>
      <c r="C88" s="550" t="e">
        <f t="shared" ref="C88:H88" si="0">SUM(C3:C87)</f>
        <v>#N/A</v>
      </c>
      <c r="D88" s="550" t="e">
        <f t="shared" si="0"/>
        <v>#N/A</v>
      </c>
      <c r="E88" s="550" t="e">
        <f>SUM(E3:E87)</f>
        <v>#N/A</v>
      </c>
      <c r="F88" s="550" t="e">
        <f t="shared" si="0"/>
        <v>#N/A</v>
      </c>
      <c r="G88" s="583" t="e">
        <f t="shared" si="0"/>
        <v>#N/A</v>
      </c>
      <c r="H88" s="550" t="e">
        <f t="shared" si="0"/>
        <v>#N/A</v>
      </c>
      <c r="I88" s="285"/>
      <c r="J88" s="285"/>
      <c r="K88" s="285"/>
      <c r="L88" s="285"/>
    </row>
    <row r="89" spans="1:12" ht="18.75" customHeight="1" x14ac:dyDescent="0.2">
      <c r="A89" s="469"/>
      <c r="B89" s="594"/>
      <c r="C89" s="470"/>
      <c r="D89" s="470"/>
      <c r="E89" s="470"/>
      <c r="F89" s="470"/>
      <c r="G89" s="584"/>
      <c r="H89" s="470"/>
      <c r="I89" s="81"/>
      <c r="J89" s="81"/>
      <c r="K89" s="81"/>
      <c r="L89" s="81"/>
    </row>
    <row r="90" spans="1:12" ht="18.75" customHeight="1" x14ac:dyDescent="0.2">
      <c r="A90" s="469"/>
      <c r="B90" s="607"/>
      <c r="C90" s="470"/>
      <c r="D90" s="470"/>
      <c r="E90" s="470"/>
      <c r="F90" s="470"/>
      <c r="G90" s="584"/>
      <c r="H90" s="470"/>
      <c r="I90" s="81"/>
      <c r="J90" s="81"/>
      <c r="K90" s="81"/>
      <c r="L90" s="81"/>
    </row>
    <row r="91" spans="1:12" ht="18.75" customHeight="1" x14ac:dyDescent="0.2">
      <c r="A91" s="469"/>
      <c r="B91" s="607"/>
      <c r="C91" s="470"/>
      <c r="D91" s="470"/>
      <c r="E91" s="470"/>
      <c r="F91" s="470"/>
      <c r="G91" s="584"/>
      <c r="H91" s="470"/>
      <c r="I91" s="81"/>
      <c r="J91" s="81"/>
      <c r="K91" s="81"/>
      <c r="L91" s="81"/>
    </row>
    <row r="92" spans="1:12" ht="18.75" customHeight="1" x14ac:dyDescent="0.2">
      <c r="B92" s="606"/>
    </row>
    <row r="93" spans="1:12" x14ac:dyDescent="0.2">
      <c r="B93" t="s">
        <v>882</v>
      </c>
    </row>
  </sheetData>
  <phoneticPr fontId="73" type="noConversion"/>
  <pageMargins left="0.23622047244094491" right="0.23622047244094491" top="0.74803149606299213" bottom="0.74803149606299213" header="0.31496062992125984" footer="0.31496062992125984"/>
  <pageSetup scale="72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W977"/>
  <sheetViews>
    <sheetView showGridLines="0" topLeftCell="D1" zoomScale="115" zoomScaleNormal="115" workbookViewId="0">
      <selection activeCell="K5" sqref="K5"/>
    </sheetView>
  </sheetViews>
  <sheetFormatPr baseColWidth="10" defaultColWidth="14.375" defaultRowHeight="15" customHeight="1" x14ac:dyDescent="0.2"/>
  <cols>
    <col min="1" max="1" width="7.875" style="311" hidden="1" customWidth="1"/>
    <col min="2" max="2" width="9" style="311" hidden="1" customWidth="1"/>
    <col min="3" max="3" width="23.125" style="311" hidden="1" customWidth="1"/>
    <col min="4" max="4" width="11.375" style="311" customWidth="1"/>
    <col min="5" max="5" width="41.375" style="311" customWidth="1"/>
    <col min="6" max="6" width="12.75" style="311" customWidth="1"/>
    <col min="7" max="7" width="11.75" style="311" customWidth="1"/>
    <col min="8" max="8" width="13.75" style="311" customWidth="1"/>
    <col min="9" max="9" width="15.125" style="311" customWidth="1"/>
    <col min="10" max="10" width="10.875" style="311" customWidth="1"/>
    <col min="11" max="11" width="15.125" style="311" customWidth="1"/>
    <col min="12" max="12" width="10.875" style="311" customWidth="1"/>
    <col min="13" max="13" width="15.125" style="311" customWidth="1"/>
    <col min="14" max="14" width="10.875" style="311" customWidth="1"/>
    <col min="15" max="15" width="15.125" style="311" customWidth="1"/>
    <col min="16" max="16" width="10.875" style="311" customWidth="1"/>
    <col min="17" max="17" width="15.125" style="311" customWidth="1"/>
    <col min="18" max="18" width="10.875" style="311" customWidth="1"/>
    <col min="19" max="19" width="15.125" style="311" bestFit="1" customWidth="1"/>
    <col min="20" max="20" width="10.875" style="311" customWidth="1"/>
    <col min="21" max="21" width="16.875" style="311" customWidth="1"/>
    <col min="22" max="16384" width="14.375" style="311"/>
  </cols>
  <sheetData>
    <row r="1" spans="1:21" s="308" customFormat="1" ht="15" customHeight="1" thickBot="1" x14ac:dyDescent="0.25">
      <c r="A1" s="307"/>
      <c r="B1" s="307"/>
      <c r="C1" s="307"/>
      <c r="D1" s="307"/>
      <c r="E1" s="1501" t="s">
        <v>657</v>
      </c>
      <c r="F1" s="307"/>
      <c r="G1" s="307"/>
      <c r="H1" s="307"/>
      <c r="I1" s="1504" t="s">
        <v>756</v>
      </c>
      <c r="J1" s="1504"/>
      <c r="K1" s="1504" t="s">
        <v>757</v>
      </c>
      <c r="L1" s="1504"/>
      <c r="M1" s="1504" t="s">
        <v>310</v>
      </c>
      <c r="N1" s="1504"/>
      <c r="O1" s="1504" t="s">
        <v>311</v>
      </c>
      <c r="P1" s="1504"/>
      <c r="Q1" s="1504" t="s">
        <v>759</v>
      </c>
      <c r="R1" s="1504"/>
      <c r="S1" s="1504" t="s">
        <v>760</v>
      </c>
      <c r="T1" s="1504"/>
      <c r="U1" s="307"/>
    </row>
    <row r="2" spans="1:21" ht="15" customHeight="1" thickBot="1" x14ac:dyDescent="0.25">
      <c r="A2" s="309"/>
      <c r="B2" s="309"/>
      <c r="C2" s="309"/>
      <c r="D2" s="309"/>
      <c r="E2" s="1502"/>
      <c r="F2" s="309"/>
      <c r="G2" s="309"/>
      <c r="H2" s="309"/>
      <c r="I2" s="1503">
        <f>'Datos Generales'!C5</f>
        <v>45473</v>
      </c>
      <c r="J2" s="1503"/>
      <c r="K2" s="310">
        <f>I2+1</f>
        <v>45474</v>
      </c>
      <c r="L2" s="310"/>
      <c r="M2" s="310">
        <f>K2+1</f>
        <v>45475</v>
      </c>
      <c r="N2" s="310"/>
      <c r="O2" s="310">
        <f>M2+1</f>
        <v>45476</v>
      </c>
      <c r="P2" s="310"/>
      <c r="Q2" s="310">
        <f>O2+1</f>
        <v>45477</v>
      </c>
      <c r="R2" s="310"/>
      <c r="S2" s="310">
        <f>Q2+1</f>
        <v>45478</v>
      </c>
      <c r="T2" s="310"/>
      <c r="U2" s="309"/>
    </row>
    <row r="3" spans="1:21" ht="32.25" customHeight="1" thickBot="1" x14ac:dyDescent="0.25">
      <c r="A3" s="312" t="s">
        <v>296</v>
      </c>
      <c r="B3" s="312" t="s">
        <v>297</v>
      </c>
      <c r="C3" s="312" t="s">
        <v>298</v>
      </c>
      <c r="D3" s="313" t="s">
        <v>83</v>
      </c>
      <c r="E3" s="314" t="s">
        <v>61</v>
      </c>
      <c r="F3" s="314" t="s">
        <v>668</v>
      </c>
      <c r="G3" s="314" t="s">
        <v>669</v>
      </c>
      <c r="H3" s="315" t="s">
        <v>508</v>
      </c>
      <c r="I3" s="316" t="s">
        <v>670</v>
      </c>
      <c r="J3" s="316" t="s">
        <v>671</v>
      </c>
      <c r="K3" s="316" t="s">
        <v>670</v>
      </c>
      <c r="L3" s="316" t="s">
        <v>671</v>
      </c>
      <c r="M3" s="316" t="s">
        <v>670</v>
      </c>
      <c r="N3" s="316" t="s">
        <v>671</v>
      </c>
      <c r="O3" s="316" t="s">
        <v>670</v>
      </c>
      <c r="P3" s="316" t="s">
        <v>671</v>
      </c>
      <c r="Q3" s="316" t="s">
        <v>670</v>
      </c>
      <c r="R3" s="316" t="s">
        <v>671</v>
      </c>
      <c r="S3" s="316" t="s">
        <v>670</v>
      </c>
      <c r="T3" s="316" t="s">
        <v>671</v>
      </c>
    </row>
    <row r="4" spans="1:21" ht="10.8" thickBot="1" x14ac:dyDescent="0.25">
      <c r="A4" s="317" t="s">
        <v>315</v>
      </c>
      <c r="B4" s="318" t="s">
        <v>316</v>
      </c>
      <c r="C4" s="319" t="s">
        <v>34</v>
      </c>
      <c r="D4" s="474" t="s">
        <v>235</v>
      </c>
      <c r="E4" s="12" t="s">
        <v>33</v>
      </c>
      <c r="F4" s="320"/>
      <c r="G4" s="320">
        <v>2</v>
      </c>
      <c r="H4" s="13" t="s">
        <v>306</v>
      </c>
      <c r="I4" s="298">
        <f>VLOOKUP($D4,'presupuesto 01 julio- 06 julio '!$A$3:$X$279,20,0)</f>
        <v>850</v>
      </c>
      <c r="J4" s="322">
        <f t="shared" ref="J4:J66" si="0">IF($F4&gt;0,I4/$F4,0)</f>
        <v>0</v>
      </c>
      <c r="K4" s="298">
        <f>VLOOKUP($D4,'presupuesto 01 julio- 06 julio '!$A$3:$X$279,21,0)</f>
        <v>0</v>
      </c>
      <c r="L4" s="322">
        <f t="shared" ref="L4:L66" si="1">IF($F4&gt;0,K4/$F4,0)</f>
        <v>0</v>
      </c>
      <c r="M4" s="298">
        <f>VLOOKUP($D4,'presupuesto 01 julio- 06 julio '!$A$3:$X$279,22,0)</f>
        <v>373</v>
      </c>
      <c r="N4" s="322">
        <f>IF($F4&gt;0,M4/$F4,0)</f>
        <v>0</v>
      </c>
      <c r="O4" s="298">
        <f>VLOOKUP($D4,'presupuesto 01 julio- 06 julio '!$A$3:$X$279,23,0)</f>
        <v>165</v>
      </c>
      <c r="P4" s="322">
        <f>IF($F4&gt;0,O4/$F4,0)</f>
        <v>0</v>
      </c>
      <c r="Q4" s="298">
        <f>VLOOKUP($D4,'presupuesto 01 julio- 06 julio '!$A$3:$X$279,24,0)</f>
        <v>252</v>
      </c>
      <c r="R4" s="322">
        <f>IF($F4&gt;0,Q4/$F4,0)</f>
        <v>0</v>
      </c>
      <c r="S4" s="298" t="e">
        <f>VLOOKUP($D4,'presupuesto 01 julio- 06 julio '!$A$3:$X$279,25,0)</f>
        <v>#REF!</v>
      </c>
      <c r="T4" s="322">
        <f>IF($F4&gt;0,S4/$F4,0)</f>
        <v>0</v>
      </c>
    </row>
    <row r="5" spans="1:21" ht="10.5" customHeight="1" x14ac:dyDescent="0.2">
      <c r="A5" s="323"/>
      <c r="B5" s="324"/>
      <c r="C5" s="325" t="s">
        <v>37</v>
      </c>
      <c r="D5" s="14" t="s">
        <v>317</v>
      </c>
      <c r="E5" s="15" t="s">
        <v>318</v>
      </c>
      <c r="F5" s="326"/>
      <c r="G5" s="326">
        <v>2</v>
      </c>
      <c r="H5" s="15"/>
      <c r="I5" s="298">
        <f>VLOOKUP($D5,'presupuesto 01 julio- 06 julio '!$A$3:$X$279,20,0)</f>
        <v>0</v>
      </c>
      <c r="J5" s="322">
        <f t="shared" si="0"/>
        <v>0</v>
      </c>
      <c r="K5" s="298">
        <f>VLOOKUP($D5,'presupuesto 01 julio- 06 julio '!$A$3:$X$279,21,0)</f>
        <v>0</v>
      </c>
      <c r="L5" s="322">
        <f t="shared" si="1"/>
        <v>0</v>
      </c>
      <c r="M5" s="298">
        <f>VLOOKUP($D5,'presupuesto 01 julio- 06 julio '!$A$3:$X$279,22,0)</f>
        <v>0</v>
      </c>
      <c r="N5" s="322">
        <f>IF($F5&gt;0,M5/$F5,0)</f>
        <v>0</v>
      </c>
      <c r="O5" s="298">
        <f>VLOOKUP($D5,'presupuesto 01 julio- 06 julio '!$A$3:$X$279,23,0)</f>
        <v>0</v>
      </c>
      <c r="P5" s="322">
        <f>IF($F5&gt;0,O5/$F5,0)</f>
        <v>0</v>
      </c>
      <c r="Q5" s="298">
        <f>VLOOKUP($D5,'presupuesto 01 julio- 06 julio '!$A$3:$X$279,24,0)</f>
        <v>0</v>
      </c>
      <c r="R5" s="322">
        <f>IF($F5&gt;0,Q5/$F5,0)</f>
        <v>0</v>
      </c>
      <c r="S5" s="298" t="e">
        <f>VLOOKUP($D5,'presupuesto 01 julio- 06 julio '!$A$3:$X$279,25,0)</f>
        <v>#REF!</v>
      </c>
      <c r="T5" s="322">
        <f>IF($F5&gt;0,S5/$F5,0)</f>
        <v>0</v>
      </c>
    </row>
    <row r="6" spans="1:21" ht="10.5" customHeight="1" x14ac:dyDescent="0.2">
      <c r="A6" s="327"/>
      <c r="B6" s="328"/>
      <c r="C6" s="329"/>
      <c r="D6" s="16" t="s">
        <v>102</v>
      </c>
      <c r="E6" s="17" t="s">
        <v>36</v>
      </c>
      <c r="F6" s="330"/>
      <c r="G6" s="330">
        <v>2</v>
      </c>
      <c r="H6" s="17" t="s">
        <v>306</v>
      </c>
      <c r="I6" s="298">
        <f>VLOOKUP($D6,'presupuesto 01 julio- 06 julio '!$A$3:$X$279,20,0)</f>
        <v>325</v>
      </c>
      <c r="J6" s="322">
        <f t="shared" si="0"/>
        <v>0</v>
      </c>
      <c r="K6" s="298">
        <f>VLOOKUP($D6,'presupuesto 01 julio- 06 julio '!$A$3:$X$279,21,0)</f>
        <v>0</v>
      </c>
      <c r="L6" s="322">
        <f t="shared" si="1"/>
        <v>0</v>
      </c>
      <c r="M6" s="298">
        <f>VLOOKUP($D6,'presupuesto 01 julio- 06 julio '!$A$3:$X$279,22,0)</f>
        <v>149</v>
      </c>
      <c r="N6" s="322">
        <f>IF($F6&gt;0,M6/$F6,0)</f>
        <v>0</v>
      </c>
      <c r="O6" s="298">
        <f>VLOOKUP($D6,'presupuesto 01 julio- 06 julio '!$A$3:$X$279,23,0)</f>
        <v>80</v>
      </c>
      <c r="P6" s="322">
        <f>IF($F6&gt;0,O6/$F6,0)</f>
        <v>0</v>
      </c>
      <c r="Q6" s="298">
        <f>VLOOKUP($D6,'presupuesto 01 julio- 06 julio '!$A$3:$X$279,24,0)</f>
        <v>96</v>
      </c>
      <c r="R6" s="322">
        <f>IF($F6&gt;0,Q6/$F6,0)</f>
        <v>0</v>
      </c>
      <c r="S6" s="298" t="e">
        <f>VLOOKUP($D6,'presupuesto 01 julio- 06 julio '!$A$3:$X$279,25,0)</f>
        <v>#REF!</v>
      </c>
      <c r="T6" s="322">
        <f>IF($F6&gt;0,S6/$F6,0)</f>
        <v>0</v>
      </c>
    </row>
    <row r="7" spans="1:21" ht="10.5" customHeight="1" x14ac:dyDescent="0.2">
      <c r="A7" s="327"/>
      <c r="B7" s="328"/>
      <c r="C7" s="329"/>
      <c r="D7" s="16" t="s">
        <v>319</v>
      </c>
      <c r="E7" s="17" t="s">
        <v>320</v>
      </c>
      <c r="F7" s="330"/>
      <c r="G7" s="330">
        <v>2</v>
      </c>
      <c r="H7" s="17"/>
      <c r="I7" s="298">
        <f>VLOOKUP($D7,'presupuesto 01 julio- 06 julio '!$A$3:$X$279,20,0)</f>
        <v>0</v>
      </c>
      <c r="J7" s="322">
        <f t="shared" si="0"/>
        <v>0</v>
      </c>
      <c r="K7" s="298">
        <f>VLOOKUP($D7,'presupuesto 01 julio- 06 julio '!$A$3:$X$279,21,0)</f>
        <v>0</v>
      </c>
      <c r="L7" s="322">
        <f t="shared" si="1"/>
        <v>0</v>
      </c>
      <c r="M7" s="298">
        <f>VLOOKUP($D7,'presupuesto 01 julio- 06 julio '!$A$3:$X$279,22,0)</f>
        <v>0</v>
      </c>
      <c r="N7" s="322">
        <f>IF($F7&gt;0,M7/$F7,0)</f>
        <v>0</v>
      </c>
      <c r="O7" s="298">
        <f>VLOOKUP($D7,'presupuesto 01 julio- 06 julio '!$A$3:$X$279,23,0)</f>
        <v>0</v>
      </c>
      <c r="P7" s="322">
        <f>IF($F7&gt;0,O7/$F7,0)</f>
        <v>0</v>
      </c>
      <c r="Q7" s="298">
        <f>VLOOKUP($D7,'presupuesto 01 julio- 06 julio '!$A$3:$X$279,24,0)</f>
        <v>0</v>
      </c>
      <c r="R7" s="322">
        <f>IF($F7&gt;0,Q7/$F7,0)</f>
        <v>0</v>
      </c>
      <c r="S7" s="298" t="e">
        <f>VLOOKUP($D7,'presupuesto 01 julio- 06 julio '!$A$3:$X$279,25,0)</f>
        <v>#REF!</v>
      </c>
      <c r="T7" s="322">
        <f>IF($F7&gt;0,S7/$F7,0)</f>
        <v>0</v>
      </c>
    </row>
    <row r="8" spans="1:21" ht="10.5" customHeight="1" thickBot="1" x14ac:dyDescent="0.25">
      <c r="A8" s="331"/>
      <c r="B8" s="332"/>
      <c r="C8" s="333"/>
      <c r="D8" s="439" t="s">
        <v>321</v>
      </c>
      <c r="E8" s="440"/>
      <c r="F8" s="334"/>
      <c r="G8" s="334"/>
      <c r="H8" s="440"/>
      <c r="I8" s="298">
        <f>VLOOKUP($D8,'presupuesto 01 julio- 06 julio '!$A$3:$X$279,20,0)</f>
        <v>325</v>
      </c>
      <c r="J8" s="322">
        <f t="shared" si="0"/>
        <v>0</v>
      </c>
      <c r="K8" s="298">
        <f>VLOOKUP($D8,'presupuesto 01 julio- 06 julio '!$A$3:$X$279,21,0)</f>
        <v>0</v>
      </c>
      <c r="L8" s="322">
        <f t="shared" si="1"/>
        <v>0</v>
      </c>
      <c r="M8" s="298">
        <f>VLOOKUP($D8,'presupuesto 01 julio- 06 julio '!$A$3:$X$279,22,0)</f>
        <v>0</v>
      </c>
      <c r="N8" s="335"/>
      <c r="O8" s="298">
        <f>VLOOKUP($D8,'presupuesto 01 julio- 06 julio '!$A$3:$X$279,23,0)</f>
        <v>0</v>
      </c>
      <c r="P8" s="335"/>
      <c r="Q8" s="298">
        <f>VLOOKUP($D8,'presupuesto 01 julio- 06 julio '!$A$3:$X$279,24,0)</f>
        <v>0</v>
      </c>
      <c r="R8" s="335"/>
      <c r="S8" s="298" t="e">
        <f>VLOOKUP($D8,'presupuesto 01 julio- 06 julio '!$A$3:$X$279,25,0)</f>
        <v>#REF!</v>
      </c>
      <c r="T8" s="335"/>
      <c r="U8" s="307"/>
    </row>
    <row r="9" spans="1:21" ht="10.5" customHeight="1" x14ac:dyDescent="0.2">
      <c r="A9" s="323"/>
      <c r="B9" s="324"/>
      <c r="C9" s="336" t="s">
        <v>41</v>
      </c>
      <c r="D9" s="18" t="s">
        <v>322</v>
      </c>
      <c r="E9" s="19" t="s">
        <v>323</v>
      </c>
      <c r="F9" s="337"/>
      <c r="G9" s="337">
        <v>2</v>
      </c>
      <c r="H9" s="19"/>
      <c r="I9" s="298">
        <f>VLOOKUP($D9,'presupuesto 01 julio- 06 julio '!$A$3:$X$279,20,0)</f>
        <v>0</v>
      </c>
      <c r="J9" s="322">
        <f t="shared" si="0"/>
        <v>0</v>
      </c>
      <c r="K9" s="298">
        <f>VLOOKUP($D9,'presupuesto 01 julio- 06 julio '!$A$3:$X$279,21,0)</f>
        <v>0</v>
      </c>
      <c r="L9" s="322">
        <f t="shared" si="1"/>
        <v>0</v>
      </c>
      <c r="M9" s="298">
        <f>VLOOKUP($D9,'presupuesto 01 julio- 06 julio '!$A$3:$X$279,22,0)</f>
        <v>0</v>
      </c>
      <c r="N9" s="322">
        <f t="shared" ref="N9:N14" si="2">IF($F9&gt;0,M9/$F9,0)</f>
        <v>0</v>
      </c>
      <c r="O9" s="298">
        <f>VLOOKUP($D9,'presupuesto 01 julio- 06 julio '!$A$3:$X$279,23,0)</f>
        <v>0</v>
      </c>
      <c r="P9" s="322">
        <f t="shared" ref="P9:P14" si="3">IF($F9&gt;0,O9/$F9,0)</f>
        <v>0</v>
      </c>
      <c r="Q9" s="298">
        <f>VLOOKUP($D9,'presupuesto 01 julio- 06 julio '!$A$3:$X$279,24,0)</f>
        <v>0</v>
      </c>
      <c r="R9" s="322">
        <f t="shared" ref="R9:R14" si="4">IF($F9&gt;0,Q9/$F9,0)</f>
        <v>0</v>
      </c>
      <c r="S9" s="298" t="e">
        <f>VLOOKUP($D9,'presupuesto 01 julio- 06 julio '!$A$3:$X$279,25,0)</f>
        <v>#REF!</v>
      </c>
      <c r="T9" s="322">
        <f t="shared" ref="T9:T14" si="5">IF($F9&gt;0,S9/$F9,0)</f>
        <v>0</v>
      </c>
    </row>
    <row r="10" spans="1:21" ht="10.5" customHeight="1" x14ac:dyDescent="0.2">
      <c r="A10" s="327"/>
      <c r="B10" s="328"/>
      <c r="C10" s="338"/>
      <c r="D10" s="20" t="s">
        <v>324</v>
      </c>
      <c r="E10" s="21" t="s">
        <v>866</v>
      </c>
      <c r="F10" s="339"/>
      <c r="G10" s="339">
        <v>2</v>
      </c>
      <c r="H10" s="21" t="s">
        <v>509</v>
      </c>
      <c r="I10" s="298">
        <f>VLOOKUP($D10,'presupuesto 01 julio- 06 julio '!$A$3:$X$279,20,0)</f>
        <v>5</v>
      </c>
      <c r="J10" s="322">
        <f t="shared" si="0"/>
        <v>0</v>
      </c>
      <c r="K10" s="298">
        <f>VLOOKUP($D10,'presupuesto 01 julio- 06 julio '!$A$3:$X$279,21,0)</f>
        <v>0</v>
      </c>
      <c r="L10" s="322">
        <f t="shared" si="1"/>
        <v>0</v>
      </c>
      <c r="M10" s="298">
        <f>VLOOKUP($D10,'presupuesto 01 julio- 06 julio '!$A$3:$X$279,22,0)</f>
        <v>5</v>
      </c>
      <c r="N10" s="322">
        <f t="shared" si="2"/>
        <v>0</v>
      </c>
      <c r="O10" s="298">
        <f>VLOOKUP($D10,'presupuesto 01 julio- 06 julio '!$A$3:$X$279,23,0)</f>
        <v>0</v>
      </c>
      <c r="P10" s="322">
        <f t="shared" si="3"/>
        <v>0</v>
      </c>
      <c r="Q10" s="298">
        <f>VLOOKUP($D10,'presupuesto 01 julio- 06 julio '!$A$3:$X$279,24,0)</f>
        <v>0</v>
      </c>
      <c r="R10" s="322">
        <f t="shared" si="4"/>
        <v>0</v>
      </c>
      <c r="S10" s="298" t="e">
        <f>VLOOKUP($D10,'presupuesto 01 julio- 06 julio '!$A$3:$X$279,25,0)</f>
        <v>#REF!</v>
      </c>
      <c r="T10" s="322">
        <f t="shared" si="5"/>
        <v>0</v>
      </c>
    </row>
    <row r="11" spans="1:21" ht="10.5" customHeight="1" x14ac:dyDescent="0.2">
      <c r="A11" s="327"/>
      <c r="B11" s="328"/>
      <c r="C11" s="338"/>
      <c r="D11" s="20" t="s">
        <v>247</v>
      </c>
      <c r="E11" s="21" t="s">
        <v>248</v>
      </c>
      <c r="F11" s="339"/>
      <c r="G11" s="339">
        <v>2</v>
      </c>
      <c r="H11" s="21" t="s">
        <v>509</v>
      </c>
      <c r="I11" s="298">
        <f>VLOOKUP($D11,'presupuesto 01 julio- 06 julio '!$A$3:$X$279,20,0)</f>
        <v>40</v>
      </c>
      <c r="J11" s="322">
        <f t="shared" si="0"/>
        <v>0</v>
      </c>
      <c r="K11" s="298">
        <f>VLOOKUP($D11,'presupuesto 01 julio- 06 julio '!$A$3:$X$279,21,0)</f>
        <v>0</v>
      </c>
      <c r="L11" s="322">
        <f t="shared" si="1"/>
        <v>0</v>
      </c>
      <c r="M11" s="298">
        <f>VLOOKUP($D11,'presupuesto 01 julio- 06 julio '!$A$3:$X$279,22,0)</f>
        <v>40</v>
      </c>
      <c r="N11" s="322">
        <f t="shared" si="2"/>
        <v>0</v>
      </c>
      <c r="O11" s="298">
        <f>VLOOKUP($D11,'presupuesto 01 julio- 06 julio '!$A$3:$X$279,23,0)</f>
        <v>0</v>
      </c>
      <c r="P11" s="322">
        <f t="shared" si="3"/>
        <v>0</v>
      </c>
      <c r="Q11" s="298">
        <f>VLOOKUP($D11,'presupuesto 01 julio- 06 julio '!$A$3:$X$279,24,0)</f>
        <v>30</v>
      </c>
      <c r="R11" s="322">
        <f t="shared" si="4"/>
        <v>0</v>
      </c>
      <c r="S11" s="298" t="e">
        <f>VLOOKUP($D11,'presupuesto 01 julio- 06 julio '!$A$3:$X$279,25,0)</f>
        <v>#REF!</v>
      </c>
      <c r="T11" s="322">
        <f t="shared" si="5"/>
        <v>0</v>
      </c>
      <c r="U11" s="309"/>
    </row>
    <row r="12" spans="1:21" ht="10.5" customHeight="1" x14ac:dyDescent="0.2">
      <c r="A12" s="327"/>
      <c r="B12" s="328"/>
      <c r="C12" s="338"/>
      <c r="D12" s="20" t="s">
        <v>71</v>
      </c>
      <c r="E12" s="21" t="s">
        <v>72</v>
      </c>
      <c r="F12" s="339">
        <v>0.5</v>
      </c>
      <c r="G12" s="339">
        <v>1</v>
      </c>
      <c r="H12" s="21" t="s">
        <v>509</v>
      </c>
      <c r="I12" s="298">
        <f>VLOOKUP($D12,'presupuesto 01 julio- 06 julio '!$A$3:$X$279,20,0)</f>
        <v>35</v>
      </c>
      <c r="J12" s="322">
        <f t="shared" si="0"/>
        <v>70</v>
      </c>
      <c r="K12" s="298">
        <f>VLOOKUP($D12,'presupuesto 01 julio- 06 julio '!$A$3:$X$279,21,0)</f>
        <v>0</v>
      </c>
      <c r="L12" s="322">
        <f t="shared" si="1"/>
        <v>0</v>
      </c>
      <c r="M12" s="298">
        <f>VLOOKUP($D12,'presupuesto 01 julio- 06 julio '!$A$3:$X$279,22,0)</f>
        <v>35</v>
      </c>
      <c r="N12" s="322">
        <f t="shared" si="2"/>
        <v>70</v>
      </c>
      <c r="O12" s="298">
        <f>VLOOKUP($D12,'presupuesto 01 julio- 06 julio '!$A$3:$X$279,23,0)</f>
        <v>0</v>
      </c>
      <c r="P12" s="322">
        <f t="shared" si="3"/>
        <v>0</v>
      </c>
      <c r="Q12" s="298">
        <f>VLOOKUP($D12,'presupuesto 01 julio- 06 julio '!$A$3:$X$279,24,0)</f>
        <v>0</v>
      </c>
      <c r="R12" s="322">
        <f t="shared" si="4"/>
        <v>0</v>
      </c>
      <c r="S12" s="298" t="e">
        <f>VLOOKUP($D12,'presupuesto 01 julio- 06 julio '!$A$3:$X$279,25,0)</f>
        <v>#REF!</v>
      </c>
      <c r="T12" s="322" t="e">
        <f t="shared" si="5"/>
        <v>#REF!</v>
      </c>
    </row>
    <row r="13" spans="1:21" ht="10.199999999999999" x14ac:dyDescent="0.2">
      <c r="A13" s="327"/>
      <c r="B13" s="328"/>
      <c r="C13" s="338"/>
      <c r="D13" s="601" t="s">
        <v>861</v>
      </c>
      <c r="E13" s="21" t="s">
        <v>811</v>
      </c>
      <c r="F13" s="339">
        <v>0.5</v>
      </c>
      <c r="G13" s="339">
        <v>1</v>
      </c>
      <c r="H13" s="21" t="s">
        <v>509</v>
      </c>
      <c r="I13" s="298">
        <f>VLOOKUP($D13,'presupuesto 01 julio- 06 julio '!$A$3:$X$279,20,0)</f>
        <v>340</v>
      </c>
      <c r="J13" s="322">
        <f t="shared" si="0"/>
        <v>680</v>
      </c>
      <c r="K13" s="298">
        <f>VLOOKUP($D13,'presupuesto 01 julio- 06 julio '!$A$3:$X$279,21,0)</f>
        <v>0</v>
      </c>
      <c r="L13" s="322">
        <f t="shared" si="1"/>
        <v>0</v>
      </c>
      <c r="M13" s="298">
        <f>VLOOKUP($D13,'presupuesto 01 julio- 06 julio '!$A$3:$X$279,22,0)</f>
        <v>0</v>
      </c>
      <c r="N13" s="322">
        <f t="shared" si="2"/>
        <v>0</v>
      </c>
      <c r="O13" s="298">
        <f>VLOOKUP($D13,'presupuesto 01 julio- 06 julio '!$A$3:$X$279,23,0)</f>
        <v>0</v>
      </c>
      <c r="P13" s="322">
        <f t="shared" si="3"/>
        <v>0</v>
      </c>
      <c r="Q13" s="298">
        <f>VLOOKUP($D13,'presupuesto 01 julio- 06 julio '!$A$3:$X$279,24,0)</f>
        <v>0</v>
      </c>
      <c r="R13" s="322">
        <f t="shared" si="4"/>
        <v>0</v>
      </c>
      <c r="S13" s="298" t="e">
        <f>VLOOKUP($D13,'presupuesto 01 julio- 06 julio '!$A$3:$X$279,25,0)</f>
        <v>#REF!</v>
      </c>
      <c r="T13" s="322" t="e">
        <f t="shared" si="5"/>
        <v>#REF!</v>
      </c>
    </row>
    <row r="14" spans="1:21" ht="12" customHeight="1" x14ac:dyDescent="0.2">
      <c r="A14" s="327"/>
      <c r="B14" s="328"/>
      <c r="C14" s="338"/>
      <c r="D14" s="301" t="s">
        <v>162</v>
      </c>
      <c r="E14" s="21" t="s">
        <v>163</v>
      </c>
      <c r="F14" s="339"/>
      <c r="G14" s="339">
        <v>2</v>
      </c>
      <c r="H14" s="21" t="s">
        <v>509</v>
      </c>
      <c r="I14" s="298">
        <f>VLOOKUP($D14,'presupuesto 01 julio- 06 julio '!$A$3:$X$279,20,0)</f>
        <v>100</v>
      </c>
      <c r="J14" s="322">
        <f t="shared" si="0"/>
        <v>0</v>
      </c>
      <c r="K14" s="298">
        <f>VLOOKUP($D14,'presupuesto 01 julio- 06 julio '!$A$3:$X$279,21,0)</f>
        <v>0</v>
      </c>
      <c r="L14" s="322">
        <f t="shared" si="1"/>
        <v>0</v>
      </c>
      <c r="M14" s="298">
        <f>VLOOKUP($D14,'presupuesto 01 julio- 06 julio '!$A$3:$X$279,22,0)</f>
        <v>0</v>
      </c>
      <c r="N14" s="322">
        <f t="shared" si="2"/>
        <v>0</v>
      </c>
      <c r="O14" s="298">
        <f>VLOOKUP($D14,'presupuesto 01 julio- 06 julio '!$A$3:$X$279,23,0)</f>
        <v>100</v>
      </c>
      <c r="P14" s="322">
        <f t="shared" si="3"/>
        <v>0</v>
      </c>
      <c r="Q14" s="298">
        <f>VLOOKUP($D14,'presupuesto 01 julio- 06 julio '!$A$3:$X$279,24,0)</f>
        <v>0</v>
      </c>
      <c r="R14" s="322">
        <f t="shared" si="4"/>
        <v>0</v>
      </c>
      <c r="S14" s="298" t="e">
        <f>VLOOKUP($D14,'presupuesto 01 julio- 06 julio '!$A$3:$X$279,25,0)</f>
        <v>#REF!</v>
      </c>
      <c r="T14" s="322">
        <f t="shared" si="5"/>
        <v>0</v>
      </c>
    </row>
    <row r="15" spans="1:21" ht="10.5" customHeight="1" thickBot="1" x14ac:dyDescent="0.25">
      <c r="A15" s="340"/>
      <c r="B15" s="341"/>
      <c r="C15" s="338"/>
      <c r="D15" s="441" t="s">
        <v>321</v>
      </c>
      <c r="E15" s="442"/>
      <c r="F15" s="342"/>
      <c r="G15" s="342"/>
      <c r="H15" s="442"/>
      <c r="I15" s="298">
        <f>VLOOKUP($D15,'presupuesto 01 julio- 06 julio '!$A$3:$X$279,20,0)</f>
        <v>325</v>
      </c>
      <c r="J15" s="322">
        <f t="shared" si="0"/>
        <v>0</v>
      </c>
      <c r="K15" s="298">
        <f>VLOOKUP($D15,'presupuesto 01 julio- 06 julio '!$A$3:$X$279,21,0)</f>
        <v>0</v>
      </c>
      <c r="L15" s="322">
        <f t="shared" si="1"/>
        <v>0</v>
      </c>
      <c r="M15" s="298">
        <f>VLOOKUP($D15,'presupuesto 01 julio- 06 julio '!$A$3:$X$279,22,0)</f>
        <v>0</v>
      </c>
      <c r="N15" s="335"/>
      <c r="O15" s="298">
        <f>VLOOKUP($D15,'presupuesto 01 julio- 06 julio '!$A$3:$X$279,23,0)</f>
        <v>0</v>
      </c>
      <c r="P15" s="335"/>
      <c r="Q15" s="298">
        <f>VLOOKUP($D15,'presupuesto 01 julio- 06 julio '!$A$3:$X$279,24,0)</f>
        <v>0</v>
      </c>
      <c r="R15" s="335"/>
      <c r="S15" s="298" t="e">
        <f>VLOOKUP($D15,'presupuesto 01 julio- 06 julio '!$A$3:$X$279,25,0)</f>
        <v>#REF!</v>
      </c>
      <c r="T15" s="335"/>
      <c r="U15" s="307"/>
    </row>
    <row r="16" spans="1:21" ht="10.5" customHeight="1" x14ac:dyDescent="0.2">
      <c r="A16" s="323"/>
      <c r="B16" s="324"/>
      <c r="C16" s="343" t="s">
        <v>43</v>
      </c>
      <c r="D16" s="22" t="s">
        <v>160</v>
      </c>
      <c r="E16" s="23" t="s">
        <v>42</v>
      </c>
      <c r="F16" s="344"/>
      <c r="G16" s="344">
        <v>2</v>
      </c>
      <c r="H16" s="23" t="s">
        <v>306</v>
      </c>
      <c r="I16" s="298">
        <f>VLOOKUP($D16,'presupuesto 01 julio- 06 julio '!$A$3:$X$279,20,0)</f>
        <v>30</v>
      </c>
      <c r="J16" s="322">
        <f t="shared" si="0"/>
        <v>0</v>
      </c>
      <c r="K16" s="298">
        <f>VLOOKUP($D16,'presupuesto 01 julio- 06 julio '!$A$3:$X$279,21,0)</f>
        <v>0</v>
      </c>
      <c r="L16" s="322">
        <f t="shared" si="1"/>
        <v>0</v>
      </c>
      <c r="M16" s="298">
        <f>VLOOKUP($D16,'presupuesto 01 julio- 06 julio '!$A$3:$X$279,22,0)</f>
        <v>17</v>
      </c>
      <c r="N16" s="322">
        <f t="shared" ref="N16:N21" si="6">IF($F16&gt;0,M16/$F16,0)</f>
        <v>0</v>
      </c>
      <c r="O16" s="298">
        <f>VLOOKUP($D16,'presupuesto 01 julio- 06 julio '!$A$3:$X$279,23,0)</f>
        <v>0</v>
      </c>
      <c r="P16" s="322">
        <f t="shared" ref="P16:P21" si="7">IF($F16&gt;0,O16/$F16,0)</f>
        <v>0</v>
      </c>
      <c r="Q16" s="298">
        <f>VLOOKUP($D16,'presupuesto 01 julio- 06 julio '!$A$3:$X$279,24,0)</f>
        <v>13</v>
      </c>
      <c r="R16" s="322">
        <f t="shared" ref="R16:R21" si="8">IF($F16&gt;0,Q16/$F16,0)</f>
        <v>0</v>
      </c>
      <c r="S16" s="298" t="e">
        <f>VLOOKUP($D16,'presupuesto 01 julio- 06 julio '!$A$3:$X$279,25,0)</f>
        <v>#REF!</v>
      </c>
      <c r="T16" s="322">
        <f t="shared" ref="T16:T21" si="9">IF($F16&gt;0,S16/$F16,0)</f>
        <v>0</v>
      </c>
    </row>
    <row r="17" spans="1:21" ht="10.5" customHeight="1" x14ac:dyDescent="0.2">
      <c r="A17" s="345"/>
      <c r="B17" s="346"/>
      <c r="C17" s="347"/>
      <c r="D17" s="591" t="s">
        <v>765</v>
      </c>
      <c r="E17" s="25" t="s">
        <v>218</v>
      </c>
      <c r="F17" s="348"/>
      <c r="G17" s="348">
        <v>2</v>
      </c>
      <c r="H17" s="25" t="s">
        <v>306</v>
      </c>
      <c r="I17" s="298">
        <f>VLOOKUP($D17,'presupuesto 01 julio- 06 julio '!$A$3:$X$279,20,0)</f>
        <v>150</v>
      </c>
      <c r="J17" s="322">
        <f t="shared" si="0"/>
        <v>0</v>
      </c>
      <c r="K17" s="298">
        <f>VLOOKUP($D17,'presupuesto 01 julio- 06 julio '!$A$3:$X$279,21,0)</f>
        <v>0</v>
      </c>
      <c r="L17" s="322">
        <f t="shared" si="1"/>
        <v>0</v>
      </c>
      <c r="M17" s="298">
        <f>VLOOKUP($D17,'presupuesto 01 julio- 06 julio '!$A$3:$X$279,22,0)</f>
        <v>44</v>
      </c>
      <c r="N17" s="322">
        <f t="shared" si="6"/>
        <v>0</v>
      </c>
      <c r="O17" s="298">
        <f>VLOOKUP($D17,'presupuesto 01 julio- 06 julio '!$A$3:$X$279,23,0)</f>
        <v>43</v>
      </c>
      <c r="P17" s="322">
        <f t="shared" si="7"/>
        <v>0</v>
      </c>
      <c r="Q17" s="298">
        <f>VLOOKUP($D17,'presupuesto 01 julio- 06 julio '!$A$3:$X$279,24,0)</f>
        <v>63</v>
      </c>
      <c r="R17" s="322">
        <f t="shared" si="8"/>
        <v>0</v>
      </c>
      <c r="S17" s="298" t="e">
        <f>VLOOKUP($D17,'presupuesto 01 julio- 06 julio '!$A$3:$X$279,25,0)</f>
        <v>#REF!</v>
      </c>
      <c r="T17" s="322">
        <f t="shared" si="9"/>
        <v>0</v>
      </c>
    </row>
    <row r="18" spans="1:21" ht="10.5" customHeight="1" x14ac:dyDescent="0.2">
      <c r="A18" s="327"/>
      <c r="B18" s="328"/>
      <c r="C18" s="347"/>
      <c r="D18" s="26" t="s">
        <v>325</v>
      </c>
      <c r="E18" s="25" t="s">
        <v>326</v>
      </c>
      <c r="F18" s="348"/>
      <c r="G18" s="348">
        <v>2</v>
      </c>
      <c r="H18" s="25" t="s">
        <v>306</v>
      </c>
      <c r="I18" s="298">
        <f>VLOOKUP($D18,'presupuesto 01 julio- 06 julio '!$A$3:$X$279,20,0)</f>
        <v>146</v>
      </c>
      <c r="J18" s="322">
        <f t="shared" si="0"/>
        <v>0</v>
      </c>
      <c r="K18" s="298">
        <f>VLOOKUP($D18,'presupuesto 01 julio- 06 julio '!$A$3:$X$279,21,0)</f>
        <v>0</v>
      </c>
      <c r="L18" s="322">
        <f t="shared" si="1"/>
        <v>0</v>
      </c>
      <c r="M18" s="298">
        <f>VLOOKUP($D18,'presupuesto 01 julio- 06 julio '!$A$3:$X$279,22,0)</f>
        <v>54</v>
      </c>
      <c r="N18" s="322">
        <f t="shared" si="6"/>
        <v>0</v>
      </c>
      <c r="O18" s="298">
        <f>VLOOKUP($D18,'presupuesto 01 julio- 06 julio '!$A$3:$X$279,23,0)</f>
        <v>0</v>
      </c>
      <c r="P18" s="322">
        <f t="shared" si="7"/>
        <v>0</v>
      </c>
      <c r="Q18" s="298">
        <f>VLOOKUP($D18,'presupuesto 01 julio- 06 julio '!$A$3:$X$279,24,0)</f>
        <v>0</v>
      </c>
      <c r="R18" s="322">
        <f t="shared" si="8"/>
        <v>0</v>
      </c>
      <c r="S18" s="298" t="e">
        <f>VLOOKUP($D18,'presupuesto 01 julio- 06 julio '!$A$3:$X$279,25,0)</f>
        <v>#REF!</v>
      </c>
      <c r="T18" s="322">
        <f t="shared" si="9"/>
        <v>0</v>
      </c>
    </row>
    <row r="19" spans="1:21" ht="10.5" customHeight="1" x14ac:dyDescent="0.2">
      <c r="A19" s="327"/>
      <c r="B19" s="328"/>
      <c r="C19" s="347"/>
      <c r="D19" s="24" t="s">
        <v>327</v>
      </c>
      <c r="E19" s="25" t="s">
        <v>328</v>
      </c>
      <c r="F19" s="348"/>
      <c r="G19" s="348">
        <v>2</v>
      </c>
      <c r="H19" s="25" t="s">
        <v>557</v>
      </c>
      <c r="I19" s="298">
        <f>VLOOKUP($D19,'presupuesto 01 julio- 06 julio '!$A$3:$X$279,20,0)</f>
        <v>0</v>
      </c>
      <c r="J19" s="322">
        <f t="shared" si="0"/>
        <v>0</v>
      </c>
      <c r="K19" s="298">
        <f>VLOOKUP($D19,'presupuesto 01 julio- 06 julio '!$A$3:$X$279,21,0)</f>
        <v>0</v>
      </c>
      <c r="L19" s="322">
        <f t="shared" si="1"/>
        <v>0</v>
      </c>
      <c r="M19" s="298">
        <f>VLOOKUP($D19,'presupuesto 01 julio- 06 julio '!$A$3:$X$279,22,0)</f>
        <v>0</v>
      </c>
      <c r="N19" s="322">
        <f t="shared" si="6"/>
        <v>0</v>
      </c>
      <c r="O19" s="298">
        <f>VLOOKUP($D19,'presupuesto 01 julio- 06 julio '!$A$3:$X$279,23,0)</f>
        <v>0</v>
      </c>
      <c r="P19" s="322">
        <f t="shared" si="7"/>
        <v>0</v>
      </c>
      <c r="Q19" s="298">
        <f>VLOOKUP($D19,'presupuesto 01 julio- 06 julio '!$A$3:$X$279,24,0)</f>
        <v>0</v>
      </c>
      <c r="R19" s="322">
        <f t="shared" si="8"/>
        <v>0</v>
      </c>
      <c r="S19" s="298" t="e">
        <f>VLOOKUP($D19,'presupuesto 01 julio- 06 julio '!$A$3:$X$279,25,0)</f>
        <v>#REF!</v>
      </c>
      <c r="T19" s="322">
        <f t="shared" si="9"/>
        <v>0</v>
      </c>
    </row>
    <row r="20" spans="1:21" ht="10.5" customHeight="1" x14ac:dyDescent="0.2">
      <c r="A20" s="327"/>
      <c r="B20" s="328"/>
      <c r="C20" s="347"/>
      <c r="D20" s="24" t="s">
        <v>329</v>
      </c>
      <c r="E20" s="25" t="s">
        <v>330</v>
      </c>
      <c r="F20" s="348"/>
      <c r="G20" s="348">
        <v>2</v>
      </c>
      <c r="H20" s="25"/>
      <c r="I20" s="298">
        <f>VLOOKUP($D20,'presupuesto 01 julio- 06 julio '!$A$3:$X$279,20,0)</f>
        <v>0</v>
      </c>
      <c r="J20" s="322">
        <f t="shared" si="0"/>
        <v>0</v>
      </c>
      <c r="K20" s="298">
        <f>VLOOKUP($D20,'presupuesto 01 julio- 06 julio '!$A$3:$X$279,21,0)</f>
        <v>0</v>
      </c>
      <c r="L20" s="322">
        <f t="shared" si="1"/>
        <v>0</v>
      </c>
      <c r="M20" s="298">
        <f>VLOOKUP($D20,'presupuesto 01 julio- 06 julio '!$A$3:$X$279,22,0)</f>
        <v>0</v>
      </c>
      <c r="N20" s="322">
        <f t="shared" si="6"/>
        <v>0</v>
      </c>
      <c r="O20" s="298">
        <f>VLOOKUP($D20,'presupuesto 01 julio- 06 julio '!$A$3:$X$279,23,0)</f>
        <v>0</v>
      </c>
      <c r="P20" s="322">
        <f t="shared" si="7"/>
        <v>0</v>
      </c>
      <c r="Q20" s="298">
        <f>VLOOKUP($D20,'presupuesto 01 julio- 06 julio '!$A$3:$X$279,24,0)</f>
        <v>0</v>
      </c>
      <c r="R20" s="322">
        <f t="shared" si="8"/>
        <v>0</v>
      </c>
      <c r="S20" s="298" t="e">
        <f>VLOOKUP($D20,'presupuesto 01 julio- 06 julio '!$A$3:$X$279,25,0)</f>
        <v>#REF!</v>
      </c>
      <c r="T20" s="322">
        <f t="shared" si="9"/>
        <v>0</v>
      </c>
    </row>
    <row r="21" spans="1:21" ht="10.5" customHeight="1" x14ac:dyDescent="0.2">
      <c r="A21" s="327"/>
      <c r="B21" s="328"/>
      <c r="C21" s="347"/>
      <c r="D21" s="24" t="s">
        <v>801</v>
      </c>
      <c r="E21" s="25" t="s">
        <v>870</v>
      </c>
      <c r="F21" s="348"/>
      <c r="G21" s="348">
        <v>2</v>
      </c>
      <c r="H21" s="25" t="s">
        <v>666</v>
      </c>
      <c r="I21" s="298">
        <f>VLOOKUP($D21,'presupuesto 01 julio- 06 julio '!$A$3:$X$279,20,0)</f>
        <v>0</v>
      </c>
      <c r="J21" s="322">
        <f t="shared" si="0"/>
        <v>0</v>
      </c>
      <c r="K21" s="298">
        <f>VLOOKUP($D21,'presupuesto 01 julio- 06 julio '!$A$3:$X$279,21,0)</f>
        <v>0</v>
      </c>
      <c r="L21" s="322">
        <f t="shared" si="1"/>
        <v>0</v>
      </c>
      <c r="M21" s="298">
        <f>VLOOKUP($D21,'presupuesto 01 julio- 06 julio '!$A$3:$X$279,22,0)</f>
        <v>0</v>
      </c>
      <c r="N21" s="322">
        <f t="shared" si="6"/>
        <v>0</v>
      </c>
      <c r="O21" s="298">
        <f>VLOOKUP($D21,'presupuesto 01 julio- 06 julio '!$A$3:$X$279,23,0)</f>
        <v>0</v>
      </c>
      <c r="P21" s="322">
        <f t="shared" si="7"/>
        <v>0</v>
      </c>
      <c r="Q21" s="298">
        <f>VLOOKUP($D21,'presupuesto 01 julio- 06 julio '!$A$3:$X$279,24,0)</f>
        <v>0</v>
      </c>
      <c r="R21" s="322">
        <f t="shared" si="8"/>
        <v>0</v>
      </c>
      <c r="S21" s="298" t="e">
        <f>VLOOKUP($D21,'presupuesto 01 julio- 06 julio '!$A$3:$X$279,25,0)</f>
        <v>#REF!</v>
      </c>
      <c r="T21" s="322">
        <f t="shared" si="9"/>
        <v>0</v>
      </c>
    </row>
    <row r="22" spans="1:21" ht="10.5" customHeight="1" thickBot="1" x14ac:dyDescent="0.25">
      <c r="A22" s="331"/>
      <c r="B22" s="332"/>
      <c r="C22" s="349"/>
      <c r="D22" s="443" t="s">
        <v>321</v>
      </c>
      <c r="E22" s="444"/>
      <c r="F22" s="350"/>
      <c r="G22" s="350"/>
      <c r="H22" s="444"/>
      <c r="I22" s="298">
        <f>VLOOKUP($D22,'presupuesto 01 julio- 06 julio '!$A$3:$X$279,20,0)</f>
        <v>325</v>
      </c>
      <c r="J22" s="322">
        <f t="shared" si="0"/>
        <v>0</v>
      </c>
      <c r="K22" s="298">
        <f>VLOOKUP($D22,'presupuesto 01 julio- 06 julio '!$A$3:$X$279,21,0)</f>
        <v>0</v>
      </c>
      <c r="L22" s="322">
        <f t="shared" si="1"/>
        <v>0</v>
      </c>
      <c r="M22" s="298">
        <f>VLOOKUP($D22,'presupuesto 01 julio- 06 julio '!$A$3:$X$279,22,0)</f>
        <v>0</v>
      </c>
      <c r="N22" s="335"/>
      <c r="O22" s="298">
        <f>VLOOKUP($D22,'presupuesto 01 julio- 06 julio '!$A$3:$X$279,23,0)</f>
        <v>0</v>
      </c>
      <c r="P22" s="335"/>
      <c r="Q22" s="298">
        <f>VLOOKUP($D22,'presupuesto 01 julio- 06 julio '!$A$3:$X$279,24,0)</f>
        <v>0</v>
      </c>
      <c r="R22" s="335"/>
      <c r="S22" s="298" t="e">
        <f>VLOOKUP($D22,'presupuesto 01 julio- 06 julio '!$A$3:$X$279,25,0)</f>
        <v>#REF!</v>
      </c>
      <c r="T22" s="335"/>
      <c r="U22" s="307"/>
    </row>
    <row r="23" spans="1:21" ht="10.5" customHeight="1" x14ac:dyDescent="0.2">
      <c r="A23" s="345"/>
      <c r="B23" s="346"/>
      <c r="C23" s="351" t="s">
        <v>24</v>
      </c>
      <c r="D23" s="27" t="s">
        <v>331</v>
      </c>
      <c r="E23" s="28" t="s">
        <v>332</v>
      </c>
      <c r="F23" s="352">
        <v>0.5</v>
      </c>
      <c r="G23" s="352">
        <v>1</v>
      </c>
      <c r="H23" s="28" t="s">
        <v>300</v>
      </c>
      <c r="I23" s="298" t="e">
        <f>VLOOKUP($D23,'presupuesto 01 julio- 06 julio '!$A$3:$X$279,20,0)</f>
        <v>#N/A</v>
      </c>
      <c r="J23" s="322" t="e">
        <f t="shared" si="0"/>
        <v>#N/A</v>
      </c>
      <c r="K23" s="298" t="e">
        <f>VLOOKUP($D23,'presupuesto 01 julio- 06 julio '!$A$3:$X$279,21,0)</f>
        <v>#N/A</v>
      </c>
      <c r="L23" s="322" t="e">
        <f t="shared" si="1"/>
        <v>#N/A</v>
      </c>
      <c r="M23" s="298" t="e">
        <f>VLOOKUP($D23,'presupuesto 01 julio- 06 julio '!$A$3:$X$279,22,0)</f>
        <v>#N/A</v>
      </c>
      <c r="N23" s="322" t="e">
        <f t="shared" ref="N23:N53" si="10">IF($F23&gt;0,M23/$F23,0)</f>
        <v>#N/A</v>
      </c>
      <c r="O23" s="298" t="e">
        <f>VLOOKUP($D23,'presupuesto 01 julio- 06 julio '!$A$3:$X$279,23,0)</f>
        <v>#N/A</v>
      </c>
      <c r="P23" s="322" t="e">
        <f t="shared" ref="P23:P53" si="11">IF($F23&gt;0,O23/$F23,0)</f>
        <v>#N/A</v>
      </c>
      <c r="Q23" s="298" t="e">
        <f>VLOOKUP($D23,'presupuesto 01 julio- 06 julio '!$A$3:$X$279,24,0)</f>
        <v>#N/A</v>
      </c>
      <c r="R23" s="322" t="e">
        <f t="shared" ref="R23:R53" si="12">IF($F23&gt;0,Q23/$F23,0)</f>
        <v>#N/A</v>
      </c>
      <c r="S23" s="298" t="e">
        <f>VLOOKUP($D23,'presupuesto 01 julio- 06 julio '!$A$3:$X$279,25,0)</f>
        <v>#N/A</v>
      </c>
      <c r="T23" s="322" t="e">
        <f t="shared" ref="T23:T53" si="13">IF($F23&gt;0,S23/$F23,0)</f>
        <v>#N/A</v>
      </c>
    </row>
    <row r="24" spans="1:21" ht="10.5" customHeight="1" x14ac:dyDescent="0.2">
      <c r="A24" s="327"/>
      <c r="B24" s="328"/>
      <c r="C24" s="351"/>
      <c r="D24" s="29" t="s">
        <v>90</v>
      </c>
      <c r="E24" s="30" t="s">
        <v>91</v>
      </c>
      <c r="F24" s="353"/>
      <c r="G24" s="353">
        <v>2</v>
      </c>
      <c r="H24" s="30" t="s">
        <v>509</v>
      </c>
      <c r="I24" s="298">
        <f>VLOOKUP($D24,'presupuesto 01 julio- 06 julio '!$A$3:$X$279,20,0)</f>
        <v>250</v>
      </c>
      <c r="J24" s="322">
        <f t="shared" si="0"/>
        <v>0</v>
      </c>
      <c r="K24" s="298">
        <f>VLOOKUP($D24,'presupuesto 01 julio- 06 julio '!$A$3:$X$279,21,0)</f>
        <v>0</v>
      </c>
      <c r="L24" s="322">
        <f t="shared" si="1"/>
        <v>0</v>
      </c>
      <c r="M24" s="298">
        <f>VLOOKUP($D24,'presupuesto 01 julio- 06 julio '!$A$3:$X$279,22,0)</f>
        <v>73.400000000000006</v>
      </c>
      <c r="N24" s="322">
        <f t="shared" si="10"/>
        <v>0</v>
      </c>
      <c r="O24" s="298">
        <f>VLOOKUP($D24,'presupuesto 01 julio- 06 julio '!$A$3:$X$279,23,0)</f>
        <v>30</v>
      </c>
      <c r="P24" s="322">
        <f t="shared" si="11"/>
        <v>0</v>
      </c>
      <c r="Q24" s="298">
        <f>VLOOKUP($D24,'presupuesto 01 julio- 06 julio '!$A$3:$X$279,24,0)</f>
        <v>60</v>
      </c>
      <c r="R24" s="322">
        <f t="shared" si="12"/>
        <v>0</v>
      </c>
      <c r="S24" s="298" t="e">
        <f>VLOOKUP($D24,'presupuesto 01 julio- 06 julio '!$A$3:$X$279,25,0)</f>
        <v>#REF!</v>
      </c>
      <c r="T24" s="322">
        <f t="shared" si="13"/>
        <v>0</v>
      </c>
    </row>
    <row r="25" spans="1:21" ht="10.5" customHeight="1" x14ac:dyDescent="0.2">
      <c r="A25" s="327"/>
      <c r="B25" s="328"/>
      <c r="C25" s="351"/>
      <c r="D25" s="32" t="s">
        <v>333</v>
      </c>
      <c r="E25" s="30" t="s">
        <v>639</v>
      </c>
      <c r="F25" s="353">
        <v>0.5</v>
      </c>
      <c r="G25" s="353">
        <v>1</v>
      </c>
      <c r="H25" s="30" t="s">
        <v>557</v>
      </c>
      <c r="I25" s="298">
        <f>VLOOKUP($D25,'presupuesto 01 julio- 06 julio '!$A$3:$X$279,20,0)</f>
        <v>40</v>
      </c>
      <c r="J25" s="322">
        <f t="shared" si="0"/>
        <v>80</v>
      </c>
      <c r="K25" s="298">
        <f>VLOOKUP($D25,'presupuesto 01 julio- 06 julio '!$A$3:$X$279,21,0)</f>
        <v>0</v>
      </c>
      <c r="L25" s="322">
        <f t="shared" si="1"/>
        <v>0</v>
      </c>
      <c r="M25" s="298">
        <f>VLOOKUP($D25,'presupuesto 01 julio- 06 julio '!$A$3:$X$279,22,0)</f>
        <v>40</v>
      </c>
      <c r="N25" s="322">
        <f t="shared" si="10"/>
        <v>80</v>
      </c>
      <c r="O25" s="298">
        <f>VLOOKUP($D25,'presupuesto 01 julio- 06 julio '!$A$3:$X$279,23,0)</f>
        <v>0</v>
      </c>
      <c r="P25" s="322">
        <f t="shared" si="11"/>
        <v>0</v>
      </c>
      <c r="Q25" s="298">
        <f>VLOOKUP($D25,'presupuesto 01 julio- 06 julio '!$A$3:$X$279,24,0)</f>
        <v>0</v>
      </c>
      <c r="R25" s="322">
        <f t="shared" si="12"/>
        <v>0</v>
      </c>
      <c r="S25" s="298" t="e">
        <f>VLOOKUP($D25,'presupuesto 01 julio- 06 julio '!$A$3:$X$279,25,0)</f>
        <v>#REF!</v>
      </c>
      <c r="T25" s="322" t="e">
        <f t="shared" si="13"/>
        <v>#REF!</v>
      </c>
    </row>
    <row r="26" spans="1:21" ht="10.5" customHeight="1" x14ac:dyDescent="0.2">
      <c r="A26" s="327"/>
      <c r="B26" s="328"/>
      <c r="C26" s="351"/>
      <c r="D26" s="602" t="s">
        <v>841</v>
      </c>
      <c r="E26" s="30" t="s">
        <v>334</v>
      </c>
      <c r="F26" s="353">
        <v>0.5</v>
      </c>
      <c r="G26" s="353">
        <v>1</v>
      </c>
      <c r="H26" s="30" t="s">
        <v>300</v>
      </c>
      <c r="I26" s="298">
        <f>VLOOKUP($D26,'presupuesto 01 julio- 06 julio '!$A$3:$X$279,20,0)</f>
        <v>760</v>
      </c>
      <c r="J26" s="322">
        <f t="shared" si="0"/>
        <v>1520</v>
      </c>
      <c r="K26" s="298">
        <f>VLOOKUP($D26,'presupuesto 01 julio- 06 julio '!$A$3:$X$279,21,0)</f>
        <v>0</v>
      </c>
      <c r="L26" s="322">
        <f t="shared" si="1"/>
        <v>0</v>
      </c>
      <c r="M26" s="298">
        <f>VLOOKUP($D26,'presupuesto 01 julio- 06 julio '!$A$3:$X$279,22,0)</f>
        <v>0</v>
      </c>
      <c r="N26" s="322">
        <f t="shared" si="10"/>
        <v>0</v>
      </c>
      <c r="O26" s="298">
        <f>VLOOKUP($D26,'presupuesto 01 julio- 06 julio '!$A$3:$X$279,23,0)</f>
        <v>0</v>
      </c>
      <c r="P26" s="322">
        <f t="shared" si="11"/>
        <v>0</v>
      </c>
      <c r="Q26" s="298">
        <f>VLOOKUP($D26,'presupuesto 01 julio- 06 julio '!$A$3:$X$279,24,0)</f>
        <v>600</v>
      </c>
      <c r="R26" s="322">
        <f t="shared" si="12"/>
        <v>1200</v>
      </c>
      <c r="S26" s="298" t="e">
        <f>VLOOKUP($D26,'presupuesto 01 julio- 06 julio '!$A$3:$X$279,25,0)</f>
        <v>#REF!</v>
      </c>
      <c r="T26" s="322" t="e">
        <f t="shared" si="13"/>
        <v>#REF!</v>
      </c>
    </row>
    <row r="27" spans="1:21" ht="10.5" customHeight="1" x14ac:dyDescent="0.2">
      <c r="A27" s="327">
        <v>2</v>
      </c>
      <c r="B27" s="328"/>
      <c r="C27" s="351"/>
      <c r="D27" s="29" t="s">
        <v>219</v>
      </c>
      <c r="E27" s="30" t="s">
        <v>220</v>
      </c>
      <c r="F27" s="353"/>
      <c r="G27" s="353">
        <v>2</v>
      </c>
      <c r="H27" s="30" t="s">
        <v>300</v>
      </c>
      <c r="I27" s="298" t="e">
        <f>VLOOKUP($D27,'presupuesto 01 julio- 06 julio '!$A$3:$X$279,20,0)</f>
        <v>#N/A</v>
      </c>
      <c r="J27" s="322">
        <f t="shared" si="0"/>
        <v>0</v>
      </c>
      <c r="K27" s="298" t="e">
        <f>VLOOKUP($D27,'presupuesto 01 julio- 06 julio '!$A$3:$X$279,21,0)</f>
        <v>#N/A</v>
      </c>
      <c r="L27" s="322">
        <f t="shared" si="1"/>
        <v>0</v>
      </c>
      <c r="M27" s="298" t="e">
        <f>VLOOKUP($D27,'presupuesto 01 julio- 06 julio '!$A$3:$X$279,22,0)</f>
        <v>#N/A</v>
      </c>
      <c r="N27" s="322">
        <f t="shared" si="10"/>
        <v>0</v>
      </c>
      <c r="O27" s="298" t="e">
        <f>VLOOKUP($D27,'presupuesto 01 julio- 06 julio '!$A$3:$X$279,23,0)</f>
        <v>#N/A</v>
      </c>
      <c r="P27" s="322">
        <f t="shared" si="11"/>
        <v>0</v>
      </c>
      <c r="Q27" s="298" t="e">
        <f>VLOOKUP($D27,'presupuesto 01 julio- 06 julio '!$A$3:$X$279,24,0)</f>
        <v>#N/A</v>
      </c>
      <c r="R27" s="322">
        <f t="shared" si="12"/>
        <v>0</v>
      </c>
      <c r="S27" s="298" t="e">
        <f>VLOOKUP($D27,'presupuesto 01 julio- 06 julio '!$A$3:$X$279,25,0)</f>
        <v>#N/A</v>
      </c>
      <c r="T27" s="322">
        <f t="shared" si="13"/>
        <v>0</v>
      </c>
    </row>
    <row r="28" spans="1:21" ht="10.5" customHeight="1" x14ac:dyDescent="0.2">
      <c r="A28" s="327"/>
      <c r="B28" s="328"/>
      <c r="C28" s="351"/>
      <c r="D28" s="29" t="s">
        <v>335</v>
      </c>
      <c r="E28" s="30" t="s">
        <v>336</v>
      </c>
      <c r="F28" s="353"/>
      <c r="G28" s="353">
        <v>2</v>
      </c>
      <c r="H28" s="30" t="s">
        <v>300</v>
      </c>
      <c r="I28" s="298" t="e">
        <f>VLOOKUP($D28,'presupuesto 01 julio- 06 julio '!$A$3:$X$279,20,0)</f>
        <v>#N/A</v>
      </c>
      <c r="J28" s="322">
        <f t="shared" si="0"/>
        <v>0</v>
      </c>
      <c r="K28" s="298" t="e">
        <f>VLOOKUP($D28,'presupuesto 01 julio- 06 julio '!$A$3:$X$279,21,0)</f>
        <v>#N/A</v>
      </c>
      <c r="L28" s="322">
        <f t="shared" si="1"/>
        <v>0</v>
      </c>
      <c r="M28" s="298" t="e">
        <f>VLOOKUP($D28,'presupuesto 01 julio- 06 julio '!$A$3:$X$279,22,0)</f>
        <v>#N/A</v>
      </c>
      <c r="N28" s="322">
        <f t="shared" si="10"/>
        <v>0</v>
      </c>
      <c r="O28" s="298" t="e">
        <f>VLOOKUP($D28,'presupuesto 01 julio- 06 julio '!$A$3:$X$279,23,0)</f>
        <v>#N/A</v>
      </c>
      <c r="P28" s="322">
        <f t="shared" si="11"/>
        <v>0</v>
      </c>
      <c r="Q28" s="298" t="e">
        <f>VLOOKUP($D28,'presupuesto 01 julio- 06 julio '!$A$3:$X$279,24,0)</f>
        <v>#N/A</v>
      </c>
      <c r="R28" s="322">
        <f t="shared" si="12"/>
        <v>0</v>
      </c>
      <c r="S28" s="298" t="e">
        <f>VLOOKUP($D28,'presupuesto 01 julio- 06 julio '!$A$3:$X$279,25,0)</f>
        <v>#N/A</v>
      </c>
      <c r="T28" s="322">
        <f t="shared" si="13"/>
        <v>0</v>
      </c>
    </row>
    <row r="29" spans="1:21" ht="10.5" customHeight="1" x14ac:dyDescent="0.2">
      <c r="A29" s="327"/>
      <c r="B29" s="328"/>
      <c r="C29" s="351"/>
      <c r="D29" s="32" t="s">
        <v>67</v>
      </c>
      <c r="E29" s="30" t="s">
        <v>68</v>
      </c>
      <c r="F29" s="353">
        <v>0.25</v>
      </c>
      <c r="G29" s="353">
        <v>1</v>
      </c>
      <c r="H29" s="30" t="s">
        <v>300</v>
      </c>
      <c r="I29" s="298">
        <f>VLOOKUP($D29,'presupuesto 01 julio- 06 julio '!$A$3:$X$279,20,0)</f>
        <v>6.25</v>
      </c>
      <c r="J29" s="322">
        <f t="shared" si="0"/>
        <v>25</v>
      </c>
      <c r="K29" s="298">
        <f>VLOOKUP($D29,'presupuesto 01 julio- 06 julio '!$A$3:$X$279,21,0)</f>
        <v>0</v>
      </c>
      <c r="L29" s="322">
        <f t="shared" si="1"/>
        <v>0</v>
      </c>
      <c r="M29" s="298">
        <f>VLOOKUP($D29,'presupuesto 01 julio- 06 julio '!$A$3:$X$279,22,0)</f>
        <v>6.5</v>
      </c>
      <c r="N29" s="322">
        <f t="shared" si="10"/>
        <v>26</v>
      </c>
      <c r="O29" s="298">
        <f>VLOOKUP($D29,'presupuesto 01 julio- 06 julio '!$A$3:$X$279,23,0)</f>
        <v>0</v>
      </c>
      <c r="P29" s="322">
        <f t="shared" si="11"/>
        <v>0</v>
      </c>
      <c r="Q29" s="298">
        <f>VLOOKUP($D29,'presupuesto 01 julio- 06 julio '!$A$3:$X$279,24,0)</f>
        <v>0</v>
      </c>
      <c r="R29" s="322">
        <f t="shared" si="12"/>
        <v>0</v>
      </c>
      <c r="S29" s="298" t="e">
        <f>VLOOKUP($D29,'presupuesto 01 julio- 06 julio '!$A$3:$X$279,25,0)</f>
        <v>#REF!</v>
      </c>
      <c r="T29" s="322" t="e">
        <f t="shared" si="13"/>
        <v>#REF!</v>
      </c>
    </row>
    <row r="30" spans="1:21" ht="10.5" customHeight="1" x14ac:dyDescent="0.2">
      <c r="A30" s="327"/>
      <c r="B30" s="328"/>
      <c r="C30" s="351"/>
      <c r="D30" s="29" t="s">
        <v>69</v>
      </c>
      <c r="E30" s="30" t="s">
        <v>70</v>
      </c>
      <c r="F30" s="353">
        <v>0.5</v>
      </c>
      <c r="G30" s="353">
        <v>1</v>
      </c>
      <c r="H30" s="30" t="s">
        <v>300</v>
      </c>
      <c r="I30" s="298">
        <f>VLOOKUP($D30,'presupuesto 01 julio- 06 julio '!$A$3:$X$279,20,0)</f>
        <v>5</v>
      </c>
      <c r="J30" s="322">
        <f t="shared" si="0"/>
        <v>10</v>
      </c>
      <c r="K30" s="298">
        <f>VLOOKUP($D30,'presupuesto 01 julio- 06 julio '!$A$3:$X$279,21,0)</f>
        <v>0</v>
      </c>
      <c r="L30" s="322">
        <f t="shared" si="1"/>
        <v>0</v>
      </c>
      <c r="M30" s="298">
        <f>VLOOKUP($D30,'presupuesto 01 julio- 06 julio '!$A$3:$X$279,22,0)</f>
        <v>5</v>
      </c>
      <c r="N30" s="322">
        <f t="shared" si="10"/>
        <v>10</v>
      </c>
      <c r="O30" s="298">
        <f>VLOOKUP($D30,'presupuesto 01 julio- 06 julio '!$A$3:$X$279,23,0)</f>
        <v>0</v>
      </c>
      <c r="P30" s="322">
        <f t="shared" si="11"/>
        <v>0</v>
      </c>
      <c r="Q30" s="298">
        <f>VLOOKUP($D30,'presupuesto 01 julio- 06 julio '!$A$3:$X$279,24,0)</f>
        <v>0</v>
      </c>
      <c r="R30" s="322">
        <f t="shared" si="12"/>
        <v>0</v>
      </c>
      <c r="S30" s="298" t="e">
        <f>VLOOKUP($D30,'presupuesto 01 julio- 06 julio '!$A$3:$X$279,25,0)</f>
        <v>#REF!</v>
      </c>
      <c r="T30" s="322" t="e">
        <f t="shared" si="13"/>
        <v>#REF!</v>
      </c>
    </row>
    <row r="31" spans="1:21" ht="10.5" customHeight="1" x14ac:dyDescent="0.2">
      <c r="A31" s="327"/>
      <c r="B31" s="328"/>
      <c r="C31" s="351"/>
      <c r="D31" s="29" t="s">
        <v>96</v>
      </c>
      <c r="E31" s="30" t="s">
        <v>97</v>
      </c>
      <c r="F31" s="353"/>
      <c r="G31" s="353">
        <v>2</v>
      </c>
      <c r="H31" s="30" t="s">
        <v>300</v>
      </c>
      <c r="I31" s="298">
        <f>VLOOKUP($D31,'presupuesto 01 julio- 06 julio '!$A$3:$X$279,20,0)</f>
        <v>35</v>
      </c>
      <c r="J31" s="322">
        <f t="shared" si="0"/>
        <v>0</v>
      </c>
      <c r="K31" s="298">
        <f>VLOOKUP($D31,'presupuesto 01 julio- 06 julio '!$A$3:$X$279,21,0)</f>
        <v>0</v>
      </c>
      <c r="L31" s="322">
        <f t="shared" si="1"/>
        <v>0</v>
      </c>
      <c r="M31" s="298">
        <f>VLOOKUP($D31,'presupuesto 01 julio- 06 julio '!$A$3:$X$279,22,0)</f>
        <v>35</v>
      </c>
      <c r="N31" s="322">
        <f t="shared" si="10"/>
        <v>0</v>
      </c>
      <c r="O31" s="298">
        <f>VLOOKUP($D31,'presupuesto 01 julio- 06 julio '!$A$3:$X$279,23,0)</f>
        <v>0</v>
      </c>
      <c r="P31" s="322">
        <f t="shared" si="11"/>
        <v>0</v>
      </c>
      <c r="Q31" s="298">
        <f>VLOOKUP($D31,'presupuesto 01 julio- 06 julio '!$A$3:$X$279,24,0)</f>
        <v>0</v>
      </c>
      <c r="R31" s="322">
        <f t="shared" si="12"/>
        <v>0</v>
      </c>
      <c r="S31" s="298" t="e">
        <f>VLOOKUP($D31,'presupuesto 01 julio- 06 julio '!$A$3:$X$279,25,0)</f>
        <v>#REF!</v>
      </c>
      <c r="T31" s="322">
        <f t="shared" si="13"/>
        <v>0</v>
      </c>
    </row>
    <row r="32" spans="1:21" ht="10.5" customHeight="1" x14ac:dyDescent="0.2">
      <c r="A32" s="327"/>
      <c r="B32" s="328"/>
      <c r="C32" s="351"/>
      <c r="D32" s="29" t="s">
        <v>339</v>
      </c>
      <c r="E32" s="30" t="s">
        <v>696</v>
      </c>
      <c r="F32" s="353"/>
      <c r="G32" s="353">
        <v>2</v>
      </c>
      <c r="H32" s="30" t="s">
        <v>306</v>
      </c>
      <c r="I32" s="298" t="e">
        <f>VLOOKUP($D32,'presupuesto 01 julio- 06 julio '!$A$3:$X$279,20,0)</f>
        <v>#N/A</v>
      </c>
      <c r="J32" s="322">
        <f t="shared" si="0"/>
        <v>0</v>
      </c>
      <c r="K32" s="298" t="e">
        <f>VLOOKUP($D32,'presupuesto 01 julio- 06 julio '!$A$3:$X$279,21,0)</f>
        <v>#N/A</v>
      </c>
      <c r="L32" s="322">
        <f t="shared" si="1"/>
        <v>0</v>
      </c>
      <c r="M32" s="298" t="e">
        <f>VLOOKUP($D32,'presupuesto 01 julio- 06 julio '!$A$3:$X$279,22,0)</f>
        <v>#N/A</v>
      </c>
      <c r="N32" s="322">
        <f t="shared" si="10"/>
        <v>0</v>
      </c>
      <c r="O32" s="298" t="e">
        <f>VLOOKUP($D32,'presupuesto 01 julio- 06 julio '!$A$3:$X$279,23,0)</f>
        <v>#N/A</v>
      </c>
      <c r="P32" s="322">
        <f t="shared" si="11"/>
        <v>0</v>
      </c>
      <c r="Q32" s="298" t="e">
        <f>VLOOKUP($D32,'presupuesto 01 julio- 06 julio '!$A$3:$X$279,24,0)</f>
        <v>#N/A</v>
      </c>
      <c r="R32" s="322">
        <f t="shared" si="12"/>
        <v>0</v>
      </c>
      <c r="S32" s="298" t="e">
        <f>VLOOKUP($D32,'presupuesto 01 julio- 06 julio '!$A$3:$X$279,25,0)</f>
        <v>#N/A</v>
      </c>
      <c r="T32" s="322">
        <f t="shared" si="13"/>
        <v>0</v>
      </c>
    </row>
    <row r="33" spans="1:21" ht="10.5" customHeight="1" x14ac:dyDescent="0.2">
      <c r="A33" s="327"/>
      <c r="B33" s="328"/>
      <c r="C33" s="351"/>
      <c r="D33" s="29" t="s">
        <v>340</v>
      </c>
      <c r="E33" s="30" t="s">
        <v>862</v>
      </c>
      <c r="F33" s="353"/>
      <c r="G33" s="353">
        <v>2</v>
      </c>
      <c r="H33" s="30" t="s">
        <v>306</v>
      </c>
      <c r="I33" s="298">
        <f>VLOOKUP($D33,'presupuesto 01 julio- 06 julio '!$A$3:$X$279,20,0)</f>
        <v>0</v>
      </c>
      <c r="J33" s="322">
        <f t="shared" si="0"/>
        <v>0</v>
      </c>
      <c r="K33" s="298">
        <f>VLOOKUP($D33,'presupuesto 01 julio- 06 julio '!$A$3:$X$279,21,0)</f>
        <v>30</v>
      </c>
      <c r="L33" s="322">
        <f t="shared" si="1"/>
        <v>0</v>
      </c>
      <c r="M33" s="298">
        <f>VLOOKUP($D33,'presupuesto 01 julio- 06 julio '!$A$3:$X$279,22,0)</f>
        <v>0</v>
      </c>
      <c r="N33" s="322">
        <f t="shared" si="10"/>
        <v>0</v>
      </c>
      <c r="O33" s="298">
        <f>VLOOKUP($D33,'presupuesto 01 julio- 06 julio '!$A$3:$X$279,23,0)</f>
        <v>0</v>
      </c>
      <c r="P33" s="322">
        <f t="shared" si="11"/>
        <v>0</v>
      </c>
      <c r="Q33" s="298">
        <f>VLOOKUP($D33,'presupuesto 01 julio- 06 julio '!$A$3:$X$279,24,0)</f>
        <v>0</v>
      </c>
      <c r="R33" s="322">
        <f t="shared" si="12"/>
        <v>0</v>
      </c>
      <c r="S33" s="298" t="e">
        <f>VLOOKUP($D33,'presupuesto 01 julio- 06 julio '!$A$3:$X$279,25,0)</f>
        <v>#REF!</v>
      </c>
      <c r="T33" s="322">
        <f t="shared" si="13"/>
        <v>0</v>
      </c>
    </row>
    <row r="34" spans="1:21" ht="10.5" customHeight="1" x14ac:dyDescent="0.2">
      <c r="A34" s="327"/>
      <c r="B34" s="328"/>
      <c r="C34" s="351"/>
      <c r="D34" s="29" t="s">
        <v>165</v>
      </c>
      <c r="E34" s="30" t="s">
        <v>25</v>
      </c>
      <c r="F34" s="353"/>
      <c r="G34" s="353">
        <v>2</v>
      </c>
      <c r="H34" s="30" t="s">
        <v>306</v>
      </c>
      <c r="I34" s="298">
        <f>VLOOKUP($D34,'presupuesto 01 julio- 06 julio '!$A$3:$X$279,20,0)</f>
        <v>65</v>
      </c>
      <c r="J34" s="322">
        <f t="shared" si="0"/>
        <v>0</v>
      </c>
      <c r="K34" s="298">
        <f>VLOOKUP($D34,'presupuesto 01 julio- 06 julio '!$A$3:$X$279,21,0)</f>
        <v>0</v>
      </c>
      <c r="L34" s="322">
        <f t="shared" si="1"/>
        <v>0</v>
      </c>
      <c r="M34" s="298">
        <f>VLOOKUP($D34,'presupuesto 01 julio- 06 julio '!$A$3:$X$279,22,0)</f>
        <v>69</v>
      </c>
      <c r="N34" s="322">
        <f t="shared" si="10"/>
        <v>0</v>
      </c>
      <c r="O34" s="298">
        <f>VLOOKUP($D34,'presupuesto 01 julio- 06 julio '!$A$3:$X$279,23,0)</f>
        <v>0</v>
      </c>
      <c r="P34" s="322">
        <f t="shared" si="11"/>
        <v>0</v>
      </c>
      <c r="Q34" s="298">
        <f>VLOOKUP($D34,'presupuesto 01 julio- 06 julio '!$A$3:$X$279,24,0)</f>
        <v>0</v>
      </c>
      <c r="R34" s="322">
        <f t="shared" si="12"/>
        <v>0</v>
      </c>
      <c r="S34" s="298" t="e">
        <f>VLOOKUP($D34,'presupuesto 01 julio- 06 julio '!$A$3:$X$279,25,0)</f>
        <v>#REF!</v>
      </c>
      <c r="T34" s="322">
        <f t="shared" si="13"/>
        <v>0</v>
      </c>
    </row>
    <row r="35" spans="1:21" ht="10.5" customHeight="1" x14ac:dyDescent="0.2">
      <c r="A35" s="327"/>
      <c r="B35" s="328"/>
      <c r="C35" s="351"/>
      <c r="D35" s="602" t="s">
        <v>844</v>
      </c>
      <c r="E35" s="30" t="s">
        <v>515</v>
      </c>
      <c r="F35" s="353">
        <v>0.5</v>
      </c>
      <c r="G35" s="353">
        <v>1</v>
      </c>
      <c r="H35" s="30" t="s">
        <v>509</v>
      </c>
      <c r="I35" s="298">
        <f>VLOOKUP($D35,'presupuesto 01 julio- 06 julio '!$A$3:$X$279,20,0)</f>
        <v>0</v>
      </c>
      <c r="J35" s="322">
        <f t="shared" si="0"/>
        <v>0</v>
      </c>
      <c r="K35" s="298">
        <f>VLOOKUP($D35,'presupuesto 01 julio- 06 julio '!$A$3:$X$279,21,0)</f>
        <v>0</v>
      </c>
      <c r="L35" s="322">
        <f t="shared" si="1"/>
        <v>0</v>
      </c>
      <c r="M35" s="298">
        <f>VLOOKUP($D35,'presupuesto 01 julio- 06 julio '!$A$3:$X$279,22,0)</f>
        <v>0</v>
      </c>
      <c r="N35" s="322">
        <f t="shared" si="10"/>
        <v>0</v>
      </c>
      <c r="O35" s="298">
        <f>VLOOKUP($D35,'presupuesto 01 julio- 06 julio '!$A$3:$X$279,23,0)</f>
        <v>0</v>
      </c>
      <c r="P35" s="322">
        <f t="shared" si="11"/>
        <v>0</v>
      </c>
      <c r="Q35" s="298">
        <f>VLOOKUP($D35,'presupuesto 01 julio- 06 julio '!$A$3:$X$279,24,0)</f>
        <v>560</v>
      </c>
      <c r="R35" s="322">
        <f t="shared" si="12"/>
        <v>1120</v>
      </c>
      <c r="S35" s="298" t="e">
        <f>VLOOKUP($D35,'presupuesto 01 julio- 06 julio '!$A$3:$X$279,25,0)</f>
        <v>#REF!</v>
      </c>
      <c r="T35" s="322" t="e">
        <f t="shared" si="13"/>
        <v>#REF!</v>
      </c>
    </row>
    <row r="36" spans="1:21" ht="10.5" customHeight="1" x14ac:dyDescent="0.2">
      <c r="A36" s="327"/>
      <c r="B36" s="328"/>
      <c r="C36" s="351"/>
      <c r="D36" s="29" t="s">
        <v>166</v>
      </c>
      <c r="E36" s="30" t="s">
        <v>828</v>
      </c>
      <c r="F36" s="353"/>
      <c r="G36" s="353">
        <v>2</v>
      </c>
      <c r="H36" s="30" t="s">
        <v>306</v>
      </c>
      <c r="I36" s="298">
        <f>VLOOKUP($D36,'presupuesto 01 julio- 06 julio '!$A$3:$X$279,20,0)</f>
        <v>0</v>
      </c>
      <c r="J36" s="322">
        <f t="shared" si="0"/>
        <v>0</v>
      </c>
      <c r="K36" s="298">
        <f>VLOOKUP($D36,'presupuesto 01 julio- 06 julio '!$A$3:$X$279,21,0)</f>
        <v>0</v>
      </c>
      <c r="L36" s="322">
        <f t="shared" si="1"/>
        <v>0</v>
      </c>
      <c r="M36" s="298">
        <f>VLOOKUP($D36,'presupuesto 01 julio- 06 julio '!$A$3:$X$279,22,0)</f>
        <v>0</v>
      </c>
      <c r="N36" s="322">
        <f t="shared" si="10"/>
        <v>0</v>
      </c>
      <c r="O36" s="298">
        <f>VLOOKUP($D36,'presupuesto 01 julio- 06 julio '!$A$3:$X$279,23,0)</f>
        <v>0</v>
      </c>
      <c r="P36" s="322">
        <f t="shared" si="11"/>
        <v>0</v>
      </c>
      <c r="Q36" s="298">
        <f>VLOOKUP($D36,'presupuesto 01 julio- 06 julio '!$A$3:$X$279,24,0)</f>
        <v>0</v>
      </c>
      <c r="R36" s="322">
        <f t="shared" si="12"/>
        <v>0</v>
      </c>
      <c r="S36" s="298" t="e">
        <f>VLOOKUP($D36,'presupuesto 01 julio- 06 julio '!$A$3:$X$279,25,0)</f>
        <v>#REF!</v>
      </c>
      <c r="T36" s="322">
        <f t="shared" si="13"/>
        <v>0</v>
      </c>
      <c r="U36" s="309"/>
    </row>
    <row r="37" spans="1:21" ht="10.5" customHeight="1" x14ac:dyDescent="0.2">
      <c r="A37" s="327"/>
      <c r="B37" s="328"/>
      <c r="C37" s="351"/>
      <c r="D37" s="29" t="s">
        <v>221</v>
      </c>
      <c r="E37" s="30" t="s">
        <v>222</v>
      </c>
      <c r="F37" s="353"/>
      <c r="G37" s="353">
        <v>2</v>
      </c>
      <c r="H37" s="30" t="s">
        <v>306</v>
      </c>
      <c r="I37" s="298">
        <f>VLOOKUP($D37,'presupuesto 01 julio- 06 julio '!$A$3:$X$279,20,0)</f>
        <v>200</v>
      </c>
      <c r="J37" s="322">
        <f t="shared" si="0"/>
        <v>0</v>
      </c>
      <c r="K37" s="298">
        <f>VLOOKUP($D37,'presupuesto 01 julio- 06 julio '!$A$3:$X$279,21,0)</f>
        <v>0</v>
      </c>
      <c r="L37" s="322">
        <f t="shared" si="1"/>
        <v>0</v>
      </c>
      <c r="M37" s="298">
        <f>VLOOKUP($D37,'presupuesto 01 julio- 06 julio '!$A$3:$X$279,22,0)</f>
        <v>91</v>
      </c>
      <c r="N37" s="322">
        <f t="shared" si="10"/>
        <v>0</v>
      </c>
      <c r="O37" s="298">
        <f>VLOOKUP($D37,'presupuesto 01 julio- 06 julio '!$A$3:$X$279,23,0)</f>
        <v>117</v>
      </c>
      <c r="P37" s="322">
        <f t="shared" si="11"/>
        <v>0</v>
      </c>
      <c r="Q37" s="298">
        <f>VLOOKUP($D37,'presupuesto 01 julio- 06 julio '!$A$3:$X$279,24,0)</f>
        <v>0</v>
      </c>
      <c r="R37" s="322">
        <f t="shared" si="12"/>
        <v>0</v>
      </c>
      <c r="S37" s="298" t="e">
        <f>VLOOKUP($D37,'presupuesto 01 julio- 06 julio '!$A$3:$X$279,25,0)</f>
        <v>#REF!</v>
      </c>
      <c r="T37" s="322">
        <f t="shared" si="13"/>
        <v>0</v>
      </c>
    </row>
    <row r="38" spans="1:21" ht="10.5" customHeight="1" x14ac:dyDescent="0.2">
      <c r="A38" s="327"/>
      <c r="B38" s="328"/>
      <c r="C38" s="351"/>
      <c r="D38" s="29" t="s">
        <v>86</v>
      </c>
      <c r="E38" s="30" t="s">
        <v>829</v>
      </c>
      <c r="F38" s="353"/>
      <c r="G38" s="353">
        <v>2</v>
      </c>
      <c r="H38" s="30" t="s">
        <v>300</v>
      </c>
      <c r="I38" s="298">
        <f>VLOOKUP($D38,'presupuesto 01 julio- 06 julio '!$A$3:$X$279,20,0)</f>
        <v>70</v>
      </c>
      <c r="J38" s="322">
        <f t="shared" si="0"/>
        <v>0</v>
      </c>
      <c r="K38" s="298">
        <f>VLOOKUP($D38,'presupuesto 01 julio- 06 julio '!$A$3:$X$279,21,0)</f>
        <v>50</v>
      </c>
      <c r="L38" s="322">
        <f t="shared" si="1"/>
        <v>0</v>
      </c>
      <c r="M38" s="298">
        <f>VLOOKUP($D38,'presupuesto 01 julio- 06 julio '!$A$3:$X$279,22,0)</f>
        <v>20</v>
      </c>
      <c r="N38" s="322">
        <f t="shared" si="10"/>
        <v>0</v>
      </c>
      <c r="O38" s="298">
        <f>VLOOKUP($D38,'presupuesto 01 julio- 06 julio '!$A$3:$X$279,23,0)</f>
        <v>0</v>
      </c>
      <c r="P38" s="322">
        <f t="shared" si="11"/>
        <v>0</v>
      </c>
      <c r="Q38" s="298">
        <f>VLOOKUP($D38,'presupuesto 01 julio- 06 julio '!$A$3:$X$279,24,0)</f>
        <v>0</v>
      </c>
      <c r="R38" s="322">
        <f t="shared" si="12"/>
        <v>0</v>
      </c>
      <c r="S38" s="298" t="e">
        <f>VLOOKUP($D38,'presupuesto 01 julio- 06 julio '!$A$3:$X$279,25,0)</f>
        <v>#REF!</v>
      </c>
      <c r="T38" s="322">
        <f t="shared" si="13"/>
        <v>0</v>
      </c>
    </row>
    <row r="39" spans="1:21" ht="10.5" customHeight="1" x14ac:dyDescent="0.2">
      <c r="A39" s="327"/>
      <c r="B39" s="328"/>
      <c r="C39" s="351"/>
      <c r="D39" s="32" t="s">
        <v>763</v>
      </c>
      <c r="E39" s="30" t="s">
        <v>29</v>
      </c>
      <c r="F39" s="353"/>
      <c r="G39" s="353"/>
      <c r="H39" s="30" t="s">
        <v>306</v>
      </c>
      <c r="I39" s="298">
        <f>VLOOKUP($D39,'presupuesto 01 julio- 06 julio '!$A$3:$X$279,20,0)</f>
        <v>25</v>
      </c>
      <c r="J39" s="322">
        <f t="shared" si="0"/>
        <v>0</v>
      </c>
      <c r="K39" s="298">
        <f>VLOOKUP($D39,'presupuesto 01 julio- 06 julio '!$A$3:$X$279,21,0)</f>
        <v>0</v>
      </c>
      <c r="L39" s="322">
        <f t="shared" si="1"/>
        <v>0</v>
      </c>
      <c r="M39" s="298">
        <f>VLOOKUP($D39,'presupuesto 01 julio- 06 julio '!$A$3:$X$279,22,0)</f>
        <v>0</v>
      </c>
      <c r="N39" s="322">
        <f t="shared" si="10"/>
        <v>0</v>
      </c>
      <c r="O39" s="298">
        <f>VLOOKUP($D39,'presupuesto 01 julio- 06 julio '!$A$3:$X$279,23,0)</f>
        <v>15</v>
      </c>
      <c r="P39" s="322">
        <f t="shared" si="11"/>
        <v>0</v>
      </c>
      <c r="Q39" s="298">
        <f>VLOOKUP($D39,'presupuesto 01 julio- 06 julio '!$A$3:$X$279,24,0)</f>
        <v>10</v>
      </c>
      <c r="R39" s="322">
        <f t="shared" si="12"/>
        <v>0</v>
      </c>
      <c r="S39" s="298" t="e">
        <f>VLOOKUP($D39,'presupuesto 01 julio- 06 julio '!$A$3:$X$279,25,0)</f>
        <v>#REF!</v>
      </c>
      <c r="T39" s="322">
        <f t="shared" si="13"/>
        <v>0</v>
      </c>
    </row>
    <row r="40" spans="1:21" ht="10.5" customHeight="1" x14ac:dyDescent="0.2">
      <c r="A40" s="327"/>
      <c r="B40" s="328"/>
      <c r="C40" s="351"/>
      <c r="D40" s="29" t="s">
        <v>124</v>
      </c>
      <c r="E40" s="30" t="s">
        <v>812</v>
      </c>
      <c r="F40" s="353"/>
      <c r="G40" s="353">
        <v>2</v>
      </c>
      <c r="H40" s="30" t="s">
        <v>300</v>
      </c>
      <c r="I40" s="298">
        <f>VLOOKUP($D40,'presupuesto 01 julio- 06 julio '!$A$3:$X$279,20,0)</f>
        <v>50</v>
      </c>
      <c r="J40" s="322">
        <f t="shared" si="0"/>
        <v>0</v>
      </c>
      <c r="K40" s="298">
        <f>VLOOKUP($D40,'presupuesto 01 julio- 06 julio '!$A$3:$X$279,21,0)</f>
        <v>0</v>
      </c>
      <c r="L40" s="322">
        <f t="shared" si="1"/>
        <v>0</v>
      </c>
      <c r="M40" s="298">
        <f>VLOOKUP($D40,'presupuesto 01 julio- 06 julio '!$A$3:$X$279,22,0)</f>
        <v>23.8</v>
      </c>
      <c r="N40" s="322">
        <f t="shared" si="10"/>
        <v>0</v>
      </c>
      <c r="O40" s="298">
        <f>VLOOKUP($D40,'presupuesto 01 julio- 06 julio '!$A$3:$X$279,23,0)</f>
        <v>0</v>
      </c>
      <c r="P40" s="322">
        <f t="shared" si="11"/>
        <v>0</v>
      </c>
      <c r="Q40" s="298">
        <f>VLOOKUP($D40,'presupuesto 01 julio- 06 julio '!$A$3:$X$279,24,0)</f>
        <v>26</v>
      </c>
      <c r="R40" s="322">
        <f t="shared" si="12"/>
        <v>0</v>
      </c>
      <c r="S40" s="298" t="e">
        <f>VLOOKUP($D40,'presupuesto 01 julio- 06 julio '!$A$3:$X$279,25,0)</f>
        <v>#REF!</v>
      </c>
      <c r="T40" s="322">
        <f t="shared" si="13"/>
        <v>0</v>
      </c>
    </row>
    <row r="41" spans="1:21" ht="10.5" customHeight="1" x14ac:dyDescent="0.2">
      <c r="A41" s="327"/>
      <c r="B41" s="328"/>
      <c r="C41" s="351"/>
      <c r="D41" s="30" t="s">
        <v>227</v>
      </c>
      <c r="E41" s="30" t="s">
        <v>228</v>
      </c>
      <c r="F41" s="353"/>
      <c r="G41" s="353">
        <v>2</v>
      </c>
      <c r="H41" s="30" t="s">
        <v>306</v>
      </c>
      <c r="I41" s="298">
        <f>VLOOKUP($D41,'presupuesto 01 julio- 06 julio '!$A$3:$X$279,20,0)</f>
        <v>0</v>
      </c>
      <c r="J41" s="322">
        <f t="shared" si="0"/>
        <v>0</v>
      </c>
      <c r="K41" s="298">
        <f>VLOOKUP($D41,'presupuesto 01 julio- 06 julio '!$A$3:$X$279,21,0)</f>
        <v>0</v>
      </c>
      <c r="L41" s="322">
        <f t="shared" si="1"/>
        <v>0</v>
      </c>
      <c r="M41" s="298">
        <f>VLOOKUP($D41,'presupuesto 01 julio- 06 julio '!$A$3:$X$279,22,0)</f>
        <v>0</v>
      </c>
      <c r="N41" s="322">
        <f t="shared" si="10"/>
        <v>0</v>
      </c>
      <c r="O41" s="298">
        <f>VLOOKUP($D41,'presupuesto 01 julio- 06 julio '!$A$3:$X$279,23,0)</f>
        <v>0</v>
      </c>
      <c r="P41" s="322">
        <f t="shared" si="11"/>
        <v>0</v>
      </c>
      <c r="Q41" s="298">
        <f>VLOOKUP($D41,'presupuesto 01 julio- 06 julio '!$A$3:$X$279,24,0)</f>
        <v>0</v>
      </c>
      <c r="R41" s="322">
        <f t="shared" si="12"/>
        <v>0</v>
      </c>
      <c r="S41" s="298" t="e">
        <f>VLOOKUP($D41,'presupuesto 01 julio- 06 julio '!$A$3:$X$279,25,0)</f>
        <v>#REF!</v>
      </c>
      <c r="T41" s="322">
        <f t="shared" si="13"/>
        <v>0</v>
      </c>
    </row>
    <row r="42" spans="1:21" ht="10.5" customHeight="1" x14ac:dyDescent="0.2">
      <c r="A42" s="327"/>
      <c r="B42" s="328"/>
      <c r="C42" s="351"/>
      <c r="D42" s="30" t="s">
        <v>169</v>
      </c>
      <c r="E42" s="30" t="s">
        <v>30</v>
      </c>
      <c r="F42" s="353"/>
      <c r="G42" s="353">
        <v>2</v>
      </c>
      <c r="H42" s="30" t="s">
        <v>306</v>
      </c>
      <c r="I42" s="298">
        <f>VLOOKUP($D42,'presupuesto 01 julio- 06 julio '!$A$3:$X$279,20,0)</f>
        <v>130</v>
      </c>
      <c r="J42" s="322">
        <f t="shared" si="0"/>
        <v>0</v>
      </c>
      <c r="K42" s="298">
        <f>VLOOKUP($D42,'presupuesto 01 julio- 06 julio '!$A$3:$X$279,21,0)</f>
        <v>0</v>
      </c>
      <c r="L42" s="322">
        <f t="shared" si="1"/>
        <v>0</v>
      </c>
      <c r="M42" s="298">
        <f>VLOOKUP($D42,'presupuesto 01 julio- 06 julio '!$A$3:$X$279,22,0)</f>
        <v>0</v>
      </c>
      <c r="N42" s="322">
        <f t="shared" si="10"/>
        <v>0</v>
      </c>
      <c r="O42" s="298">
        <f>VLOOKUP($D42,'presupuesto 01 julio- 06 julio '!$A$3:$X$279,23,0)</f>
        <v>0</v>
      </c>
      <c r="P42" s="322">
        <f t="shared" si="11"/>
        <v>0</v>
      </c>
      <c r="Q42" s="298">
        <f>VLOOKUP($D42,'presupuesto 01 julio- 06 julio '!$A$3:$X$279,24,0)</f>
        <v>60</v>
      </c>
      <c r="R42" s="322">
        <f t="shared" si="12"/>
        <v>0</v>
      </c>
      <c r="S42" s="298" t="e">
        <f>VLOOKUP($D42,'presupuesto 01 julio- 06 julio '!$A$3:$X$279,25,0)</f>
        <v>#REF!</v>
      </c>
      <c r="T42" s="322">
        <f t="shared" si="13"/>
        <v>0</v>
      </c>
    </row>
    <row r="43" spans="1:21" ht="10.5" customHeight="1" x14ac:dyDescent="0.2">
      <c r="A43" s="327"/>
      <c r="B43" s="328"/>
      <c r="C43" s="351"/>
      <c r="D43" s="29" t="s">
        <v>128</v>
      </c>
      <c r="E43" s="30" t="s">
        <v>129</v>
      </c>
      <c r="F43" s="353"/>
      <c r="G43" s="353">
        <v>2</v>
      </c>
      <c r="H43" s="30" t="s">
        <v>300</v>
      </c>
      <c r="I43" s="298">
        <f>VLOOKUP($D43,'presupuesto 01 julio- 06 julio '!$A$3:$X$279,20,0)</f>
        <v>25</v>
      </c>
      <c r="J43" s="322">
        <f t="shared" si="0"/>
        <v>0</v>
      </c>
      <c r="K43" s="298">
        <f>VLOOKUP($D43,'presupuesto 01 julio- 06 julio '!$A$3:$X$279,21,0)</f>
        <v>0</v>
      </c>
      <c r="L43" s="322">
        <f t="shared" si="1"/>
        <v>0</v>
      </c>
      <c r="M43" s="298">
        <f>VLOOKUP($D43,'presupuesto 01 julio- 06 julio '!$A$3:$X$279,22,0)</f>
        <v>25</v>
      </c>
      <c r="N43" s="322">
        <f t="shared" si="10"/>
        <v>0</v>
      </c>
      <c r="O43" s="298">
        <f>VLOOKUP($D43,'presupuesto 01 julio- 06 julio '!$A$3:$X$279,23,0)</f>
        <v>0</v>
      </c>
      <c r="P43" s="322">
        <f t="shared" si="11"/>
        <v>0</v>
      </c>
      <c r="Q43" s="298">
        <f>VLOOKUP($D43,'presupuesto 01 julio- 06 julio '!$A$3:$X$279,24,0)</f>
        <v>0</v>
      </c>
      <c r="R43" s="322">
        <f t="shared" si="12"/>
        <v>0</v>
      </c>
      <c r="S43" s="298" t="e">
        <f>VLOOKUP($D43,'presupuesto 01 julio- 06 julio '!$A$3:$X$279,25,0)</f>
        <v>#REF!</v>
      </c>
      <c r="T43" s="322">
        <f t="shared" si="13"/>
        <v>0</v>
      </c>
    </row>
    <row r="44" spans="1:21" ht="10.5" customHeight="1" x14ac:dyDescent="0.2">
      <c r="A44" s="327"/>
      <c r="B44" s="328"/>
      <c r="C44" s="351"/>
      <c r="D44" s="29" t="s">
        <v>168</v>
      </c>
      <c r="E44" s="30" t="s">
        <v>226</v>
      </c>
      <c r="F44" s="353"/>
      <c r="G44" s="353">
        <v>2</v>
      </c>
      <c r="H44" s="30" t="s">
        <v>306</v>
      </c>
      <c r="I44" s="298">
        <f>VLOOKUP($D44,'presupuesto 01 julio- 06 julio '!$A$3:$X$279,20,0)</f>
        <v>0</v>
      </c>
      <c r="J44" s="322">
        <f t="shared" si="0"/>
        <v>0</v>
      </c>
      <c r="K44" s="298">
        <f>VLOOKUP($D44,'presupuesto 01 julio- 06 julio '!$A$3:$X$279,21,0)</f>
        <v>0</v>
      </c>
      <c r="L44" s="322">
        <f t="shared" si="1"/>
        <v>0</v>
      </c>
      <c r="M44" s="298">
        <f>VLOOKUP($D44,'presupuesto 01 julio- 06 julio '!$A$3:$X$279,22,0)</f>
        <v>0</v>
      </c>
      <c r="N44" s="322">
        <f t="shared" si="10"/>
        <v>0</v>
      </c>
      <c r="O44" s="298">
        <f>VLOOKUP($D44,'presupuesto 01 julio- 06 julio '!$A$3:$X$279,23,0)</f>
        <v>0</v>
      </c>
      <c r="P44" s="322">
        <f t="shared" si="11"/>
        <v>0</v>
      </c>
      <c r="Q44" s="298">
        <f>VLOOKUP($D44,'presupuesto 01 julio- 06 julio '!$A$3:$X$279,24,0)</f>
        <v>0</v>
      </c>
      <c r="R44" s="322">
        <f t="shared" si="12"/>
        <v>0</v>
      </c>
      <c r="S44" s="298" t="e">
        <f>VLOOKUP($D44,'presupuesto 01 julio- 06 julio '!$A$3:$X$279,25,0)</f>
        <v>#REF!</v>
      </c>
      <c r="T44" s="322">
        <f t="shared" si="13"/>
        <v>0</v>
      </c>
    </row>
    <row r="45" spans="1:21" ht="10.5" customHeight="1" x14ac:dyDescent="0.2">
      <c r="A45" s="327"/>
      <c r="B45" s="328"/>
      <c r="C45" s="351"/>
      <c r="D45" s="596" t="s">
        <v>806</v>
      </c>
      <c r="E45" s="30" t="s">
        <v>292</v>
      </c>
      <c r="F45" s="353"/>
      <c r="G45" s="353">
        <v>2</v>
      </c>
      <c r="H45" s="30" t="s">
        <v>634</v>
      </c>
      <c r="I45" s="298" t="e">
        <f>VLOOKUP($D45,'presupuesto 01 julio- 06 julio '!$A$3:$X$279,20,0)</f>
        <v>#N/A</v>
      </c>
      <c r="J45" s="322">
        <f t="shared" si="0"/>
        <v>0</v>
      </c>
      <c r="K45" s="298" t="e">
        <f>VLOOKUP($D45,'presupuesto 01 julio- 06 julio '!$A$3:$X$279,21,0)</f>
        <v>#N/A</v>
      </c>
      <c r="L45" s="322">
        <f t="shared" si="1"/>
        <v>0</v>
      </c>
      <c r="M45" s="298" t="e">
        <f>VLOOKUP($D45,'presupuesto 01 julio- 06 julio '!$A$3:$X$279,22,0)</f>
        <v>#N/A</v>
      </c>
      <c r="N45" s="322">
        <f t="shared" si="10"/>
        <v>0</v>
      </c>
      <c r="O45" s="298" t="e">
        <f>VLOOKUP($D45,'presupuesto 01 julio- 06 julio '!$A$3:$X$279,23,0)</f>
        <v>#N/A</v>
      </c>
      <c r="P45" s="322">
        <f t="shared" si="11"/>
        <v>0</v>
      </c>
      <c r="Q45" s="298" t="e">
        <f>VLOOKUP($D45,'presupuesto 01 julio- 06 julio '!$A$3:$X$279,24,0)</f>
        <v>#N/A</v>
      </c>
      <c r="R45" s="322">
        <f t="shared" si="12"/>
        <v>0</v>
      </c>
      <c r="S45" s="298" t="e">
        <f>VLOOKUP($D45,'presupuesto 01 julio- 06 julio '!$A$3:$X$279,25,0)</f>
        <v>#N/A</v>
      </c>
      <c r="T45" s="322">
        <f t="shared" si="13"/>
        <v>0</v>
      </c>
    </row>
    <row r="46" spans="1:21" ht="10.5" customHeight="1" x14ac:dyDescent="0.2">
      <c r="A46" s="327"/>
      <c r="B46" s="328"/>
      <c r="C46" s="351"/>
      <c r="D46" s="297" t="s">
        <v>764</v>
      </c>
      <c r="E46" s="30" t="s">
        <v>230</v>
      </c>
      <c r="F46" s="353"/>
      <c r="G46" s="353">
        <v>2</v>
      </c>
      <c r="H46" s="30" t="s">
        <v>306</v>
      </c>
      <c r="I46" s="298">
        <f>VLOOKUP($D46,'presupuesto 01 julio- 06 julio '!$A$3:$X$279,20,0)</f>
        <v>850</v>
      </c>
      <c r="J46" s="322">
        <f t="shared" si="0"/>
        <v>0</v>
      </c>
      <c r="K46" s="298">
        <f>VLOOKUP($D46,'presupuesto 01 julio- 06 julio '!$A$3:$X$279,21,0)</f>
        <v>0</v>
      </c>
      <c r="L46" s="322">
        <f t="shared" si="1"/>
        <v>0</v>
      </c>
      <c r="M46" s="298">
        <f>VLOOKUP($D46,'presupuesto 01 julio- 06 julio '!$A$3:$X$279,22,0)</f>
        <v>102</v>
      </c>
      <c r="N46" s="322">
        <f t="shared" si="10"/>
        <v>0</v>
      </c>
      <c r="O46" s="298">
        <f>VLOOKUP($D46,'presupuesto 01 julio- 06 julio '!$A$3:$X$279,23,0)</f>
        <v>148</v>
      </c>
      <c r="P46" s="322">
        <f t="shared" si="11"/>
        <v>0</v>
      </c>
      <c r="Q46" s="298">
        <f>VLOOKUP($D46,'presupuesto 01 julio- 06 julio '!$A$3:$X$279,24,0)</f>
        <v>148</v>
      </c>
      <c r="R46" s="322">
        <f t="shared" si="12"/>
        <v>0</v>
      </c>
      <c r="S46" s="298" t="e">
        <f>VLOOKUP($D46,'presupuesto 01 julio- 06 julio '!$A$3:$X$279,25,0)</f>
        <v>#REF!</v>
      </c>
      <c r="T46" s="322">
        <f t="shared" si="13"/>
        <v>0</v>
      </c>
    </row>
    <row r="47" spans="1:21" ht="10.5" customHeight="1" x14ac:dyDescent="0.2">
      <c r="A47" s="327"/>
      <c r="B47" s="328"/>
      <c r="C47" s="351"/>
      <c r="D47" s="29" t="s">
        <v>132</v>
      </c>
      <c r="E47" s="30" t="s">
        <v>813</v>
      </c>
      <c r="F47" s="353"/>
      <c r="G47" s="353">
        <v>2</v>
      </c>
      <c r="H47" s="30" t="s">
        <v>300</v>
      </c>
      <c r="I47" s="298">
        <f>VLOOKUP($D47,'presupuesto 01 julio- 06 julio '!$A$3:$X$279,20,0)</f>
        <v>50</v>
      </c>
      <c r="J47" s="322">
        <f t="shared" si="0"/>
        <v>0</v>
      </c>
      <c r="K47" s="298">
        <f>VLOOKUP($D47,'presupuesto 01 julio- 06 julio '!$A$3:$X$279,21,0)</f>
        <v>30</v>
      </c>
      <c r="L47" s="322">
        <f t="shared" si="1"/>
        <v>0</v>
      </c>
      <c r="M47" s="298">
        <f>VLOOKUP($D47,'presupuesto 01 julio- 06 julio '!$A$3:$X$279,22,0)</f>
        <v>20</v>
      </c>
      <c r="N47" s="322">
        <f t="shared" si="10"/>
        <v>0</v>
      </c>
      <c r="O47" s="298">
        <f>VLOOKUP($D47,'presupuesto 01 julio- 06 julio '!$A$3:$X$279,23,0)</f>
        <v>0</v>
      </c>
      <c r="P47" s="322">
        <f t="shared" si="11"/>
        <v>0</v>
      </c>
      <c r="Q47" s="298">
        <f>VLOOKUP($D47,'presupuesto 01 julio- 06 julio '!$A$3:$X$279,24,0)</f>
        <v>0</v>
      </c>
      <c r="R47" s="322">
        <f t="shared" si="12"/>
        <v>0</v>
      </c>
      <c r="S47" s="298" t="e">
        <f>VLOOKUP($D47,'presupuesto 01 julio- 06 julio '!$A$3:$X$279,25,0)</f>
        <v>#REF!</v>
      </c>
      <c r="T47" s="322">
        <f t="shared" si="13"/>
        <v>0</v>
      </c>
    </row>
    <row r="48" spans="1:21" ht="10.5" customHeight="1" x14ac:dyDescent="0.2">
      <c r="A48" s="327"/>
      <c r="B48" s="328"/>
      <c r="C48" s="351"/>
      <c r="D48" s="31" t="s">
        <v>171</v>
      </c>
      <c r="E48" s="30" t="s">
        <v>31</v>
      </c>
      <c r="F48" s="353"/>
      <c r="G48" s="353">
        <v>2</v>
      </c>
      <c r="H48" s="30" t="s">
        <v>306</v>
      </c>
      <c r="I48" s="298"/>
      <c r="J48" s="322">
        <f t="shared" si="0"/>
        <v>0</v>
      </c>
      <c r="K48" s="298">
        <f>VLOOKUP($D48,'presupuesto 01 julio- 06 julio '!$A$3:$X$279,21,0)</f>
        <v>0</v>
      </c>
      <c r="L48" s="322">
        <f t="shared" si="1"/>
        <v>0</v>
      </c>
      <c r="M48" s="298">
        <f>VLOOKUP($D48,'presupuesto 01 julio- 06 julio '!$A$3:$X$279,22,0)</f>
        <v>0</v>
      </c>
      <c r="N48" s="322">
        <f t="shared" si="10"/>
        <v>0</v>
      </c>
      <c r="O48" s="298">
        <f>VLOOKUP($D48,'presupuesto 01 julio- 06 julio '!$A$3:$X$279,23,0)</f>
        <v>0</v>
      </c>
      <c r="P48" s="322">
        <f t="shared" si="11"/>
        <v>0</v>
      </c>
      <c r="Q48" s="298">
        <f>VLOOKUP($D48,'presupuesto 01 julio- 06 julio '!$A$3:$X$279,24,0)</f>
        <v>0</v>
      </c>
      <c r="R48" s="322">
        <f t="shared" si="12"/>
        <v>0</v>
      </c>
      <c r="S48" s="298" t="e">
        <f>VLOOKUP($D48,'presupuesto 01 julio- 06 julio '!$A$3:$X$279,25,0)</f>
        <v>#REF!</v>
      </c>
      <c r="T48" s="322">
        <f t="shared" si="13"/>
        <v>0</v>
      </c>
    </row>
    <row r="49" spans="1:21" ht="10.5" customHeight="1" x14ac:dyDescent="0.2">
      <c r="A49" s="327"/>
      <c r="B49" s="328"/>
      <c r="C49" s="351"/>
      <c r="D49" s="29" t="s">
        <v>231</v>
      </c>
      <c r="E49" s="30" t="s">
        <v>232</v>
      </c>
      <c r="F49" s="353"/>
      <c r="G49" s="353">
        <v>2</v>
      </c>
      <c r="H49" s="30" t="s">
        <v>306</v>
      </c>
      <c r="I49" s="298">
        <f>VLOOKUP($D49,'presupuesto 01 julio- 06 julio '!$A$3:$X$279,20,0)</f>
        <v>0</v>
      </c>
      <c r="J49" s="322">
        <f t="shared" si="0"/>
        <v>0</v>
      </c>
      <c r="K49" s="298">
        <f>VLOOKUP($D49,'presupuesto 01 julio- 06 julio '!$A$3:$X$279,21,0)</f>
        <v>0</v>
      </c>
      <c r="L49" s="322">
        <f t="shared" si="1"/>
        <v>0</v>
      </c>
      <c r="M49" s="298">
        <f>VLOOKUP($D49,'presupuesto 01 julio- 06 julio '!$A$3:$X$279,22,0)</f>
        <v>0</v>
      </c>
      <c r="N49" s="322">
        <f t="shared" si="10"/>
        <v>0</v>
      </c>
      <c r="O49" s="298">
        <f>VLOOKUP($D49,'presupuesto 01 julio- 06 julio '!$A$3:$X$279,23,0)</f>
        <v>0</v>
      </c>
      <c r="P49" s="322">
        <f t="shared" si="11"/>
        <v>0</v>
      </c>
      <c r="Q49" s="298">
        <f>VLOOKUP($D49,'presupuesto 01 julio- 06 julio '!$A$3:$X$279,24,0)</f>
        <v>0</v>
      </c>
      <c r="R49" s="322">
        <f t="shared" si="12"/>
        <v>0</v>
      </c>
      <c r="S49" s="298" t="e">
        <f>VLOOKUP($D49,'presupuesto 01 julio- 06 julio '!$A$3:$X$279,25,0)</f>
        <v>#REF!</v>
      </c>
      <c r="T49" s="322">
        <f t="shared" si="13"/>
        <v>0</v>
      </c>
    </row>
    <row r="50" spans="1:21" ht="10.5" customHeight="1" x14ac:dyDescent="0.2">
      <c r="A50" s="327"/>
      <c r="B50" s="328"/>
      <c r="C50" s="351"/>
      <c r="D50" s="29" t="s">
        <v>342</v>
      </c>
      <c r="E50" s="30" t="s">
        <v>550</v>
      </c>
      <c r="F50" s="353"/>
      <c r="G50" s="353">
        <v>2</v>
      </c>
      <c r="H50" s="30" t="s">
        <v>509</v>
      </c>
      <c r="I50" s="298">
        <f>VLOOKUP($D50,'presupuesto 01 julio- 06 julio '!$A$3:$X$279,20,0)</f>
        <v>122</v>
      </c>
      <c r="J50" s="322">
        <f t="shared" si="0"/>
        <v>0</v>
      </c>
      <c r="K50" s="298">
        <f>VLOOKUP($D50,'presupuesto 01 julio- 06 julio '!$A$3:$X$279,21,0)</f>
        <v>0</v>
      </c>
      <c r="L50" s="322">
        <f t="shared" si="1"/>
        <v>0</v>
      </c>
      <c r="M50" s="298">
        <f>VLOOKUP($D50,'presupuesto 01 julio- 06 julio '!$A$3:$X$279,22,0)</f>
        <v>0</v>
      </c>
      <c r="N50" s="322">
        <f t="shared" si="10"/>
        <v>0</v>
      </c>
      <c r="O50" s="298">
        <f>VLOOKUP($D50,'presupuesto 01 julio- 06 julio '!$A$3:$X$279,23,0)</f>
        <v>0</v>
      </c>
      <c r="P50" s="322">
        <f t="shared" si="11"/>
        <v>0</v>
      </c>
      <c r="Q50" s="298">
        <f>VLOOKUP($D50,'presupuesto 01 julio- 06 julio '!$A$3:$X$279,24,0)</f>
        <v>0</v>
      </c>
      <c r="R50" s="322">
        <f t="shared" si="12"/>
        <v>0</v>
      </c>
      <c r="S50" s="298" t="e">
        <f>VLOOKUP($D50,'presupuesto 01 julio- 06 julio '!$A$3:$X$279,25,0)</f>
        <v>#REF!</v>
      </c>
      <c r="T50" s="322">
        <f t="shared" si="13"/>
        <v>0</v>
      </c>
    </row>
    <row r="51" spans="1:21" ht="10.5" customHeight="1" x14ac:dyDescent="0.2">
      <c r="A51" s="327"/>
      <c r="B51" s="328"/>
      <c r="C51" s="351"/>
      <c r="D51" s="31" t="s">
        <v>194</v>
      </c>
      <c r="E51" s="30" t="s">
        <v>343</v>
      </c>
      <c r="F51" s="353"/>
      <c r="G51" s="353">
        <v>2</v>
      </c>
      <c r="H51" s="30" t="s">
        <v>306</v>
      </c>
      <c r="I51" s="298">
        <f>VLOOKUP($D51,'presupuesto 01 julio- 06 julio '!$A$3:$X$279,20,0)</f>
        <v>0</v>
      </c>
      <c r="J51" s="322">
        <f t="shared" si="0"/>
        <v>0</v>
      </c>
      <c r="K51" s="298">
        <f>VLOOKUP($D51,'presupuesto 01 julio- 06 julio '!$A$3:$X$279,21,0)</f>
        <v>0</v>
      </c>
      <c r="L51" s="322">
        <f t="shared" si="1"/>
        <v>0</v>
      </c>
      <c r="M51" s="298">
        <f>VLOOKUP($D51,'presupuesto 01 julio- 06 julio '!$A$3:$X$279,22,0)</f>
        <v>0</v>
      </c>
      <c r="N51" s="322">
        <f t="shared" si="10"/>
        <v>0</v>
      </c>
      <c r="O51" s="298">
        <f>VLOOKUP($D51,'presupuesto 01 julio- 06 julio '!$A$3:$X$279,23,0)</f>
        <v>0</v>
      </c>
      <c r="P51" s="322">
        <f t="shared" si="11"/>
        <v>0</v>
      </c>
      <c r="Q51" s="298">
        <f>VLOOKUP($D51,'presupuesto 01 julio- 06 julio '!$A$3:$X$279,24,0)</f>
        <v>0</v>
      </c>
      <c r="R51" s="322">
        <f t="shared" si="12"/>
        <v>0</v>
      </c>
      <c r="S51" s="298" t="e">
        <f>VLOOKUP($D51,'presupuesto 01 julio- 06 julio '!$A$3:$X$279,25,0)</f>
        <v>#REF!</v>
      </c>
      <c r="T51" s="322">
        <f t="shared" si="13"/>
        <v>0</v>
      </c>
    </row>
    <row r="52" spans="1:21" ht="10.5" customHeight="1" x14ac:dyDescent="0.2">
      <c r="A52" s="327"/>
      <c r="B52" s="328"/>
      <c r="C52" s="351"/>
      <c r="D52" s="31" t="s">
        <v>130</v>
      </c>
      <c r="E52" s="30" t="s">
        <v>131</v>
      </c>
      <c r="F52" s="353"/>
      <c r="G52" s="353">
        <v>2</v>
      </c>
      <c r="H52" s="30" t="s">
        <v>300</v>
      </c>
      <c r="I52" s="298">
        <f>VLOOKUP($D52,'presupuesto 01 julio- 06 julio '!$A$3:$X$279,20,0)</f>
        <v>70</v>
      </c>
      <c r="J52" s="322">
        <f t="shared" si="0"/>
        <v>0</v>
      </c>
      <c r="K52" s="298">
        <f>VLOOKUP($D52,'presupuesto 01 julio- 06 julio '!$A$3:$X$279,21,0)</f>
        <v>0</v>
      </c>
      <c r="L52" s="322">
        <f t="shared" si="1"/>
        <v>0</v>
      </c>
      <c r="M52" s="298">
        <f>VLOOKUP($D52,'presupuesto 01 julio- 06 julio '!$A$3:$X$279,22,0)</f>
        <v>40</v>
      </c>
      <c r="N52" s="322">
        <f t="shared" si="10"/>
        <v>0</v>
      </c>
      <c r="O52" s="298">
        <f>VLOOKUP($D52,'presupuesto 01 julio- 06 julio '!$A$3:$X$279,23,0)</f>
        <v>30</v>
      </c>
      <c r="P52" s="322">
        <f t="shared" si="11"/>
        <v>0</v>
      </c>
      <c r="Q52" s="298">
        <f>VLOOKUP($D52,'presupuesto 01 julio- 06 julio '!$A$3:$X$279,24,0)</f>
        <v>0</v>
      </c>
      <c r="R52" s="322">
        <f t="shared" si="12"/>
        <v>0</v>
      </c>
      <c r="S52" s="298" t="e">
        <f>VLOOKUP($D52,'presupuesto 01 julio- 06 julio '!$A$3:$X$279,25,0)</f>
        <v>#REF!</v>
      </c>
      <c r="T52" s="322">
        <f t="shared" si="13"/>
        <v>0</v>
      </c>
    </row>
    <row r="53" spans="1:21" ht="10.5" customHeight="1" x14ac:dyDescent="0.2">
      <c r="A53" s="327"/>
      <c r="B53" s="328"/>
      <c r="C53" s="351"/>
      <c r="D53" s="29" t="s">
        <v>344</v>
      </c>
      <c r="E53" s="30" t="s">
        <v>345</v>
      </c>
      <c r="F53" s="353"/>
      <c r="G53" s="353">
        <v>2</v>
      </c>
      <c r="H53" s="30" t="s">
        <v>300</v>
      </c>
      <c r="I53" s="298" t="e">
        <f>VLOOKUP($D53,'presupuesto 01 julio- 06 julio '!$A$3:$X$279,20,0)</f>
        <v>#N/A</v>
      </c>
      <c r="J53" s="322">
        <f t="shared" si="0"/>
        <v>0</v>
      </c>
      <c r="K53" s="298" t="e">
        <f>VLOOKUP($D53,'presupuesto 01 julio- 06 julio '!$A$3:$X$279,21,0)</f>
        <v>#N/A</v>
      </c>
      <c r="L53" s="322">
        <f t="shared" si="1"/>
        <v>0</v>
      </c>
      <c r="M53" s="298" t="e">
        <f>VLOOKUP($D53,'presupuesto 01 julio- 06 julio '!$A$3:$X$279,22,0)</f>
        <v>#N/A</v>
      </c>
      <c r="N53" s="322">
        <f t="shared" si="10"/>
        <v>0</v>
      </c>
      <c r="O53" s="298"/>
      <c r="P53" s="322">
        <f t="shared" si="11"/>
        <v>0</v>
      </c>
      <c r="Q53" s="298" t="e">
        <f>VLOOKUP($D53,'presupuesto 01 julio- 06 julio '!$A$3:$X$279,24,0)</f>
        <v>#N/A</v>
      </c>
      <c r="R53" s="322">
        <f t="shared" si="12"/>
        <v>0</v>
      </c>
      <c r="S53" s="298" t="e">
        <f>VLOOKUP($D53,'presupuesto 01 julio- 06 julio '!$A$3:$X$279,25,0)</f>
        <v>#N/A</v>
      </c>
      <c r="T53" s="322">
        <f t="shared" si="13"/>
        <v>0</v>
      </c>
    </row>
    <row r="54" spans="1:21" ht="10.5" customHeight="1" thickBot="1" x14ac:dyDescent="0.25">
      <c r="A54" s="331"/>
      <c r="B54" s="332"/>
      <c r="C54" s="354"/>
      <c r="D54" s="445" t="s">
        <v>321</v>
      </c>
      <c r="E54" s="446"/>
      <c r="F54" s="355"/>
      <c r="G54" s="355"/>
      <c r="H54" s="446"/>
      <c r="I54" s="298">
        <f>VLOOKUP($D54,'presupuesto 01 julio- 06 julio '!$A$3:$X$279,20,0)</f>
        <v>325</v>
      </c>
      <c r="J54" s="322">
        <f t="shared" si="0"/>
        <v>0</v>
      </c>
      <c r="K54" s="298">
        <f>VLOOKUP($D54,'presupuesto 01 julio- 06 julio '!$A$3:$X$279,21,0)</f>
        <v>0</v>
      </c>
      <c r="L54" s="322">
        <f t="shared" si="1"/>
        <v>0</v>
      </c>
      <c r="M54" s="298">
        <f>VLOOKUP($D54,'presupuesto 01 julio- 06 julio '!$A$3:$X$279,22,0)</f>
        <v>0</v>
      </c>
      <c r="N54" s="335"/>
      <c r="O54" s="298">
        <f>VLOOKUP($D54,'presupuesto 01 julio- 06 julio '!$A$3:$X$279,23,0)</f>
        <v>0</v>
      </c>
      <c r="P54" s="335"/>
      <c r="Q54" s="298">
        <f>VLOOKUP($D54,'presupuesto 01 julio- 06 julio '!$A$3:$X$279,24,0)</f>
        <v>0</v>
      </c>
      <c r="R54" s="335"/>
      <c r="S54" s="298" t="e">
        <f>VLOOKUP($D54,'presupuesto 01 julio- 06 julio '!$A$3:$X$279,25,0)</f>
        <v>#REF!</v>
      </c>
      <c r="T54" s="335"/>
      <c r="U54" s="307"/>
    </row>
    <row r="55" spans="1:21" ht="10.5" customHeight="1" x14ac:dyDescent="0.2">
      <c r="A55" s="323"/>
      <c r="B55" s="324"/>
      <c r="C55" s="356" t="s">
        <v>28</v>
      </c>
      <c r="D55" s="33" t="s">
        <v>170</v>
      </c>
      <c r="E55" s="34" t="s">
        <v>27</v>
      </c>
      <c r="F55" s="357"/>
      <c r="G55" s="357">
        <v>2</v>
      </c>
      <c r="H55" s="34" t="s">
        <v>306</v>
      </c>
      <c r="I55" s="298">
        <f>VLOOKUP($D55,'presupuesto 01 julio- 06 julio '!$A$3:$X$279,20,0)</f>
        <v>280</v>
      </c>
      <c r="J55" s="322">
        <f t="shared" si="0"/>
        <v>0</v>
      </c>
      <c r="K55" s="298">
        <f>VLOOKUP($D55,'presupuesto 01 julio- 06 julio '!$A$3:$X$279,21,0)</f>
        <v>0</v>
      </c>
      <c r="L55" s="322">
        <f t="shared" si="1"/>
        <v>0</v>
      </c>
      <c r="M55" s="298">
        <f>VLOOKUP($D55,'presupuesto 01 julio- 06 julio '!$A$3:$X$279,22,0)</f>
        <v>30</v>
      </c>
      <c r="N55" s="322">
        <f>IF($F55&gt;0,M55/$F55,0)</f>
        <v>0</v>
      </c>
      <c r="O55" s="298">
        <f>VLOOKUP($D55,'presupuesto 01 julio- 06 julio '!$A$3:$X$279,23,0)</f>
        <v>10</v>
      </c>
      <c r="P55" s="322">
        <f>IF($F55&gt;0,O55/$F55,0)</f>
        <v>0</v>
      </c>
      <c r="Q55" s="298">
        <f>VLOOKUP($D55,'presupuesto 01 julio- 06 julio '!$A$3:$X$279,24,0)</f>
        <v>15</v>
      </c>
      <c r="R55" s="322">
        <f>IF($F55&gt;0,Q55/$F55,0)</f>
        <v>0</v>
      </c>
      <c r="S55" s="298" t="e">
        <f>VLOOKUP($D55,'presupuesto 01 julio- 06 julio '!$A$3:$X$279,25,0)</f>
        <v>#REF!</v>
      </c>
      <c r="T55" s="322">
        <f>IF($F55&gt;0,S55/$F55,0)</f>
        <v>0</v>
      </c>
    </row>
    <row r="56" spans="1:21" ht="10.5" customHeight="1" x14ac:dyDescent="0.2">
      <c r="A56" s="327"/>
      <c r="B56" s="328"/>
      <c r="C56" s="358"/>
      <c r="D56" s="35" t="s">
        <v>346</v>
      </c>
      <c r="E56" s="34" t="s">
        <v>347</v>
      </c>
      <c r="F56" s="357"/>
      <c r="G56" s="357">
        <v>2</v>
      </c>
      <c r="H56" s="34"/>
      <c r="I56" s="298">
        <f>VLOOKUP($D56,'presupuesto 01 julio- 06 julio '!$A$3:$X$279,20,0)</f>
        <v>30</v>
      </c>
      <c r="J56" s="322">
        <f t="shared" si="0"/>
        <v>0</v>
      </c>
      <c r="K56" s="298">
        <f>VLOOKUP($D56,'presupuesto 01 julio- 06 julio '!$A$3:$X$279,21,0)</f>
        <v>0</v>
      </c>
      <c r="L56" s="322">
        <f t="shared" si="1"/>
        <v>0</v>
      </c>
      <c r="M56" s="298">
        <f>VLOOKUP($D56,'presupuesto 01 julio- 06 julio '!$A$3:$X$279,22,0)</f>
        <v>0</v>
      </c>
      <c r="N56" s="322">
        <f>IF($F56&gt;0,M56/$F56,0)</f>
        <v>0</v>
      </c>
      <c r="O56" s="298">
        <f>VLOOKUP($D56,'presupuesto 01 julio- 06 julio '!$A$3:$X$279,23,0)</f>
        <v>0</v>
      </c>
      <c r="P56" s="322">
        <f>IF($F56&gt;0,O56/$F56,0)</f>
        <v>0</v>
      </c>
      <c r="Q56" s="298">
        <f>VLOOKUP($D56,'presupuesto 01 julio- 06 julio '!$A$3:$X$279,24,0)</f>
        <v>0</v>
      </c>
      <c r="R56" s="322">
        <f>IF($F56&gt;0,Q56/$F56,0)</f>
        <v>0</v>
      </c>
      <c r="S56" s="298" t="e">
        <f>VLOOKUP($D56,'presupuesto 01 julio- 06 julio '!$A$3:$X$279,25,0)</f>
        <v>#REF!</v>
      </c>
      <c r="T56" s="322">
        <f>IF($F56&gt;0,S56/$F56,0)</f>
        <v>0</v>
      </c>
    </row>
    <row r="57" spans="1:21" ht="10.5" customHeight="1" x14ac:dyDescent="0.2">
      <c r="A57" s="327"/>
      <c r="B57" s="328"/>
      <c r="C57" s="358"/>
      <c r="D57" s="35" t="s">
        <v>348</v>
      </c>
      <c r="E57" s="34" t="s">
        <v>349</v>
      </c>
      <c r="F57" s="357"/>
      <c r="G57" s="357">
        <v>2</v>
      </c>
      <c r="H57" s="34"/>
      <c r="I57" s="298">
        <f>VLOOKUP($D57,'presupuesto 01 julio- 06 julio '!$A$3:$X$279,20,0)</f>
        <v>0</v>
      </c>
      <c r="J57" s="322">
        <f t="shared" si="0"/>
        <v>0</v>
      </c>
      <c r="K57" s="298">
        <f>VLOOKUP($D57,'presupuesto 01 julio- 06 julio '!$A$3:$X$279,21,0)</f>
        <v>0</v>
      </c>
      <c r="L57" s="322">
        <f t="shared" si="1"/>
        <v>0</v>
      </c>
      <c r="M57" s="298">
        <f>VLOOKUP($D57,'presupuesto 01 julio- 06 julio '!$A$3:$X$279,22,0)</f>
        <v>0</v>
      </c>
      <c r="N57" s="322">
        <f>IF($F57&gt;0,M57/$F57,0)</f>
        <v>0</v>
      </c>
      <c r="O57" s="298">
        <f>VLOOKUP($D57,'presupuesto 01 julio- 06 julio '!$A$3:$X$279,23,0)</f>
        <v>0</v>
      </c>
      <c r="P57" s="322">
        <f>IF($F57&gt;0,O57/$F57,0)</f>
        <v>0</v>
      </c>
      <c r="Q57" s="298">
        <f>VLOOKUP($D57,'presupuesto 01 julio- 06 julio '!$A$3:$X$279,24,0)</f>
        <v>0</v>
      </c>
      <c r="R57" s="322">
        <f>IF($F57&gt;0,Q57/$F57,0)</f>
        <v>0</v>
      </c>
      <c r="S57" s="298" t="e">
        <f>VLOOKUP($D57,'presupuesto 01 julio- 06 julio '!$A$3:$X$279,25,0)</f>
        <v>#REF!</v>
      </c>
      <c r="T57" s="322">
        <f>IF($F57&gt;0,S57/$F57,0)</f>
        <v>0</v>
      </c>
    </row>
    <row r="58" spans="1:21" ht="10.5" customHeight="1" thickBot="1" x14ac:dyDescent="0.25">
      <c r="A58" s="331"/>
      <c r="B58" s="359"/>
      <c r="C58" s="360"/>
      <c r="D58" s="447" t="s">
        <v>321</v>
      </c>
      <c r="E58" s="448"/>
      <c r="F58" s="361"/>
      <c r="G58" s="361"/>
      <c r="H58" s="448"/>
      <c r="I58" s="298">
        <f>VLOOKUP($D58,'presupuesto 01 julio- 06 julio '!$A$3:$X$279,20,0)</f>
        <v>325</v>
      </c>
      <c r="J58" s="322">
        <f t="shared" si="0"/>
        <v>0</v>
      </c>
      <c r="K58" s="298">
        <f>VLOOKUP($D58,'presupuesto 01 julio- 06 julio '!$A$3:$X$279,21,0)</f>
        <v>0</v>
      </c>
      <c r="L58" s="322">
        <f t="shared" si="1"/>
        <v>0</v>
      </c>
      <c r="M58" s="298">
        <f>VLOOKUP($D58,'presupuesto 01 julio- 06 julio '!$A$3:$X$279,22,0)</f>
        <v>0</v>
      </c>
      <c r="N58" s="335"/>
      <c r="O58" s="298">
        <f>VLOOKUP($D58,'presupuesto 01 julio- 06 julio '!$A$3:$X$279,23,0)</f>
        <v>0</v>
      </c>
      <c r="P58" s="335"/>
      <c r="Q58" s="298">
        <f>VLOOKUP($D58,'presupuesto 01 julio- 06 julio '!$A$3:$X$279,24,0)</f>
        <v>0</v>
      </c>
      <c r="R58" s="335"/>
      <c r="S58" s="298" t="e">
        <f>VLOOKUP($D58,'presupuesto 01 julio- 06 julio '!$A$3:$X$279,25,0)</f>
        <v>#REF!</v>
      </c>
      <c r="T58" s="335"/>
      <c r="U58" s="307"/>
    </row>
    <row r="59" spans="1:21" ht="10.5" customHeight="1" x14ac:dyDescent="0.2">
      <c r="A59" s="323"/>
      <c r="B59" s="362" t="s">
        <v>350</v>
      </c>
      <c r="C59" s="363" t="s">
        <v>17</v>
      </c>
      <c r="D59" s="36" t="s">
        <v>141</v>
      </c>
      <c r="E59" s="37" t="s">
        <v>142</v>
      </c>
      <c r="F59" s="364"/>
      <c r="G59" s="364">
        <v>2</v>
      </c>
      <c r="H59" s="37" t="s">
        <v>300</v>
      </c>
      <c r="I59" s="298">
        <f>VLOOKUP($D59,'presupuesto 01 julio- 06 julio '!$A$3:$X$279,20,0)</f>
        <v>0</v>
      </c>
      <c r="J59" s="322">
        <f t="shared" si="0"/>
        <v>0</v>
      </c>
      <c r="K59" s="298">
        <f>VLOOKUP($D59,'presupuesto 01 julio- 06 julio '!$A$3:$X$279,21,0)</f>
        <v>0</v>
      </c>
      <c r="L59" s="322">
        <f t="shared" si="1"/>
        <v>0</v>
      </c>
      <c r="M59" s="298">
        <f>VLOOKUP($D59,'presupuesto 01 julio- 06 julio '!$A$3:$X$279,22,0)</f>
        <v>0</v>
      </c>
      <c r="N59" s="322">
        <f t="shared" ref="N59:N90" si="14">IF($F59&gt;0,M59/$F59,0)</f>
        <v>0</v>
      </c>
      <c r="O59" s="298">
        <f>VLOOKUP($D59,'presupuesto 01 julio- 06 julio '!$A$3:$X$279,23,0)</f>
        <v>0</v>
      </c>
      <c r="P59" s="322">
        <f t="shared" ref="P59:P90" si="15">IF($F59&gt;0,O59/$F59,0)</f>
        <v>0</v>
      </c>
      <c r="Q59" s="298">
        <f>VLOOKUP($D59,'presupuesto 01 julio- 06 julio '!$A$3:$X$279,24,0)</f>
        <v>0</v>
      </c>
      <c r="R59" s="322">
        <f t="shared" ref="R59:R90" si="16">IF($F59&gt;0,Q59/$F59,0)</f>
        <v>0</v>
      </c>
      <c r="S59" s="298" t="e">
        <f>VLOOKUP($D59,'presupuesto 01 julio- 06 julio '!$A$3:$X$279,25,0)</f>
        <v>#REF!</v>
      </c>
      <c r="T59" s="322">
        <f t="shared" ref="T59:T90" si="17">IF($F59&gt;0,S59/$F59,0)</f>
        <v>0</v>
      </c>
    </row>
    <row r="60" spans="1:21" ht="10.5" customHeight="1" x14ac:dyDescent="0.2">
      <c r="A60" s="345"/>
      <c r="B60" s="322"/>
      <c r="C60" s="365"/>
      <c r="D60" s="36" t="s">
        <v>367</v>
      </c>
      <c r="E60" s="37" t="s">
        <v>368</v>
      </c>
      <c r="F60" s="364"/>
      <c r="G60" s="364">
        <v>2</v>
      </c>
      <c r="H60" s="37" t="s">
        <v>300</v>
      </c>
      <c r="I60" s="298">
        <f>VLOOKUP($D60,'presupuesto 01 julio- 06 julio '!$A$3:$X$279,20,0)</f>
        <v>0</v>
      </c>
      <c r="J60" s="322">
        <f t="shared" si="0"/>
        <v>0</v>
      </c>
      <c r="K60" s="298">
        <f>VLOOKUP($D60,'presupuesto 01 julio- 06 julio '!$A$3:$X$279,21,0)</f>
        <v>0</v>
      </c>
      <c r="L60" s="322">
        <f t="shared" si="1"/>
        <v>0</v>
      </c>
      <c r="M60" s="298">
        <f>VLOOKUP($D60,'presupuesto 01 julio- 06 julio '!$A$3:$X$279,22,0)</f>
        <v>0</v>
      </c>
      <c r="N60" s="322">
        <f t="shared" si="14"/>
        <v>0</v>
      </c>
      <c r="O60" s="298">
        <f>VLOOKUP($D60,'presupuesto 01 julio- 06 julio '!$A$3:$X$279,23,0)</f>
        <v>0</v>
      </c>
      <c r="P60" s="322">
        <f t="shared" si="15"/>
        <v>0</v>
      </c>
      <c r="Q60" s="298">
        <f>VLOOKUP($D60,'presupuesto 01 julio- 06 julio '!$A$3:$X$279,24,0)</f>
        <v>0</v>
      </c>
      <c r="R60" s="322">
        <f t="shared" si="16"/>
        <v>0</v>
      </c>
      <c r="S60" s="298" t="e">
        <f>VLOOKUP($D60,'presupuesto 01 julio- 06 julio '!$A$3:$X$279,25,0)</f>
        <v>#REF!</v>
      </c>
      <c r="T60" s="322">
        <f t="shared" si="17"/>
        <v>0</v>
      </c>
    </row>
    <row r="61" spans="1:21" ht="10.5" customHeight="1" x14ac:dyDescent="0.2">
      <c r="A61" s="345"/>
      <c r="B61" s="322"/>
      <c r="C61" s="365"/>
      <c r="D61" s="36" t="s">
        <v>143</v>
      </c>
      <c r="E61" s="37" t="s">
        <v>144</v>
      </c>
      <c r="F61" s="364"/>
      <c r="G61" s="364">
        <v>2</v>
      </c>
      <c r="H61" s="37" t="s">
        <v>300</v>
      </c>
      <c r="I61" s="298">
        <f>VLOOKUP($D61,'presupuesto 01 julio- 06 julio '!$A$3:$X$279,20,0)</f>
        <v>0</v>
      </c>
      <c r="J61" s="322">
        <f t="shared" si="0"/>
        <v>0</v>
      </c>
      <c r="K61" s="298">
        <f>VLOOKUP($D61,'presupuesto 01 julio- 06 julio '!$A$3:$X$279,21,0)</f>
        <v>0</v>
      </c>
      <c r="L61" s="322">
        <f t="shared" si="1"/>
        <v>0</v>
      </c>
      <c r="M61" s="298">
        <f>VLOOKUP($D61,'presupuesto 01 julio- 06 julio '!$A$3:$X$279,22,0)</f>
        <v>0</v>
      </c>
      <c r="N61" s="322">
        <f t="shared" si="14"/>
        <v>0</v>
      </c>
      <c r="O61" s="298">
        <f>VLOOKUP($D61,'presupuesto 01 julio- 06 julio '!$A$3:$X$279,23,0)</f>
        <v>0</v>
      </c>
      <c r="P61" s="322">
        <f t="shared" si="15"/>
        <v>0</v>
      </c>
      <c r="Q61" s="298">
        <f>VLOOKUP($D61,'presupuesto 01 julio- 06 julio '!$A$3:$X$279,24,0)</f>
        <v>0</v>
      </c>
      <c r="R61" s="322">
        <f t="shared" si="16"/>
        <v>0</v>
      </c>
      <c r="S61" s="298" t="e">
        <f>VLOOKUP($D61,'presupuesto 01 julio- 06 julio '!$A$3:$X$279,25,0)</f>
        <v>#REF!</v>
      </c>
      <c r="T61" s="322">
        <f t="shared" si="17"/>
        <v>0</v>
      </c>
    </row>
    <row r="62" spans="1:21" ht="10.5" customHeight="1" x14ac:dyDescent="0.2">
      <c r="A62" s="345"/>
      <c r="B62" s="322"/>
      <c r="C62" s="365"/>
      <c r="D62" s="36" t="s">
        <v>262</v>
      </c>
      <c r="E62" s="37" t="s">
        <v>263</v>
      </c>
      <c r="F62" s="364"/>
      <c r="G62" s="364">
        <v>2</v>
      </c>
      <c r="H62" s="37" t="s">
        <v>300</v>
      </c>
      <c r="I62" s="298">
        <f>VLOOKUP($D62,'presupuesto 01 julio- 06 julio '!$A$3:$X$279,20,0)</f>
        <v>0</v>
      </c>
      <c r="J62" s="322">
        <f t="shared" si="0"/>
        <v>0</v>
      </c>
      <c r="K62" s="298">
        <f>VLOOKUP($D62,'presupuesto 01 julio- 06 julio '!$A$3:$X$279,21,0)</f>
        <v>0</v>
      </c>
      <c r="L62" s="322">
        <f t="shared" si="1"/>
        <v>0</v>
      </c>
      <c r="M62" s="298">
        <f>VLOOKUP($D62,'presupuesto 01 julio- 06 julio '!$A$3:$X$279,22,0)</f>
        <v>0</v>
      </c>
      <c r="N62" s="322">
        <f t="shared" si="14"/>
        <v>0</v>
      </c>
      <c r="O62" s="298">
        <f>VLOOKUP($D62,'presupuesto 01 julio- 06 julio '!$A$3:$X$279,23,0)</f>
        <v>0</v>
      </c>
      <c r="P62" s="322">
        <f t="shared" si="15"/>
        <v>0</v>
      </c>
      <c r="Q62" s="298">
        <f>VLOOKUP($D62,'presupuesto 01 julio- 06 julio '!$A$3:$X$279,24,0)</f>
        <v>0</v>
      </c>
      <c r="R62" s="322">
        <f t="shared" si="16"/>
        <v>0</v>
      </c>
      <c r="S62" s="298" t="e">
        <f>VLOOKUP($D62,'presupuesto 01 julio- 06 julio '!$A$3:$X$279,25,0)</f>
        <v>#REF!</v>
      </c>
      <c r="T62" s="322">
        <f t="shared" si="17"/>
        <v>0</v>
      </c>
    </row>
    <row r="63" spans="1:21" ht="10.5" customHeight="1" x14ac:dyDescent="0.2">
      <c r="A63" s="345"/>
      <c r="B63" s="322"/>
      <c r="C63" s="365"/>
      <c r="D63" s="36" t="s">
        <v>378</v>
      </c>
      <c r="E63" s="37" t="s">
        <v>379</v>
      </c>
      <c r="F63" s="364"/>
      <c r="G63" s="364">
        <v>2</v>
      </c>
      <c r="H63" s="37"/>
      <c r="I63" s="298">
        <f>VLOOKUP($D63,'presupuesto 01 julio- 06 julio '!$A$3:$X$279,20,0)</f>
        <v>0</v>
      </c>
      <c r="J63" s="322">
        <f t="shared" si="0"/>
        <v>0</v>
      </c>
      <c r="K63" s="298">
        <f>VLOOKUP($D63,'presupuesto 01 julio- 06 julio '!$A$3:$X$279,21,0)</f>
        <v>0</v>
      </c>
      <c r="L63" s="322">
        <f t="shared" si="1"/>
        <v>0</v>
      </c>
      <c r="M63" s="298">
        <f>VLOOKUP($D63,'presupuesto 01 julio- 06 julio '!$A$3:$X$279,22,0)</f>
        <v>0</v>
      </c>
      <c r="N63" s="322">
        <f t="shared" si="14"/>
        <v>0</v>
      </c>
      <c r="O63" s="298">
        <f>VLOOKUP($D63,'presupuesto 01 julio- 06 julio '!$A$3:$X$279,23,0)</f>
        <v>0</v>
      </c>
      <c r="P63" s="322">
        <f t="shared" si="15"/>
        <v>0</v>
      </c>
      <c r="Q63" s="298">
        <f>VLOOKUP($D63,'presupuesto 01 julio- 06 julio '!$A$3:$X$279,24,0)</f>
        <v>0</v>
      </c>
      <c r="R63" s="322">
        <f t="shared" si="16"/>
        <v>0</v>
      </c>
      <c r="S63" s="298" t="e">
        <f>VLOOKUP($D63,'presupuesto 01 julio- 06 julio '!$A$3:$X$279,25,0)</f>
        <v>#REF!</v>
      </c>
      <c r="T63" s="322">
        <f t="shared" si="17"/>
        <v>0</v>
      </c>
    </row>
    <row r="64" spans="1:21" ht="10.5" customHeight="1" x14ac:dyDescent="0.2">
      <c r="A64" s="345"/>
      <c r="B64" s="322"/>
      <c r="C64" s="365"/>
      <c r="D64" s="37" t="s">
        <v>176</v>
      </c>
      <c r="E64" s="37" t="s">
        <v>188</v>
      </c>
      <c r="F64" s="364"/>
      <c r="G64" s="364">
        <v>2</v>
      </c>
      <c r="H64" s="37" t="s">
        <v>306</v>
      </c>
      <c r="I64" s="298">
        <f>VLOOKUP($D64,'presupuesto 01 julio- 06 julio '!$A$3:$X$279,20,0)</f>
        <v>20</v>
      </c>
      <c r="J64" s="322">
        <f t="shared" si="0"/>
        <v>0</v>
      </c>
      <c r="K64" s="298">
        <f>VLOOKUP($D64,'presupuesto 01 julio- 06 julio '!$A$3:$X$279,21,0)</f>
        <v>0</v>
      </c>
      <c r="L64" s="322">
        <f t="shared" si="1"/>
        <v>0</v>
      </c>
      <c r="M64" s="298">
        <f>VLOOKUP($D64,'presupuesto 01 julio- 06 julio '!$A$3:$X$279,22,0)</f>
        <v>140</v>
      </c>
      <c r="N64" s="322">
        <f t="shared" si="14"/>
        <v>0</v>
      </c>
      <c r="O64" s="298">
        <f>VLOOKUP($D64,'presupuesto 01 julio- 06 julio '!$A$3:$X$279,23,0)</f>
        <v>0</v>
      </c>
      <c r="P64" s="322">
        <f t="shared" si="15"/>
        <v>0</v>
      </c>
      <c r="Q64" s="298">
        <f>VLOOKUP($D64,'presupuesto 01 julio- 06 julio '!$A$3:$X$279,24,0)</f>
        <v>0</v>
      </c>
      <c r="R64" s="322">
        <f t="shared" si="16"/>
        <v>0</v>
      </c>
      <c r="S64" s="298" t="e">
        <f>VLOOKUP($D64,'presupuesto 01 julio- 06 julio '!$A$3:$X$279,25,0)</f>
        <v>#REF!</v>
      </c>
      <c r="T64" s="322">
        <f t="shared" si="17"/>
        <v>0</v>
      </c>
    </row>
    <row r="65" spans="1:21" ht="10.5" customHeight="1" x14ac:dyDescent="0.2">
      <c r="A65" s="345"/>
      <c r="B65" s="322"/>
      <c r="C65" s="365"/>
      <c r="D65" s="36" t="s">
        <v>372</v>
      </c>
      <c r="E65" s="37" t="s">
        <v>373</v>
      </c>
      <c r="F65" s="364"/>
      <c r="G65" s="364">
        <v>2</v>
      </c>
      <c r="H65" s="37" t="s">
        <v>300</v>
      </c>
      <c r="I65" s="298">
        <f>VLOOKUP($D65,'presupuesto 01 julio- 06 julio '!$A$3:$X$279,20,0)</f>
        <v>0</v>
      </c>
      <c r="J65" s="322">
        <f t="shared" si="0"/>
        <v>0</v>
      </c>
      <c r="K65" s="298">
        <f>VLOOKUP($D65,'presupuesto 01 julio- 06 julio '!$A$3:$X$279,21,0)</f>
        <v>0</v>
      </c>
      <c r="L65" s="322">
        <f t="shared" si="1"/>
        <v>0</v>
      </c>
      <c r="M65" s="298">
        <f>VLOOKUP($D65,'presupuesto 01 julio- 06 julio '!$A$3:$X$279,22,0)</f>
        <v>0</v>
      </c>
      <c r="N65" s="322">
        <f t="shared" si="14"/>
        <v>0</v>
      </c>
      <c r="O65" s="298">
        <f>VLOOKUP($D65,'presupuesto 01 julio- 06 julio '!$A$3:$X$279,23,0)</f>
        <v>0</v>
      </c>
      <c r="P65" s="322">
        <f t="shared" si="15"/>
        <v>0</v>
      </c>
      <c r="Q65" s="298">
        <f>VLOOKUP($D65,'presupuesto 01 julio- 06 julio '!$A$3:$X$279,24,0)</f>
        <v>0</v>
      </c>
      <c r="R65" s="322">
        <f t="shared" si="16"/>
        <v>0</v>
      </c>
      <c r="S65" s="298" t="e">
        <f>VLOOKUP($D65,'presupuesto 01 julio- 06 julio '!$A$3:$X$279,25,0)</f>
        <v>#REF!</v>
      </c>
      <c r="T65" s="322">
        <f t="shared" si="17"/>
        <v>0</v>
      </c>
    </row>
    <row r="66" spans="1:21" ht="10.5" customHeight="1" x14ac:dyDescent="0.2">
      <c r="A66" s="345"/>
      <c r="B66" s="322"/>
      <c r="C66" s="365"/>
      <c r="D66" s="36" t="s">
        <v>106</v>
      </c>
      <c r="E66" s="37" t="s">
        <v>107</v>
      </c>
      <c r="F66" s="364"/>
      <c r="G66" s="364">
        <v>2</v>
      </c>
      <c r="H66" s="37" t="s">
        <v>698</v>
      </c>
      <c r="I66" s="298">
        <f>VLOOKUP($D66,'presupuesto 01 julio- 06 julio '!$A$3:$X$279,20,0)</f>
        <v>45</v>
      </c>
      <c r="J66" s="322">
        <f t="shared" si="0"/>
        <v>0</v>
      </c>
      <c r="K66" s="298">
        <f>VLOOKUP($D66,'presupuesto 01 julio- 06 julio '!$A$3:$X$279,21,0)</f>
        <v>0</v>
      </c>
      <c r="L66" s="322">
        <f t="shared" si="1"/>
        <v>0</v>
      </c>
      <c r="M66" s="298">
        <f>VLOOKUP($D66,'presupuesto 01 julio- 06 julio '!$A$3:$X$279,22,0)</f>
        <v>45</v>
      </c>
      <c r="N66" s="322">
        <f t="shared" si="14"/>
        <v>0</v>
      </c>
      <c r="O66" s="298">
        <f>VLOOKUP($D66,'presupuesto 01 julio- 06 julio '!$A$3:$X$279,23,0)</f>
        <v>0</v>
      </c>
      <c r="P66" s="322">
        <f t="shared" si="15"/>
        <v>0</v>
      </c>
      <c r="Q66" s="298">
        <f>VLOOKUP($D66,'presupuesto 01 julio- 06 julio '!$A$3:$X$279,24,0)</f>
        <v>0</v>
      </c>
      <c r="R66" s="322">
        <f t="shared" si="16"/>
        <v>0</v>
      </c>
      <c r="S66" s="298" t="e">
        <f>VLOOKUP($D66,'presupuesto 01 julio- 06 julio '!$A$3:$X$279,25,0)</f>
        <v>#REF!</v>
      </c>
      <c r="T66" s="322">
        <f t="shared" si="17"/>
        <v>0</v>
      </c>
    </row>
    <row r="67" spans="1:21" ht="10.5" customHeight="1" x14ac:dyDescent="0.2">
      <c r="A67" s="345"/>
      <c r="B67" s="322"/>
      <c r="C67" s="365"/>
      <c r="D67" s="37" t="s">
        <v>113</v>
      </c>
      <c r="E67" s="37" t="s">
        <v>814</v>
      </c>
      <c r="F67" s="364"/>
      <c r="G67" s="364">
        <v>2</v>
      </c>
      <c r="H67" s="37" t="s">
        <v>698</v>
      </c>
      <c r="I67" s="298">
        <f>VLOOKUP($D67,'presupuesto 01 julio- 06 julio '!$A$3:$X$279,20,0)</f>
        <v>20</v>
      </c>
      <c r="J67" s="322">
        <f t="shared" ref="J67:J130" si="18">IF($F67&gt;0,I67/$F67,0)</f>
        <v>0</v>
      </c>
      <c r="K67" s="298">
        <f>VLOOKUP($D67,'presupuesto 01 julio- 06 julio '!$A$3:$X$279,21,0)</f>
        <v>0</v>
      </c>
      <c r="L67" s="322">
        <f t="shared" ref="L67:L130" si="19">IF($F67&gt;0,K67/$F67,0)</f>
        <v>0</v>
      </c>
      <c r="M67" s="298">
        <f>VLOOKUP($D67,'presupuesto 01 julio- 06 julio '!$A$3:$X$279,22,0)</f>
        <v>20</v>
      </c>
      <c r="N67" s="322">
        <f t="shared" si="14"/>
        <v>0</v>
      </c>
      <c r="O67" s="298">
        <f>VLOOKUP($D67,'presupuesto 01 julio- 06 julio '!$A$3:$X$279,23,0)</f>
        <v>0</v>
      </c>
      <c r="P67" s="322">
        <f t="shared" si="15"/>
        <v>0</v>
      </c>
      <c r="Q67" s="298">
        <f>VLOOKUP($D67,'presupuesto 01 julio- 06 julio '!$A$3:$X$279,24,0)</f>
        <v>0</v>
      </c>
      <c r="R67" s="322">
        <f t="shared" si="16"/>
        <v>0</v>
      </c>
      <c r="S67" s="298" t="e">
        <f>VLOOKUP($D67,'presupuesto 01 julio- 06 julio '!$A$3:$X$279,25,0)</f>
        <v>#REF!</v>
      </c>
      <c r="T67" s="322">
        <f t="shared" si="17"/>
        <v>0</v>
      </c>
    </row>
    <row r="68" spans="1:21" ht="10.5" customHeight="1" x14ac:dyDescent="0.2">
      <c r="A68" s="345"/>
      <c r="B68" s="322"/>
      <c r="C68" s="365"/>
      <c r="D68" s="603" t="s">
        <v>840</v>
      </c>
      <c r="E68" s="37" t="s">
        <v>351</v>
      </c>
      <c r="F68" s="364">
        <v>0.5</v>
      </c>
      <c r="G68" s="364">
        <v>1</v>
      </c>
      <c r="H68" s="37" t="s">
        <v>300</v>
      </c>
      <c r="I68" s="298">
        <f>VLOOKUP($D68,'presupuesto 01 julio- 06 julio '!$A$3:$X$279,20,0)</f>
        <v>0</v>
      </c>
      <c r="J68" s="322">
        <f t="shared" si="18"/>
        <v>0</v>
      </c>
      <c r="K68" s="298">
        <f>VLOOKUP($D68,'presupuesto 01 julio- 06 julio '!$A$3:$X$279,21,0)</f>
        <v>0</v>
      </c>
      <c r="L68" s="322">
        <f t="shared" si="19"/>
        <v>0</v>
      </c>
      <c r="M68" s="298">
        <f>VLOOKUP($D68,'presupuesto 01 julio- 06 julio '!$A$3:$X$279,22,0)</f>
        <v>0</v>
      </c>
      <c r="N68" s="322">
        <f t="shared" si="14"/>
        <v>0</v>
      </c>
      <c r="O68" s="298">
        <f>VLOOKUP($D68,'presupuesto 01 julio- 06 julio '!$A$3:$X$279,23,0)</f>
        <v>0</v>
      </c>
      <c r="P68" s="322">
        <f t="shared" si="15"/>
        <v>0</v>
      </c>
      <c r="Q68" s="298">
        <f>VLOOKUP($D68,'presupuesto 01 julio- 06 julio '!$A$3:$X$279,24,0)</f>
        <v>541</v>
      </c>
      <c r="R68" s="322">
        <f t="shared" si="16"/>
        <v>1082</v>
      </c>
      <c r="S68" s="298" t="e">
        <f>VLOOKUP($D68,'presupuesto 01 julio- 06 julio '!$A$3:$X$279,25,0)</f>
        <v>#REF!</v>
      </c>
      <c r="T68" s="322" t="e">
        <f t="shared" si="17"/>
        <v>#REF!</v>
      </c>
    </row>
    <row r="69" spans="1:21" ht="11.25" customHeight="1" x14ac:dyDescent="0.2">
      <c r="A69" s="345"/>
      <c r="B69" s="322"/>
      <c r="C69" s="365"/>
      <c r="D69" s="37" t="s">
        <v>172</v>
      </c>
      <c r="E69" s="37" t="s">
        <v>16</v>
      </c>
      <c r="F69" s="364"/>
      <c r="G69" s="364">
        <v>2</v>
      </c>
      <c r="H69" s="37" t="s">
        <v>306</v>
      </c>
      <c r="I69" s="298">
        <f>VLOOKUP($D69,'presupuesto 01 julio- 06 julio '!$A$3:$X$279,20,0)</f>
        <v>0</v>
      </c>
      <c r="J69" s="322">
        <f t="shared" si="18"/>
        <v>0</v>
      </c>
      <c r="K69" s="298">
        <f>VLOOKUP($D69,'presupuesto 01 julio- 06 julio '!$A$3:$X$279,21,0)</f>
        <v>0</v>
      </c>
      <c r="L69" s="322">
        <f t="shared" si="19"/>
        <v>0</v>
      </c>
      <c r="M69" s="298">
        <f>VLOOKUP($D69,'presupuesto 01 julio- 06 julio '!$A$3:$X$279,22,0)</f>
        <v>0</v>
      </c>
      <c r="N69" s="322">
        <f t="shared" si="14"/>
        <v>0</v>
      </c>
      <c r="O69" s="298">
        <f>VLOOKUP($D69,'presupuesto 01 julio- 06 julio '!$A$3:$X$279,23,0)</f>
        <v>0</v>
      </c>
      <c r="P69" s="322">
        <f t="shared" si="15"/>
        <v>0</v>
      </c>
      <c r="Q69" s="298">
        <f>VLOOKUP($D69,'presupuesto 01 julio- 06 julio '!$A$3:$X$279,24,0)</f>
        <v>0</v>
      </c>
      <c r="R69" s="322">
        <f t="shared" si="16"/>
        <v>0</v>
      </c>
      <c r="S69" s="298" t="e">
        <f>VLOOKUP($D69,'presupuesto 01 julio- 06 julio '!$A$3:$X$279,25,0)</f>
        <v>#REF!</v>
      </c>
      <c r="T69" s="322">
        <f t="shared" si="17"/>
        <v>0</v>
      </c>
    </row>
    <row r="70" spans="1:21" ht="11.25" customHeight="1" x14ac:dyDescent="0.2">
      <c r="A70" s="345"/>
      <c r="B70" s="322"/>
      <c r="C70" s="365"/>
      <c r="D70" s="37" t="s">
        <v>233</v>
      </c>
      <c r="E70" s="37" t="s">
        <v>234</v>
      </c>
      <c r="F70" s="364"/>
      <c r="G70" s="364"/>
      <c r="H70" s="37" t="s">
        <v>306</v>
      </c>
      <c r="I70" s="298">
        <f>VLOOKUP($D70,'presupuesto 01 julio- 06 julio '!$A$3:$X$279,20,0)</f>
        <v>0</v>
      </c>
      <c r="J70" s="322">
        <f t="shared" si="18"/>
        <v>0</v>
      </c>
      <c r="K70" s="298">
        <f>VLOOKUP($D70,'presupuesto 01 julio- 06 julio '!$A$3:$X$279,21,0)</f>
        <v>0</v>
      </c>
      <c r="L70" s="322">
        <f t="shared" si="19"/>
        <v>0</v>
      </c>
      <c r="M70" s="298">
        <f>VLOOKUP($D70,'presupuesto 01 julio- 06 julio '!$A$3:$X$279,22,0)</f>
        <v>0</v>
      </c>
      <c r="N70" s="322">
        <f t="shared" si="14"/>
        <v>0</v>
      </c>
      <c r="O70" s="298">
        <f>VLOOKUP($D70,'presupuesto 01 julio- 06 julio '!$A$3:$X$279,23,0)</f>
        <v>0</v>
      </c>
      <c r="P70" s="322">
        <f t="shared" si="15"/>
        <v>0</v>
      </c>
      <c r="Q70" s="298">
        <f>VLOOKUP($D70,'presupuesto 01 julio- 06 julio '!$A$3:$X$279,24,0)</f>
        <v>0</v>
      </c>
      <c r="R70" s="322">
        <f t="shared" si="16"/>
        <v>0</v>
      </c>
      <c r="S70" s="298" t="e">
        <f>VLOOKUP($D70,'presupuesto 01 julio- 06 julio '!$A$3:$X$279,25,0)</f>
        <v>#REF!</v>
      </c>
      <c r="T70" s="322">
        <f t="shared" si="17"/>
        <v>0</v>
      </c>
      <c r="U70" s="309"/>
    </row>
    <row r="71" spans="1:21" ht="10.5" customHeight="1" x14ac:dyDescent="0.2">
      <c r="A71" s="345"/>
      <c r="B71" s="322"/>
      <c r="C71" s="365"/>
      <c r="D71" s="36" t="s">
        <v>89</v>
      </c>
      <c r="E71" s="37" t="s">
        <v>826</v>
      </c>
      <c r="F71" s="364"/>
      <c r="G71" s="364">
        <v>2</v>
      </c>
      <c r="H71" s="37" t="s">
        <v>698</v>
      </c>
      <c r="I71" s="298">
        <f>VLOOKUP($D71,'presupuesto 01 julio- 06 julio '!$A$3:$X$279,20,0)</f>
        <v>35</v>
      </c>
      <c r="J71" s="322">
        <f t="shared" si="18"/>
        <v>0</v>
      </c>
      <c r="K71" s="298">
        <f>VLOOKUP($D71,'presupuesto 01 julio- 06 julio '!$A$3:$X$279,21,0)</f>
        <v>0</v>
      </c>
      <c r="L71" s="322">
        <f t="shared" si="19"/>
        <v>0</v>
      </c>
      <c r="M71" s="298">
        <f>VLOOKUP($D71,'presupuesto 01 julio- 06 julio '!$A$3:$X$279,22,0)</f>
        <v>35</v>
      </c>
      <c r="N71" s="322">
        <f t="shared" si="14"/>
        <v>0</v>
      </c>
      <c r="O71" s="298">
        <f>VLOOKUP($D71,'presupuesto 01 julio- 06 julio '!$A$3:$X$279,23,0)</f>
        <v>0</v>
      </c>
      <c r="P71" s="322">
        <f t="shared" si="15"/>
        <v>0</v>
      </c>
      <c r="Q71" s="298">
        <f>VLOOKUP($D71,'presupuesto 01 julio- 06 julio '!$A$3:$X$279,24,0)</f>
        <v>0</v>
      </c>
      <c r="R71" s="322">
        <f t="shared" si="16"/>
        <v>0</v>
      </c>
      <c r="S71" s="298" t="e">
        <f>VLOOKUP($D71,'presupuesto 01 julio- 06 julio '!$A$3:$X$279,25,0)</f>
        <v>#REF!</v>
      </c>
      <c r="T71" s="322">
        <f t="shared" si="17"/>
        <v>0</v>
      </c>
    </row>
    <row r="72" spans="1:21" ht="10.5" customHeight="1" x14ac:dyDescent="0.2">
      <c r="A72" s="345"/>
      <c r="B72" s="322"/>
      <c r="C72" s="365"/>
      <c r="D72" s="604" t="s">
        <v>838</v>
      </c>
      <c r="E72" s="37" t="s">
        <v>514</v>
      </c>
      <c r="F72" s="364">
        <v>0.5</v>
      </c>
      <c r="G72" s="364">
        <v>1</v>
      </c>
      <c r="H72" s="37" t="s">
        <v>509</v>
      </c>
      <c r="I72" s="298">
        <f>VLOOKUP($D72,'presupuesto 01 julio- 06 julio '!$A$3:$X$279,20,0)</f>
        <v>0</v>
      </c>
      <c r="J72" s="322">
        <f t="shared" si="18"/>
        <v>0</v>
      </c>
      <c r="K72" s="298">
        <f>VLOOKUP($D72,'presupuesto 01 julio- 06 julio '!$A$3:$X$279,21,0)</f>
        <v>0</v>
      </c>
      <c r="L72" s="322">
        <f t="shared" si="19"/>
        <v>0</v>
      </c>
      <c r="M72" s="298">
        <f>VLOOKUP($D72,'presupuesto 01 julio- 06 julio '!$A$3:$X$279,22,0)</f>
        <v>0</v>
      </c>
      <c r="N72" s="322">
        <f t="shared" si="14"/>
        <v>0</v>
      </c>
      <c r="O72" s="298">
        <f>VLOOKUP($D72,'presupuesto 01 julio- 06 julio '!$A$3:$X$279,23,0)</f>
        <v>0</v>
      </c>
      <c r="P72" s="322">
        <f t="shared" si="15"/>
        <v>0</v>
      </c>
      <c r="Q72" s="298">
        <f>VLOOKUP($D72,'presupuesto 01 julio- 06 julio '!$A$3:$X$279,24,0)</f>
        <v>0</v>
      </c>
      <c r="R72" s="322">
        <f t="shared" si="16"/>
        <v>0</v>
      </c>
      <c r="S72" s="298" t="e">
        <f>VLOOKUP($D72,'presupuesto 01 julio- 06 julio '!$A$3:$X$279,25,0)</f>
        <v>#REF!</v>
      </c>
      <c r="T72" s="322" t="e">
        <f t="shared" si="17"/>
        <v>#REF!</v>
      </c>
    </row>
    <row r="73" spans="1:21" ht="10.5" customHeight="1" x14ac:dyDescent="0.2">
      <c r="A73" s="345"/>
      <c r="B73" s="322"/>
      <c r="C73" s="365"/>
      <c r="D73" s="37" t="s">
        <v>173</v>
      </c>
      <c r="E73" s="37" t="s">
        <v>22</v>
      </c>
      <c r="F73" s="364"/>
      <c r="G73" s="364"/>
      <c r="H73" s="37" t="s">
        <v>306</v>
      </c>
      <c r="I73" s="298">
        <f>VLOOKUP($D73,'presupuesto 01 julio- 06 julio '!$A$3:$X$279,20,0)</f>
        <v>200</v>
      </c>
      <c r="J73" s="322">
        <f t="shared" si="18"/>
        <v>0</v>
      </c>
      <c r="K73" s="298">
        <f>VLOOKUP($D73,'presupuesto 01 julio- 06 julio '!$A$3:$X$279,21,0)</f>
        <v>0</v>
      </c>
      <c r="L73" s="322">
        <f t="shared" si="19"/>
        <v>0</v>
      </c>
      <c r="M73" s="298">
        <f>VLOOKUP($D73,'presupuesto 01 julio- 06 julio '!$A$3:$X$279,22,0)</f>
        <v>122</v>
      </c>
      <c r="N73" s="322">
        <f t="shared" si="14"/>
        <v>0</v>
      </c>
      <c r="O73" s="298">
        <f>VLOOKUP($D73,'presupuesto 01 julio- 06 julio '!$A$3:$X$279,23,0)</f>
        <v>0</v>
      </c>
      <c r="P73" s="322">
        <f t="shared" si="15"/>
        <v>0</v>
      </c>
      <c r="Q73" s="298">
        <f>VLOOKUP($D73,'presupuesto 01 julio- 06 julio '!$A$3:$X$279,24,0)</f>
        <v>78</v>
      </c>
      <c r="R73" s="322">
        <f t="shared" si="16"/>
        <v>0</v>
      </c>
      <c r="S73" s="298" t="e">
        <f>VLOOKUP($D73,'presupuesto 01 julio- 06 julio '!$A$3:$X$279,25,0)</f>
        <v>#REF!</v>
      </c>
      <c r="T73" s="322">
        <f t="shared" si="17"/>
        <v>0</v>
      </c>
      <c r="U73" s="309"/>
    </row>
    <row r="74" spans="1:21" ht="10.5" customHeight="1" x14ac:dyDescent="0.2">
      <c r="A74" s="345"/>
      <c r="B74" s="322"/>
      <c r="C74" s="365"/>
      <c r="D74" s="36" t="s">
        <v>92</v>
      </c>
      <c r="E74" s="37" t="s">
        <v>827</v>
      </c>
      <c r="F74" s="364"/>
      <c r="G74" s="364">
        <v>2</v>
      </c>
      <c r="H74" s="37" t="s">
        <v>698</v>
      </c>
      <c r="I74" s="298">
        <f>VLOOKUP($D74,'presupuesto 01 julio- 06 julio '!$A$3:$X$279,20,0)</f>
        <v>60</v>
      </c>
      <c r="J74" s="322">
        <f t="shared" si="18"/>
        <v>0</v>
      </c>
      <c r="K74" s="298">
        <f>VLOOKUP($D74,'presupuesto 01 julio- 06 julio '!$A$3:$X$279,21,0)</f>
        <v>0</v>
      </c>
      <c r="L74" s="322">
        <f t="shared" si="19"/>
        <v>0</v>
      </c>
      <c r="M74" s="298">
        <f>VLOOKUP($D74,'presupuesto 01 julio- 06 julio '!$A$3:$X$279,22,0)</f>
        <v>60</v>
      </c>
      <c r="N74" s="322">
        <f t="shared" si="14"/>
        <v>0</v>
      </c>
      <c r="O74" s="298">
        <f>VLOOKUP($D74,'presupuesto 01 julio- 06 julio '!$A$3:$X$279,23,0)</f>
        <v>0</v>
      </c>
      <c r="P74" s="322">
        <f t="shared" si="15"/>
        <v>0</v>
      </c>
      <c r="Q74" s="298">
        <f>VLOOKUP($D74,'presupuesto 01 julio- 06 julio '!$A$3:$X$279,24,0)</f>
        <v>0</v>
      </c>
      <c r="R74" s="322">
        <f t="shared" si="16"/>
        <v>0</v>
      </c>
      <c r="S74" s="298" t="e">
        <f>VLOOKUP($D74,'presupuesto 01 julio- 06 julio '!$A$3:$X$279,25,0)</f>
        <v>#REF!</v>
      </c>
      <c r="T74" s="322">
        <f t="shared" si="17"/>
        <v>0</v>
      </c>
    </row>
    <row r="75" spans="1:21" ht="10.5" customHeight="1" x14ac:dyDescent="0.2">
      <c r="A75" s="345"/>
      <c r="B75" s="322"/>
      <c r="C75" s="365"/>
      <c r="D75" s="36" t="s">
        <v>270</v>
      </c>
      <c r="E75" s="37" t="s">
        <v>371</v>
      </c>
      <c r="F75" s="364"/>
      <c r="G75" s="364">
        <v>2</v>
      </c>
      <c r="H75" s="37" t="s">
        <v>300</v>
      </c>
      <c r="I75" s="298">
        <f>VLOOKUP($D75,'presupuesto 01 julio- 06 julio '!$A$3:$X$279,20,0)</f>
        <v>0</v>
      </c>
      <c r="J75" s="322">
        <f t="shared" si="18"/>
        <v>0</v>
      </c>
      <c r="K75" s="298">
        <f>VLOOKUP($D75,'presupuesto 01 julio- 06 julio '!$A$3:$X$279,21,0)</f>
        <v>0</v>
      </c>
      <c r="L75" s="322">
        <f t="shared" si="19"/>
        <v>0</v>
      </c>
      <c r="M75" s="298">
        <f>VLOOKUP($D75,'presupuesto 01 julio- 06 julio '!$A$3:$X$279,22,0)</f>
        <v>0</v>
      </c>
      <c r="N75" s="322">
        <f t="shared" si="14"/>
        <v>0</v>
      </c>
      <c r="O75" s="298">
        <f>VLOOKUP($D75,'presupuesto 01 julio- 06 julio '!$A$3:$X$279,23,0)</f>
        <v>0</v>
      </c>
      <c r="P75" s="322">
        <f t="shared" si="15"/>
        <v>0</v>
      </c>
      <c r="Q75" s="298">
        <f>VLOOKUP($D75,'presupuesto 01 julio- 06 julio '!$A$3:$X$279,24,0)</f>
        <v>0</v>
      </c>
      <c r="R75" s="322">
        <f t="shared" si="16"/>
        <v>0</v>
      </c>
      <c r="S75" s="298" t="e">
        <f>VLOOKUP($D75,'presupuesto 01 julio- 06 julio '!$A$3:$X$279,25,0)</f>
        <v>#REF!</v>
      </c>
      <c r="T75" s="322">
        <f t="shared" si="17"/>
        <v>0</v>
      </c>
    </row>
    <row r="76" spans="1:21" ht="10.5" customHeight="1" x14ac:dyDescent="0.2">
      <c r="A76" s="345"/>
      <c r="B76" s="322"/>
      <c r="C76" s="365"/>
      <c r="D76" s="366" t="s">
        <v>685</v>
      </c>
      <c r="E76" s="37" t="s">
        <v>295</v>
      </c>
      <c r="F76" s="364"/>
      <c r="G76" s="364">
        <v>2</v>
      </c>
      <c r="H76" s="37" t="s">
        <v>300</v>
      </c>
      <c r="I76" s="298">
        <f>VLOOKUP($D76,'presupuesto 01 julio- 06 julio '!$A$3:$X$279,20,0)</f>
        <v>0</v>
      </c>
      <c r="J76" s="322">
        <f t="shared" si="18"/>
        <v>0</v>
      </c>
      <c r="K76" s="298">
        <f>VLOOKUP($D76,'presupuesto 01 julio- 06 julio '!$A$3:$X$279,21,0)</f>
        <v>0</v>
      </c>
      <c r="L76" s="322">
        <f t="shared" si="19"/>
        <v>0</v>
      </c>
      <c r="M76" s="298">
        <f>VLOOKUP($D76,'presupuesto 01 julio- 06 julio '!$A$3:$X$279,22,0)</f>
        <v>0</v>
      </c>
      <c r="N76" s="322">
        <f t="shared" si="14"/>
        <v>0</v>
      </c>
      <c r="O76" s="298">
        <f>VLOOKUP($D76,'presupuesto 01 julio- 06 julio '!$A$3:$X$279,23,0)</f>
        <v>0</v>
      </c>
      <c r="P76" s="322">
        <f t="shared" si="15"/>
        <v>0</v>
      </c>
      <c r="Q76" s="298">
        <f>VLOOKUP($D76,'presupuesto 01 julio- 06 julio '!$A$3:$X$279,24,0)</f>
        <v>0</v>
      </c>
      <c r="R76" s="322">
        <f t="shared" si="16"/>
        <v>0</v>
      </c>
      <c r="S76" s="298" t="e">
        <f>VLOOKUP($D76,'presupuesto 01 julio- 06 julio '!$A$3:$X$279,25,0)</f>
        <v>#REF!</v>
      </c>
      <c r="T76" s="322">
        <f t="shared" si="17"/>
        <v>0</v>
      </c>
    </row>
    <row r="77" spans="1:21" ht="10.5" customHeight="1" x14ac:dyDescent="0.2">
      <c r="A77" s="345"/>
      <c r="B77" s="322"/>
      <c r="C77" s="365"/>
      <c r="D77" s="604" t="s">
        <v>864</v>
      </c>
      <c r="E77" s="37" t="s">
        <v>513</v>
      </c>
      <c r="F77" s="364">
        <v>0.5</v>
      </c>
      <c r="G77" s="364">
        <v>1</v>
      </c>
      <c r="H77" s="37" t="s">
        <v>509</v>
      </c>
      <c r="I77" s="298">
        <f>VLOOKUP($D77,'presupuesto 01 julio- 06 julio '!$A$3:$X$279,20,0)</f>
        <v>0</v>
      </c>
      <c r="J77" s="322">
        <f t="shared" si="18"/>
        <v>0</v>
      </c>
      <c r="K77" s="298">
        <f>VLOOKUP($D77,'presupuesto 01 julio- 06 julio '!$A$3:$X$279,21,0)</f>
        <v>0</v>
      </c>
      <c r="L77" s="322">
        <f t="shared" si="19"/>
        <v>0</v>
      </c>
      <c r="M77" s="298">
        <f>VLOOKUP($D77,'presupuesto 01 julio- 06 julio '!$A$3:$X$279,22,0)</f>
        <v>0</v>
      </c>
      <c r="N77" s="322">
        <f t="shared" si="14"/>
        <v>0</v>
      </c>
      <c r="O77" s="298">
        <f>VLOOKUP($D77,'presupuesto 01 julio- 06 julio '!$A$3:$X$279,23,0)</f>
        <v>0</v>
      </c>
      <c r="P77" s="322">
        <f t="shared" si="15"/>
        <v>0</v>
      </c>
      <c r="Q77" s="298">
        <f>VLOOKUP($D77,'presupuesto 01 julio- 06 julio '!$A$3:$X$279,24,0)</f>
        <v>94</v>
      </c>
      <c r="R77" s="322">
        <f t="shared" si="16"/>
        <v>188</v>
      </c>
      <c r="S77" s="298" t="e">
        <f>VLOOKUP($D77,'presupuesto 01 julio- 06 julio '!$A$3:$X$279,25,0)</f>
        <v>#REF!</v>
      </c>
      <c r="T77" s="322" t="e">
        <f t="shared" si="17"/>
        <v>#REF!</v>
      </c>
    </row>
    <row r="78" spans="1:21" ht="10.5" customHeight="1" x14ac:dyDescent="0.2">
      <c r="A78" s="345"/>
      <c r="B78" s="322"/>
      <c r="C78" s="365"/>
      <c r="D78" s="37" t="s">
        <v>174</v>
      </c>
      <c r="E78" s="37" t="s">
        <v>18</v>
      </c>
      <c r="F78" s="364"/>
      <c r="G78" s="364">
        <v>2</v>
      </c>
      <c r="H78" s="37" t="s">
        <v>306</v>
      </c>
      <c r="I78" s="298">
        <f>VLOOKUP($D78,'presupuesto 01 julio- 06 julio '!$A$3:$X$279,20,0)</f>
        <v>0</v>
      </c>
      <c r="J78" s="322">
        <f t="shared" si="18"/>
        <v>0</v>
      </c>
      <c r="K78" s="298">
        <f>VLOOKUP($D78,'presupuesto 01 julio- 06 julio '!$A$3:$X$279,21,0)</f>
        <v>0</v>
      </c>
      <c r="L78" s="322">
        <f t="shared" si="19"/>
        <v>0</v>
      </c>
      <c r="M78" s="298">
        <f>VLOOKUP($D78,'presupuesto 01 julio- 06 julio '!$A$3:$X$279,22,0)</f>
        <v>0</v>
      </c>
      <c r="N78" s="322">
        <f t="shared" si="14"/>
        <v>0</v>
      </c>
      <c r="O78" s="298"/>
      <c r="P78" s="322">
        <f t="shared" si="15"/>
        <v>0</v>
      </c>
      <c r="Q78" s="298">
        <f>VLOOKUP($D78,'presupuesto 01 julio- 06 julio '!$A$3:$X$279,24,0)</f>
        <v>0</v>
      </c>
      <c r="R78" s="322">
        <f t="shared" si="16"/>
        <v>0</v>
      </c>
      <c r="S78" s="298" t="e">
        <f>VLOOKUP($D78,'presupuesto 01 julio- 06 julio '!$A$3:$X$279,25,0)</f>
        <v>#REF!</v>
      </c>
      <c r="T78" s="322">
        <f t="shared" si="17"/>
        <v>0</v>
      </c>
    </row>
    <row r="79" spans="1:21" ht="10.5" customHeight="1" x14ac:dyDescent="0.2">
      <c r="A79" s="345"/>
      <c r="B79" s="322"/>
      <c r="C79" s="365"/>
      <c r="D79" s="599" t="s">
        <v>785</v>
      </c>
      <c r="E79" s="37" t="s">
        <v>205</v>
      </c>
      <c r="F79" s="364"/>
      <c r="G79" s="364">
        <v>2</v>
      </c>
      <c r="H79" s="37" t="s">
        <v>306</v>
      </c>
      <c r="I79" s="298">
        <f>VLOOKUP($D79,'presupuesto 01 julio- 06 julio '!$A$3:$X$279,20,0)</f>
        <v>80</v>
      </c>
      <c r="J79" s="322">
        <f t="shared" si="18"/>
        <v>0</v>
      </c>
      <c r="K79" s="298">
        <f>VLOOKUP($D79,'presupuesto 01 julio- 06 julio '!$A$3:$X$279,21,0)</f>
        <v>0</v>
      </c>
      <c r="L79" s="322">
        <f t="shared" si="19"/>
        <v>0</v>
      </c>
      <c r="M79" s="298">
        <f>VLOOKUP($D79,'presupuesto 01 julio- 06 julio '!$A$3:$X$279,22,0)</f>
        <v>84</v>
      </c>
      <c r="N79" s="322">
        <f t="shared" si="14"/>
        <v>0</v>
      </c>
      <c r="O79" s="298">
        <f>VLOOKUP($D79,'presupuesto 01 julio- 06 julio '!$A$3:$X$279,23,0)</f>
        <v>0</v>
      </c>
      <c r="P79" s="322">
        <f t="shared" si="15"/>
        <v>0</v>
      </c>
      <c r="Q79" s="298">
        <f>VLOOKUP($D79,'presupuesto 01 julio- 06 julio '!$A$3:$X$279,24,0)</f>
        <v>0</v>
      </c>
      <c r="R79" s="322">
        <f t="shared" si="16"/>
        <v>0</v>
      </c>
      <c r="S79" s="298" t="e">
        <f>VLOOKUP($D79,'presupuesto 01 julio- 06 julio '!$A$3:$X$279,25,0)</f>
        <v>#REF!</v>
      </c>
      <c r="T79" s="322">
        <f t="shared" si="17"/>
        <v>0</v>
      </c>
    </row>
    <row r="80" spans="1:21" ht="10.5" customHeight="1" x14ac:dyDescent="0.2">
      <c r="A80" s="345"/>
      <c r="B80" s="322"/>
      <c r="C80" s="365"/>
      <c r="D80" s="36" t="s">
        <v>100</v>
      </c>
      <c r="E80" s="37" t="s">
        <v>101</v>
      </c>
      <c r="F80" s="364"/>
      <c r="G80" s="364">
        <v>2</v>
      </c>
      <c r="H80" s="37" t="s">
        <v>300</v>
      </c>
      <c r="I80" s="298">
        <f>VLOOKUP($D80,'presupuesto 01 julio- 06 julio '!$A$3:$X$279,20,0)</f>
        <v>50</v>
      </c>
      <c r="J80" s="322">
        <f t="shared" si="18"/>
        <v>0</v>
      </c>
      <c r="K80" s="298">
        <f>VLOOKUP($D80,'presupuesto 01 julio- 06 julio '!$A$3:$X$279,21,0)</f>
        <v>0</v>
      </c>
      <c r="L80" s="322">
        <f t="shared" si="19"/>
        <v>0</v>
      </c>
      <c r="M80" s="298">
        <f>VLOOKUP($D80,'presupuesto 01 julio- 06 julio '!$A$3:$X$279,22,0)</f>
        <v>50</v>
      </c>
      <c r="N80" s="322">
        <f t="shared" si="14"/>
        <v>0</v>
      </c>
      <c r="O80" s="298">
        <f>VLOOKUP($D80,'presupuesto 01 julio- 06 julio '!$A$3:$X$279,23,0)</f>
        <v>0</v>
      </c>
      <c r="P80" s="322">
        <f t="shared" si="15"/>
        <v>0</v>
      </c>
      <c r="Q80" s="298">
        <f>VLOOKUP($D80,'presupuesto 01 julio- 06 julio '!$A$3:$X$279,24,0)</f>
        <v>0</v>
      </c>
      <c r="R80" s="322">
        <f t="shared" si="16"/>
        <v>0</v>
      </c>
      <c r="S80" s="298" t="e">
        <f>VLOOKUP($D80,'presupuesto 01 julio- 06 julio '!$A$3:$X$279,25,0)</f>
        <v>#REF!</v>
      </c>
      <c r="T80" s="322">
        <f t="shared" si="17"/>
        <v>0</v>
      </c>
    </row>
    <row r="81" spans="1:21" ht="10.5" customHeight="1" x14ac:dyDescent="0.2">
      <c r="A81" s="345"/>
      <c r="B81" s="322"/>
      <c r="C81" s="365"/>
      <c r="D81" s="37" t="s">
        <v>268</v>
      </c>
      <c r="E81" s="37" t="s">
        <v>362</v>
      </c>
      <c r="F81" s="364"/>
      <c r="G81" s="364">
        <v>2</v>
      </c>
      <c r="H81" s="37" t="s">
        <v>306</v>
      </c>
      <c r="I81" s="298">
        <f>VLOOKUP($D81,'presupuesto 01 julio- 06 julio '!$A$3:$X$279,20,0)</f>
        <v>60</v>
      </c>
      <c r="J81" s="322">
        <f t="shared" si="18"/>
        <v>0</v>
      </c>
      <c r="K81" s="298">
        <f>VLOOKUP($D81,'presupuesto 01 julio- 06 julio '!$A$3:$X$279,21,0)</f>
        <v>0</v>
      </c>
      <c r="L81" s="322">
        <f t="shared" si="19"/>
        <v>0</v>
      </c>
      <c r="M81" s="298">
        <f>VLOOKUP($D81,'presupuesto 01 julio- 06 julio '!$A$3:$X$279,22,0)</f>
        <v>0</v>
      </c>
      <c r="N81" s="322">
        <f t="shared" si="14"/>
        <v>0</v>
      </c>
      <c r="O81" s="298">
        <f>VLOOKUP($D81,'presupuesto 01 julio- 06 julio '!$A$3:$X$279,23,0)</f>
        <v>0</v>
      </c>
      <c r="P81" s="322">
        <f t="shared" si="15"/>
        <v>0</v>
      </c>
      <c r="Q81" s="298">
        <f>VLOOKUP($D81,'presupuesto 01 julio- 06 julio '!$A$3:$X$279,24,0)</f>
        <v>60</v>
      </c>
      <c r="R81" s="322">
        <f t="shared" si="16"/>
        <v>0</v>
      </c>
      <c r="S81" s="298" t="e">
        <f>VLOOKUP($D81,'presupuesto 01 julio- 06 julio '!$A$3:$X$279,25,0)</f>
        <v>#REF!</v>
      </c>
      <c r="T81" s="322">
        <f t="shared" si="17"/>
        <v>0</v>
      </c>
    </row>
    <row r="82" spans="1:21" ht="10.5" customHeight="1" x14ac:dyDescent="0.2">
      <c r="A82" s="345"/>
      <c r="B82" s="322"/>
      <c r="C82" s="365"/>
      <c r="D82" s="36" t="s">
        <v>365</v>
      </c>
      <c r="E82" s="37" t="s">
        <v>366</v>
      </c>
      <c r="F82" s="364"/>
      <c r="G82" s="364">
        <v>2</v>
      </c>
      <c r="H82" s="37" t="s">
        <v>306</v>
      </c>
      <c r="I82" s="298">
        <f>VLOOKUP($D82,'presupuesto 01 julio- 06 julio '!$A$3:$X$279,20,0)</f>
        <v>0</v>
      </c>
      <c r="J82" s="322">
        <f t="shared" si="18"/>
        <v>0</v>
      </c>
      <c r="K82" s="298">
        <f>VLOOKUP($D82,'presupuesto 01 julio- 06 julio '!$A$3:$X$279,21,0)</f>
        <v>0</v>
      </c>
      <c r="L82" s="322">
        <f t="shared" si="19"/>
        <v>0</v>
      </c>
      <c r="M82" s="298">
        <f>VLOOKUP($D82,'presupuesto 01 julio- 06 julio '!$A$3:$X$279,22,0)</f>
        <v>0</v>
      </c>
      <c r="N82" s="322">
        <f t="shared" si="14"/>
        <v>0</v>
      </c>
      <c r="O82" s="298">
        <f>VLOOKUP($D82,'presupuesto 01 julio- 06 julio '!$A$3:$X$279,23,0)</f>
        <v>0</v>
      </c>
      <c r="P82" s="322">
        <f t="shared" si="15"/>
        <v>0</v>
      </c>
      <c r="Q82" s="298">
        <f>VLOOKUP($D82,'presupuesto 01 julio- 06 julio '!$A$3:$X$279,24,0)</f>
        <v>0</v>
      </c>
      <c r="R82" s="322">
        <f t="shared" si="16"/>
        <v>0</v>
      </c>
      <c r="S82" s="298" t="e">
        <f>VLOOKUP($D82,'presupuesto 01 julio- 06 julio '!$A$3:$X$279,25,0)</f>
        <v>#REF!</v>
      </c>
      <c r="T82" s="322">
        <f t="shared" si="17"/>
        <v>0</v>
      </c>
    </row>
    <row r="83" spans="1:21" ht="10.5" customHeight="1" x14ac:dyDescent="0.2">
      <c r="A83" s="345"/>
      <c r="B83" s="322"/>
      <c r="C83" s="365"/>
      <c r="D83" s="604" t="s">
        <v>865</v>
      </c>
      <c r="E83" s="37" t="s">
        <v>512</v>
      </c>
      <c r="F83" s="364">
        <v>0.5</v>
      </c>
      <c r="G83" s="364">
        <v>1</v>
      </c>
      <c r="H83" s="37" t="s">
        <v>509</v>
      </c>
      <c r="I83" s="298">
        <f>VLOOKUP($D83,'presupuesto 01 julio- 06 julio '!$A$3:$X$279,20,0)</f>
        <v>0</v>
      </c>
      <c r="J83" s="322">
        <f t="shared" si="18"/>
        <v>0</v>
      </c>
      <c r="K83" s="298">
        <f>VLOOKUP($D83,'presupuesto 01 julio- 06 julio '!$A$3:$X$279,21,0)</f>
        <v>0</v>
      </c>
      <c r="L83" s="322">
        <f t="shared" si="19"/>
        <v>0</v>
      </c>
      <c r="M83" s="298">
        <f>VLOOKUP($D83,'presupuesto 01 julio- 06 julio '!$A$3:$X$279,22,0)</f>
        <v>0</v>
      </c>
      <c r="N83" s="322">
        <f t="shared" si="14"/>
        <v>0</v>
      </c>
      <c r="O83" s="298">
        <f>VLOOKUP($D83,'presupuesto 01 julio- 06 julio '!$A$3:$X$279,23,0)</f>
        <v>0</v>
      </c>
      <c r="P83" s="322">
        <f t="shared" si="15"/>
        <v>0</v>
      </c>
      <c r="Q83" s="298">
        <f>VLOOKUP($D83,'presupuesto 01 julio- 06 julio '!$A$3:$X$279,24,0)</f>
        <v>500</v>
      </c>
      <c r="R83" s="322">
        <f t="shared" si="16"/>
        <v>1000</v>
      </c>
      <c r="S83" s="298" t="e">
        <f>VLOOKUP($D83,'presupuesto 01 julio- 06 julio '!$A$3:$X$279,25,0)</f>
        <v>#REF!</v>
      </c>
      <c r="T83" s="322" t="e">
        <f t="shared" si="17"/>
        <v>#REF!</v>
      </c>
    </row>
    <row r="84" spans="1:21" ht="10.5" customHeight="1" x14ac:dyDescent="0.2">
      <c r="A84" s="345"/>
      <c r="B84" s="322"/>
      <c r="C84" s="365"/>
      <c r="D84" s="37" t="s">
        <v>278</v>
      </c>
      <c r="E84" s="37" t="s">
        <v>279</v>
      </c>
      <c r="F84" s="364"/>
      <c r="G84" s="364">
        <v>2</v>
      </c>
      <c r="H84" s="37" t="s">
        <v>300</v>
      </c>
      <c r="I84" s="298">
        <f>VLOOKUP($D84,'presupuesto 01 julio- 06 julio '!$A$3:$X$279,20,0)</f>
        <v>0</v>
      </c>
      <c r="J84" s="322">
        <f t="shared" si="18"/>
        <v>0</v>
      </c>
      <c r="K84" s="298">
        <f>VLOOKUP($D84,'presupuesto 01 julio- 06 julio '!$A$3:$X$279,21,0)</f>
        <v>0</v>
      </c>
      <c r="L84" s="322">
        <f t="shared" si="19"/>
        <v>0</v>
      </c>
      <c r="M84" s="298">
        <f>VLOOKUP($D84,'presupuesto 01 julio- 06 julio '!$A$3:$X$279,22,0)</f>
        <v>0</v>
      </c>
      <c r="N84" s="322">
        <f t="shared" si="14"/>
        <v>0</v>
      </c>
      <c r="O84" s="298">
        <f>VLOOKUP($D84,'presupuesto 01 julio- 06 julio '!$A$3:$X$279,23,0)</f>
        <v>0</v>
      </c>
      <c r="P84" s="322">
        <f t="shared" si="15"/>
        <v>0</v>
      </c>
      <c r="Q84" s="298">
        <f>VLOOKUP($D84,'presupuesto 01 julio- 06 julio '!$A$3:$X$279,24,0)</f>
        <v>0</v>
      </c>
      <c r="R84" s="322">
        <f t="shared" si="16"/>
        <v>0</v>
      </c>
      <c r="S84" s="298" t="e">
        <f>VLOOKUP($D84,'presupuesto 01 julio- 06 julio '!$A$3:$X$279,25,0)</f>
        <v>#REF!</v>
      </c>
      <c r="T84" s="322">
        <f t="shared" si="17"/>
        <v>0</v>
      </c>
    </row>
    <row r="85" spans="1:21" ht="10.5" customHeight="1" x14ac:dyDescent="0.2">
      <c r="A85" s="345"/>
      <c r="B85" s="322"/>
      <c r="C85" s="365"/>
      <c r="D85" s="38" t="s">
        <v>772</v>
      </c>
      <c r="E85" s="37" t="s">
        <v>19</v>
      </c>
      <c r="F85" s="364"/>
      <c r="G85" s="364">
        <v>2</v>
      </c>
      <c r="H85" s="37" t="s">
        <v>306</v>
      </c>
      <c r="I85" s="298">
        <f>VLOOKUP($D85,'presupuesto 01 julio- 06 julio '!$A$3:$X$279,20,0)</f>
        <v>10</v>
      </c>
      <c r="J85" s="322">
        <f t="shared" si="18"/>
        <v>0</v>
      </c>
      <c r="K85" s="298">
        <f>VLOOKUP($D85,'presupuesto 01 julio- 06 julio '!$A$3:$X$279,21,0)</f>
        <v>0</v>
      </c>
      <c r="L85" s="322">
        <f t="shared" si="19"/>
        <v>0</v>
      </c>
      <c r="M85" s="298">
        <f>VLOOKUP($D85,'presupuesto 01 julio- 06 julio '!$A$3:$X$279,22,0)</f>
        <v>0</v>
      </c>
      <c r="N85" s="322">
        <f t="shared" si="14"/>
        <v>0</v>
      </c>
      <c r="O85" s="298">
        <f>VLOOKUP($D85,'presupuesto 01 julio- 06 julio '!$A$3:$X$279,23,0)</f>
        <v>0</v>
      </c>
      <c r="P85" s="322">
        <f t="shared" si="15"/>
        <v>0</v>
      </c>
      <c r="Q85" s="298">
        <f>VLOOKUP($D85,'presupuesto 01 julio- 06 julio '!$A$3:$X$279,24,0)</f>
        <v>0</v>
      </c>
      <c r="R85" s="322">
        <f t="shared" si="16"/>
        <v>0</v>
      </c>
      <c r="S85" s="298" t="e">
        <f>VLOOKUP($D85,'presupuesto 01 julio- 06 julio '!$A$3:$X$279,25,0)</f>
        <v>#REF!</v>
      </c>
      <c r="T85" s="322">
        <f t="shared" si="17"/>
        <v>0</v>
      </c>
    </row>
    <row r="86" spans="1:21" ht="10.5" customHeight="1" x14ac:dyDescent="0.2">
      <c r="A86" s="345"/>
      <c r="B86" s="322"/>
      <c r="C86" s="365"/>
      <c r="D86" s="37" t="s">
        <v>206</v>
      </c>
      <c r="E86" s="37" t="s">
        <v>207</v>
      </c>
      <c r="F86" s="364"/>
      <c r="G86" s="364">
        <v>2</v>
      </c>
      <c r="H86" s="37" t="s">
        <v>306</v>
      </c>
      <c r="I86" s="298">
        <f>VLOOKUP($D86,'presupuesto 01 julio- 06 julio '!$A$3:$X$279,20,0)</f>
        <v>0</v>
      </c>
      <c r="J86" s="322">
        <f t="shared" si="18"/>
        <v>0</v>
      </c>
      <c r="K86" s="298">
        <f>VLOOKUP($D86,'presupuesto 01 julio- 06 julio '!$A$3:$X$279,21,0)</f>
        <v>0</v>
      </c>
      <c r="L86" s="322">
        <f t="shared" si="19"/>
        <v>0</v>
      </c>
      <c r="M86" s="298">
        <f>VLOOKUP($D86,'presupuesto 01 julio- 06 julio '!$A$3:$X$279,22,0)</f>
        <v>0</v>
      </c>
      <c r="N86" s="322">
        <f t="shared" si="14"/>
        <v>0</v>
      </c>
      <c r="O86" s="298">
        <f>VLOOKUP($D86,'presupuesto 01 julio- 06 julio '!$A$3:$X$279,23,0)</f>
        <v>0</v>
      </c>
      <c r="P86" s="322">
        <f t="shared" si="15"/>
        <v>0</v>
      </c>
      <c r="Q86" s="298">
        <f>VLOOKUP($D86,'presupuesto 01 julio- 06 julio '!$A$3:$X$279,24,0)</f>
        <v>0</v>
      </c>
      <c r="R86" s="322">
        <f t="shared" si="16"/>
        <v>0</v>
      </c>
      <c r="S86" s="298" t="e">
        <f>VLOOKUP($D86,'presupuesto 01 julio- 06 julio '!$A$3:$X$279,25,0)</f>
        <v>#REF!</v>
      </c>
      <c r="T86" s="322">
        <f t="shared" si="17"/>
        <v>0</v>
      </c>
    </row>
    <row r="87" spans="1:21" ht="10.5" customHeight="1" x14ac:dyDescent="0.2">
      <c r="A87" s="345"/>
      <c r="B87" s="322"/>
      <c r="C87" s="365"/>
      <c r="D87" s="36" t="s">
        <v>117</v>
      </c>
      <c r="E87" s="37" t="s">
        <v>656</v>
      </c>
      <c r="F87" s="364"/>
      <c r="G87" s="364">
        <v>2</v>
      </c>
      <c r="H87" s="37" t="s">
        <v>698</v>
      </c>
      <c r="I87" s="298">
        <f>VLOOKUP($D87,'presupuesto 01 julio- 06 julio '!$A$3:$X$279,20,0)</f>
        <v>25</v>
      </c>
      <c r="J87" s="322">
        <f t="shared" si="18"/>
        <v>0</v>
      </c>
      <c r="K87" s="298">
        <f>VLOOKUP($D87,'presupuesto 01 julio- 06 julio '!$A$3:$X$279,21,0)</f>
        <v>0</v>
      </c>
      <c r="L87" s="322">
        <f t="shared" si="19"/>
        <v>0</v>
      </c>
      <c r="M87" s="298">
        <f>VLOOKUP($D87,'presupuesto 01 julio- 06 julio '!$A$3:$X$279,22,0)</f>
        <v>25</v>
      </c>
      <c r="N87" s="322">
        <f t="shared" si="14"/>
        <v>0</v>
      </c>
      <c r="O87" s="298">
        <f>VLOOKUP($D87,'presupuesto 01 julio- 06 julio '!$A$3:$X$279,23,0)</f>
        <v>0</v>
      </c>
      <c r="P87" s="322">
        <f t="shared" si="15"/>
        <v>0</v>
      </c>
      <c r="Q87" s="298">
        <f>VLOOKUP($D87,'presupuesto 01 julio- 06 julio '!$A$3:$X$279,24,0)</f>
        <v>0</v>
      </c>
      <c r="R87" s="322">
        <f t="shared" si="16"/>
        <v>0</v>
      </c>
      <c r="S87" s="298" t="e">
        <f>VLOOKUP($D87,'presupuesto 01 julio- 06 julio '!$A$3:$X$279,25,0)</f>
        <v>#REF!</v>
      </c>
      <c r="T87" s="322">
        <f t="shared" si="17"/>
        <v>0</v>
      </c>
    </row>
    <row r="88" spans="1:21" ht="10.5" customHeight="1" x14ac:dyDescent="0.2">
      <c r="A88" s="345"/>
      <c r="B88" s="322"/>
      <c r="C88" s="365"/>
      <c r="D88" s="38" t="s">
        <v>839</v>
      </c>
      <c r="E88" s="37" t="s">
        <v>507</v>
      </c>
      <c r="F88" s="364">
        <v>0.5</v>
      </c>
      <c r="G88" s="364">
        <v>1</v>
      </c>
      <c r="H88" s="37" t="s">
        <v>509</v>
      </c>
      <c r="I88" s="298">
        <f>VLOOKUP($D88,'presupuesto 01 julio- 06 julio '!$A$3:$X$279,20,0)</f>
        <v>0</v>
      </c>
      <c r="J88" s="322">
        <f t="shared" si="18"/>
        <v>0</v>
      </c>
      <c r="K88" s="298">
        <f>VLOOKUP($D88,'presupuesto 01 julio- 06 julio '!$A$3:$X$279,21,0)</f>
        <v>0</v>
      </c>
      <c r="L88" s="322">
        <f t="shared" si="19"/>
        <v>0</v>
      </c>
      <c r="M88" s="298">
        <f>VLOOKUP($D88,'presupuesto 01 julio- 06 julio '!$A$3:$X$279,22,0)</f>
        <v>0</v>
      </c>
      <c r="N88" s="322">
        <f t="shared" si="14"/>
        <v>0</v>
      </c>
      <c r="O88" s="298">
        <f>VLOOKUP($D88,'presupuesto 01 julio- 06 julio '!$A$3:$X$279,23,0)</f>
        <v>0</v>
      </c>
      <c r="P88" s="322">
        <f t="shared" si="15"/>
        <v>0</v>
      </c>
      <c r="Q88" s="298">
        <f>VLOOKUP($D88,'presupuesto 01 julio- 06 julio '!$A$3:$X$279,24,0)</f>
        <v>0</v>
      </c>
      <c r="R88" s="322">
        <f t="shared" si="16"/>
        <v>0</v>
      </c>
      <c r="S88" s="298" t="e">
        <f>VLOOKUP($D88,'presupuesto 01 julio- 06 julio '!$A$3:$X$279,25,0)</f>
        <v>#REF!</v>
      </c>
      <c r="T88" s="322" t="e">
        <f t="shared" si="17"/>
        <v>#REF!</v>
      </c>
    </row>
    <row r="89" spans="1:21" ht="10.5" customHeight="1" x14ac:dyDescent="0.2">
      <c r="A89" s="345"/>
      <c r="B89" s="322"/>
      <c r="C89" s="365"/>
      <c r="D89" s="37" t="s">
        <v>276</v>
      </c>
      <c r="E89" s="37" t="s">
        <v>673</v>
      </c>
      <c r="F89" s="364"/>
      <c r="G89" s="364">
        <v>2</v>
      </c>
      <c r="H89" s="37" t="s">
        <v>300</v>
      </c>
      <c r="I89" s="298">
        <f>VLOOKUP($D89,'presupuesto 01 julio- 06 julio '!$A$3:$X$279,20,0)</f>
        <v>0</v>
      </c>
      <c r="J89" s="322">
        <f t="shared" si="18"/>
        <v>0</v>
      </c>
      <c r="K89" s="298">
        <f>VLOOKUP($D89,'presupuesto 01 julio- 06 julio '!$A$3:$X$279,21,0)</f>
        <v>0</v>
      </c>
      <c r="L89" s="322">
        <f t="shared" si="19"/>
        <v>0</v>
      </c>
      <c r="M89" s="298">
        <f>VLOOKUP($D89,'presupuesto 01 julio- 06 julio '!$A$3:$X$279,22,0)</f>
        <v>0</v>
      </c>
      <c r="N89" s="322">
        <f t="shared" si="14"/>
        <v>0</v>
      </c>
      <c r="O89" s="298">
        <f>VLOOKUP($D89,'presupuesto 01 julio- 06 julio '!$A$3:$X$279,23,0)</f>
        <v>0</v>
      </c>
      <c r="P89" s="322">
        <f t="shared" si="15"/>
        <v>0</v>
      </c>
      <c r="Q89" s="298">
        <f>VLOOKUP($D89,'presupuesto 01 julio- 06 julio '!$A$3:$X$279,24,0)</f>
        <v>0</v>
      </c>
      <c r="R89" s="322">
        <f t="shared" si="16"/>
        <v>0</v>
      </c>
      <c r="S89" s="298" t="e">
        <f>VLOOKUP($D89,'presupuesto 01 julio- 06 julio '!$A$3:$X$279,25,0)</f>
        <v>#REF!</v>
      </c>
      <c r="T89" s="322">
        <f t="shared" si="17"/>
        <v>0</v>
      </c>
    </row>
    <row r="90" spans="1:21" ht="10.5" customHeight="1" x14ac:dyDescent="0.2">
      <c r="A90" s="345"/>
      <c r="B90" s="322"/>
      <c r="C90" s="365"/>
      <c r="D90" s="36" t="s">
        <v>63</v>
      </c>
      <c r="E90" s="37" t="s">
        <v>64</v>
      </c>
      <c r="F90" s="364">
        <v>0.25</v>
      </c>
      <c r="G90" s="364">
        <v>1</v>
      </c>
      <c r="H90" s="37" t="s">
        <v>300</v>
      </c>
      <c r="I90" s="298">
        <f>VLOOKUP($D90,'presupuesto 01 julio- 06 julio '!$A$3:$X$279,20,0)</f>
        <v>52.5</v>
      </c>
      <c r="J90" s="322">
        <f t="shared" si="18"/>
        <v>210</v>
      </c>
      <c r="K90" s="298">
        <f>VLOOKUP($D90,'presupuesto 01 julio- 06 julio '!$A$3:$X$279,21,0)</f>
        <v>0</v>
      </c>
      <c r="L90" s="322">
        <f t="shared" si="19"/>
        <v>0</v>
      </c>
      <c r="M90" s="298">
        <f>VLOOKUP($D90,'presupuesto 01 julio- 06 julio '!$A$3:$X$279,22,0)</f>
        <v>52.5</v>
      </c>
      <c r="N90" s="322">
        <f t="shared" si="14"/>
        <v>210</v>
      </c>
      <c r="O90" s="298">
        <f>VLOOKUP($D90,'presupuesto 01 julio- 06 julio '!$A$3:$X$279,23,0)</f>
        <v>0</v>
      </c>
      <c r="P90" s="322">
        <f t="shared" si="15"/>
        <v>0</v>
      </c>
      <c r="Q90" s="298">
        <f>VLOOKUP($D90,'presupuesto 01 julio- 06 julio '!$A$3:$X$279,24,0)</f>
        <v>0</v>
      </c>
      <c r="R90" s="322">
        <f t="shared" si="16"/>
        <v>0</v>
      </c>
      <c r="S90" s="298" t="e">
        <f>VLOOKUP($D90,'presupuesto 01 julio- 06 julio '!$A$3:$X$279,25,0)</f>
        <v>#REF!</v>
      </c>
      <c r="T90" s="322" t="e">
        <f t="shared" si="17"/>
        <v>#REF!</v>
      </c>
    </row>
    <row r="91" spans="1:21" ht="10.5" customHeight="1" x14ac:dyDescent="0.2">
      <c r="A91" s="345"/>
      <c r="B91" s="322"/>
      <c r="C91" s="365"/>
      <c r="D91" s="36" t="s">
        <v>65</v>
      </c>
      <c r="E91" s="37" t="s">
        <v>66</v>
      </c>
      <c r="F91" s="364">
        <v>0.5</v>
      </c>
      <c r="G91" s="364">
        <v>1</v>
      </c>
      <c r="H91" s="37" t="s">
        <v>300</v>
      </c>
      <c r="I91" s="298">
        <f>VLOOKUP($D91,'presupuesto 01 julio- 06 julio '!$A$3:$X$279,20,0)</f>
        <v>0</v>
      </c>
      <c r="J91" s="322">
        <f t="shared" si="18"/>
        <v>0</v>
      </c>
      <c r="K91" s="298">
        <f>VLOOKUP($D91,'presupuesto 01 julio- 06 julio '!$A$3:$X$279,21,0)</f>
        <v>0</v>
      </c>
      <c r="L91" s="322">
        <f t="shared" si="19"/>
        <v>0</v>
      </c>
      <c r="M91" s="298">
        <f>VLOOKUP($D91,'presupuesto 01 julio- 06 julio '!$A$3:$X$279,22,0)</f>
        <v>0</v>
      </c>
      <c r="N91" s="322">
        <f t="shared" ref="N91:N108" si="20">IF($F91&gt;0,M91/$F91,0)</f>
        <v>0</v>
      </c>
      <c r="O91" s="298">
        <f>VLOOKUP($D91,'presupuesto 01 julio- 06 julio '!$A$3:$X$279,23,0)</f>
        <v>0</v>
      </c>
      <c r="P91" s="322">
        <f t="shared" ref="P91:P108" si="21">IF($F91&gt;0,O91/$F91,0)</f>
        <v>0</v>
      </c>
      <c r="Q91" s="298">
        <f>VLOOKUP($D91,'presupuesto 01 julio- 06 julio '!$A$3:$X$279,24,0)</f>
        <v>0</v>
      </c>
      <c r="R91" s="322">
        <f t="shared" ref="R91:R108" si="22">IF($F91&gt;0,Q91/$F91,0)</f>
        <v>0</v>
      </c>
      <c r="S91" s="298" t="e">
        <f>VLOOKUP($D91,'presupuesto 01 julio- 06 julio '!$A$3:$X$279,25,0)</f>
        <v>#REF!</v>
      </c>
      <c r="T91" s="322" t="e">
        <f t="shared" ref="T91:T108" si="23">IF($F91&gt;0,S91/$F91,0)</f>
        <v>#REF!</v>
      </c>
    </row>
    <row r="92" spans="1:21" ht="10.5" customHeight="1" x14ac:dyDescent="0.2">
      <c r="A92" s="345"/>
      <c r="B92" s="322"/>
      <c r="C92" s="365"/>
      <c r="D92" s="37" t="s">
        <v>177</v>
      </c>
      <c r="E92" s="37" t="s">
        <v>20</v>
      </c>
      <c r="F92" s="364"/>
      <c r="G92" s="364">
        <v>2</v>
      </c>
      <c r="H92" s="37" t="s">
        <v>306</v>
      </c>
      <c r="I92" s="298">
        <f>VLOOKUP($D92,'presupuesto 01 julio- 06 julio '!$A$3:$X$279,20,0)</f>
        <v>0</v>
      </c>
      <c r="J92" s="322">
        <f t="shared" si="18"/>
        <v>0</v>
      </c>
      <c r="K92" s="298">
        <f>VLOOKUP($D92,'presupuesto 01 julio- 06 julio '!$A$3:$X$279,21,0)</f>
        <v>0</v>
      </c>
      <c r="L92" s="322">
        <f t="shared" si="19"/>
        <v>0</v>
      </c>
      <c r="M92" s="298">
        <f>VLOOKUP($D92,'presupuesto 01 julio- 06 julio '!$A$3:$X$279,22,0)</f>
        <v>0</v>
      </c>
      <c r="N92" s="322">
        <f t="shared" si="20"/>
        <v>0</v>
      </c>
      <c r="O92" s="298">
        <f>VLOOKUP($D92,'presupuesto 01 julio- 06 julio '!$A$3:$X$279,23,0)</f>
        <v>0</v>
      </c>
      <c r="P92" s="322">
        <f t="shared" si="21"/>
        <v>0</v>
      </c>
      <c r="Q92" s="298">
        <f>VLOOKUP($D92,'presupuesto 01 julio- 06 julio '!$A$3:$X$279,24,0)</f>
        <v>0</v>
      </c>
      <c r="R92" s="322">
        <f t="shared" si="22"/>
        <v>0</v>
      </c>
      <c r="S92" s="298" t="e">
        <f>VLOOKUP($D92,'presupuesto 01 julio- 06 julio '!$A$3:$X$279,25,0)</f>
        <v>#REF!</v>
      </c>
      <c r="T92" s="322">
        <f t="shared" si="23"/>
        <v>0</v>
      </c>
    </row>
    <row r="93" spans="1:21" ht="10.5" customHeight="1" x14ac:dyDescent="0.2">
      <c r="A93" s="345"/>
      <c r="B93" s="322"/>
      <c r="C93" s="365"/>
      <c r="D93" s="37" t="s">
        <v>104</v>
      </c>
      <c r="E93" s="37" t="s">
        <v>105</v>
      </c>
      <c r="F93" s="364"/>
      <c r="G93" s="364">
        <v>2</v>
      </c>
      <c r="H93" s="37" t="s">
        <v>300</v>
      </c>
      <c r="I93" s="298">
        <f>VLOOKUP($D93,'presupuesto 01 julio- 06 julio '!$A$3:$X$279,20,0)</f>
        <v>20</v>
      </c>
      <c r="J93" s="322">
        <f t="shared" si="18"/>
        <v>0</v>
      </c>
      <c r="K93" s="298">
        <f>VLOOKUP($D93,'presupuesto 01 julio- 06 julio '!$A$3:$X$279,21,0)</f>
        <v>0</v>
      </c>
      <c r="L93" s="322">
        <f t="shared" si="19"/>
        <v>0</v>
      </c>
      <c r="M93" s="298">
        <f>VLOOKUP($D93,'presupuesto 01 julio- 06 julio '!$A$3:$X$279,22,0)</f>
        <v>20</v>
      </c>
      <c r="N93" s="322">
        <f t="shared" si="20"/>
        <v>0</v>
      </c>
      <c r="O93" s="298">
        <f>VLOOKUP($D93,'presupuesto 01 julio- 06 julio '!$A$3:$X$279,23,0)</f>
        <v>0</v>
      </c>
      <c r="P93" s="322">
        <f t="shared" si="21"/>
        <v>0</v>
      </c>
      <c r="Q93" s="298">
        <f>VLOOKUP($D93,'presupuesto 01 julio- 06 julio '!$A$3:$X$279,24,0)</f>
        <v>0</v>
      </c>
      <c r="R93" s="322">
        <f t="shared" si="22"/>
        <v>0</v>
      </c>
      <c r="S93" s="298" t="e">
        <f>VLOOKUP($D93,'presupuesto 01 julio- 06 julio '!$A$3:$X$279,25,0)</f>
        <v>#REF!</v>
      </c>
      <c r="T93" s="322">
        <f t="shared" si="23"/>
        <v>0</v>
      </c>
      <c r="U93" s="309"/>
    </row>
    <row r="94" spans="1:21" ht="10.5" customHeight="1" x14ac:dyDescent="0.2">
      <c r="A94" s="345"/>
      <c r="B94" s="322"/>
      <c r="C94" s="365"/>
      <c r="D94" s="37" t="s">
        <v>210</v>
      </c>
      <c r="E94" s="37" t="s">
        <v>353</v>
      </c>
      <c r="F94" s="364"/>
      <c r="G94" s="364">
        <v>2</v>
      </c>
      <c r="H94" s="37" t="s">
        <v>300</v>
      </c>
      <c r="I94" s="298">
        <f>VLOOKUP($D94,'presupuesto 01 julio- 06 julio '!$A$3:$X$279,20,0)</f>
        <v>0</v>
      </c>
      <c r="J94" s="322">
        <f t="shared" si="18"/>
        <v>0</v>
      </c>
      <c r="K94" s="298">
        <f>VLOOKUP($D94,'presupuesto 01 julio- 06 julio '!$A$3:$X$279,21,0)</f>
        <v>0</v>
      </c>
      <c r="L94" s="322">
        <f t="shared" si="19"/>
        <v>0</v>
      </c>
      <c r="M94" s="298">
        <f>VLOOKUP($D94,'presupuesto 01 julio- 06 julio '!$A$3:$X$279,22,0)</f>
        <v>0</v>
      </c>
      <c r="N94" s="322">
        <f t="shared" si="20"/>
        <v>0</v>
      </c>
      <c r="O94" s="298">
        <f>VLOOKUP($D94,'presupuesto 01 julio- 06 julio '!$A$3:$X$279,23,0)</f>
        <v>0</v>
      </c>
      <c r="P94" s="322">
        <f t="shared" si="21"/>
        <v>0</v>
      </c>
      <c r="Q94" s="298">
        <f>VLOOKUP($D94,'presupuesto 01 julio- 06 julio '!$A$3:$X$279,24,0)</f>
        <v>0</v>
      </c>
      <c r="R94" s="322">
        <f t="shared" si="22"/>
        <v>0</v>
      </c>
      <c r="S94" s="298" t="e">
        <f>VLOOKUP($D94,'presupuesto 01 julio- 06 julio '!$A$3:$X$279,25,0)</f>
        <v>#REF!</v>
      </c>
      <c r="T94" s="322">
        <f t="shared" si="23"/>
        <v>0</v>
      </c>
    </row>
    <row r="95" spans="1:21" ht="10.5" customHeight="1" x14ac:dyDescent="0.2">
      <c r="A95" s="345"/>
      <c r="B95" s="322"/>
      <c r="C95" s="365"/>
      <c r="D95" s="36" t="s">
        <v>354</v>
      </c>
      <c r="E95" s="37" t="s">
        <v>355</v>
      </c>
      <c r="F95" s="364"/>
      <c r="G95" s="364">
        <v>1</v>
      </c>
      <c r="H95" s="37" t="s">
        <v>300</v>
      </c>
      <c r="I95" s="298">
        <f>VLOOKUP($D95,'presupuesto 01 julio- 06 julio '!$A$3:$X$279,20,0)</f>
        <v>0</v>
      </c>
      <c r="J95" s="322">
        <f t="shared" si="18"/>
        <v>0</v>
      </c>
      <c r="K95" s="298">
        <f>VLOOKUP($D95,'presupuesto 01 julio- 06 julio '!$A$3:$X$279,21,0)</f>
        <v>0</v>
      </c>
      <c r="L95" s="322">
        <f t="shared" si="19"/>
        <v>0</v>
      </c>
      <c r="M95" s="298">
        <f>VLOOKUP($D95,'presupuesto 01 julio- 06 julio '!$A$3:$X$279,22,0)</f>
        <v>0</v>
      </c>
      <c r="N95" s="322">
        <f t="shared" si="20"/>
        <v>0</v>
      </c>
      <c r="O95" s="298">
        <f>VLOOKUP($D95,'presupuesto 01 julio- 06 julio '!$A$3:$X$279,23,0)</f>
        <v>0</v>
      </c>
      <c r="P95" s="322">
        <f t="shared" si="21"/>
        <v>0</v>
      </c>
      <c r="Q95" s="298">
        <f>VLOOKUP($D95,'presupuesto 01 julio- 06 julio '!$A$3:$X$279,24,0)</f>
        <v>0</v>
      </c>
      <c r="R95" s="322">
        <f t="shared" si="22"/>
        <v>0</v>
      </c>
      <c r="S95" s="298" t="e">
        <f>VLOOKUP($D95,'presupuesto 01 julio- 06 julio '!$A$3:$X$279,25,0)</f>
        <v>#REF!</v>
      </c>
      <c r="T95" s="322">
        <f t="shared" si="23"/>
        <v>0</v>
      </c>
    </row>
    <row r="96" spans="1:21" ht="10.5" customHeight="1" x14ac:dyDescent="0.2">
      <c r="A96" s="345"/>
      <c r="B96" s="322"/>
      <c r="C96" s="365"/>
      <c r="D96" s="36" t="s">
        <v>356</v>
      </c>
      <c r="E96" s="37" t="s">
        <v>357</v>
      </c>
      <c r="F96" s="364"/>
      <c r="G96" s="364">
        <v>2</v>
      </c>
      <c r="H96" s="37" t="s">
        <v>300</v>
      </c>
      <c r="I96" s="298">
        <f>VLOOKUP($D96,'presupuesto 01 julio- 06 julio '!$A$3:$X$279,20,0)</f>
        <v>0</v>
      </c>
      <c r="J96" s="322">
        <f t="shared" si="18"/>
        <v>0</v>
      </c>
      <c r="K96" s="298">
        <f>VLOOKUP($D96,'presupuesto 01 julio- 06 julio '!$A$3:$X$279,21,0)</f>
        <v>0</v>
      </c>
      <c r="L96" s="322">
        <f t="shared" si="19"/>
        <v>0</v>
      </c>
      <c r="M96" s="298">
        <f>VLOOKUP($D96,'presupuesto 01 julio- 06 julio '!$A$3:$X$279,22,0)</f>
        <v>0</v>
      </c>
      <c r="N96" s="322">
        <f t="shared" si="20"/>
        <v>0</v>
      </c>
      <c r="O96" s="298">
        <f>VLOOKUP($D96,'presupuesto 01 julio- 06 julio '!$A$3:$X$279,23,0)</f>
        <v>0</v>
      </c>
      <c r="P96" s="322">
        <f t="shared" si="21"/>
        <v>0</v>
      </c>
      <c r="Q96" s="298">
        <f>VLOOKUP($D96,'presupuesto 01 julio- 06 julio '!$A$3:$X$279,24,0)</f>
        <v>0</v>
      </c>
      <c r="R96" s="322">
        <f t="shared" si="22"/>
        <v>0</v>
      </c>
      <c r="S96" s="298" t="e">
        <f>VLOOKUP($D96,'presupuesto 01 julio- 06 julio '!$A$3:$X$279,25,0)</f>
        <v>#REF!</v>
      </c>
      <c r="T96" s="322">
        <f t="shared" si="23"/>
        <v>0</v>
      </c>
    </row>
    <row r="97" spans="1:21" ht="10.5" customHeight="1" x14ac:dyDescent="0.2">
      <c r="A97" s="345"/>
      <c r="B97" s="322"/>
      <c r="C97" s="365"/>
      <c r="D97" s="37" t="s">
        <v>208</v>
      </c>
      <c r="E97" s="37" t="s">
        <v>209</v>
      </c>
      <c r="F97" s="364"/>
      <c r="G97" s="364">
        <v>2</v>
      </c>
      <c r="H97" s="37" t="s">
        <v>300</v>
      </c>
      <c r="I97" s="298">
        <f>VLOOKUP($D97,'presupuesto 01 julio- 06 julio '!$A$3:$X$279,20,0)</f>
        <v>0</v>
      </c>
      <c r="J97" s="322">
        <f t="shared" si="18"/>
        <v>0</v>
      </c>
      <c r="K97" s="298">
        <f>VLOOKUP($D97,'presupuesto 01 julio- 06 julio '!$A$3:$X$279,21,0)</f>
        <v>0</v>
      </c>
      <c r="L97" s="322">
        <f t="shared" si="19"/>
        <v>0</v>
      </c>
      <c r="M97" s="298">
        <f>VLOOKUP($D97,'presupuesto 01 julio- 06 julio '!$A$3:$X$279,22,0)</f>
        <v>0</v>
      </c>
      <c r="N97" s="322">
        <f t="shared" si="20"/>
        <v>0</v>
      </c>
      <c r="O97" s="298">
        <f>VLOOKUP($D97,'presupuesto 01 julio- 06 julio '!$A$3:$X$279,23,0)</f>
        <v>0</v>
      </c>
      <c r="P97" s="322">
        <f t="shared" si="21"/>
        <v>0</v>
      </c>
      <c r="Q97" s="298">
        <f>VLOOKUP($D97,'presupuesto 01 julio- 06 julio '!$A$3:$X$279,24,0)</f>
        <v>0</v>
      </c>
      <c r="R97" s="322">
        <f t="shared" si="22"/>
        <v>0</v>
      </c>
      <c r="S97" s="298" t="e">
        <f>VLOOKUP($D97,'presupuesto 01 julio- 06 julio '!$A$3:$X$279,25,0)</f>
        <v>#REF!</v>
      </c>
      <c r="T97" s="322">
        <f t="shared" si="23"/>
        <v>0</v>
      </c>
    </row>
    <row r="98" spans="1:21" ht="10.5" customHeight="1" x14ac:dyDescent="0.2">
      <c r="A98" s="345"/>
      <c r="B98" s="322"/>
      <c r="C98" s="365"/>
      <c r="D98" s="37" t="s">
        <v>211</v>
      </c>
      <c r="E98" s="37" t="s">
        <v>212</v>
      </c>
      <c r="F98" s="364"/>
      <c r="G98" s="364">
        <v>2</v>
      </c>
      <c r="H98" s="37" t="s">
        <v>300</v>
      </c>
      <c r="I98" s="298">
        <f>VLOOKUP($D98,'presupuesto 01 julio- 06 julio '!$A$3:$X$279,20,0)</f>
        <v>0</v>
      </c>
      <c r="J98" s="322">
        <f t="shared" si="18"/>
        <v>0</v>
      </c>
      <c r="K98" s="298">
        <f>VLOOKUP($D98,'presupuesto 01 julio- 06 julio '!$A$3:$X$279,21,0)</f>
        <v>0</v>
      </c>
      <c r="L98" s="322">
        <f t="shared" si="19"/>
        <v>0</v>
      </c>
      <c r="M98" s="298">
        <f>VLOOKUP($D98,'presupuesto 01 julio- 06 julio '!$A$3:$X$279,22,0)</f>
        <v>0</v>
      </c>
      <c r="N98" s="322">
        <f t="shared" si="20"/>
        <v>0</v>
      </c>
      <c r="O98" s="298">
        <f>VLOOKUP($D98,'presupuesto 01 julio- 06 julio '!$A$3:$X$279,23,0)</f>
        <v>0</v>
      </c>
      <c r="P98" s="322">
        <f t="shared" si="21"/>
        <v>0</v>
      </c>
      <c r="Q98" s="298">
        <f>VLOOKUP($D98,'presupuesto 01 julio- 06 julio '!$A$3:$X$279,24,0)</f>
        <v>0</v>
      </c>
      <c r="R98" s="322">
        <f t="shared" si="22"/>
        <v>0</v>
      </c>
      <c r="S98" s="298" t="e">
        <f>VLOOKUP($D98,'presupuesto 01 julio- 06 julio '!$A$3:$X$279,25,0)</f>
        <v>#REF!</v>
      </c>
      <c r="T98" s="322">
        <f t="shared" si="23"/>
        <v>0</v>
      </c>
    </row>
    <row r="99" spans="1:21" ht="10.5" customHeight="1" x14ac:dyDescent="0.2">
      <c r="A99" s="345"/>
      <c r="B99" s="322"/>
      <c r="C99" s="365"/>
      <c r="D99" s="37" t="s">
        <v>358</v>
      </c>
      <c r="E99" s="37" t="s">
        <v>359</v>
      </c>
      <c r="F99" s="364"/>
      <c r="G99" s="364">
        <v>1</v>
      </c>
      <c r="H99" s="37" t="s">
        <v>300</v>
      </c>
      <c r="I99" s="298">
        <f>VLOOKUP($D99,'presupuesto 01 julio- 06 julio '!$A$3:$X$279,20,0)</f>
        <v>0</v>
      </c>
      <c r="J99" s="322">
        <f t="shared" si="18"/>
        <v>0</v>
      </c>
      <c r="K99" s="298">
        <f>VLOOKUP($D99,'presupuesto 01 julio- 06 julio '!$A$3:$X$279,21,0)</f>
        <v>0</v>
      </c>
      <c r="L99" s="322">
        <f t="shared" si="19"/>
        <v>0</v>
      </c>
      <c r="M99" s="298">
        <f>VLOOKUP($D99,'presupuesto 01 julio- 06 julio '!$A$3:$X$279,22,0)</f>
        <v>0</v>
      </c>
      <c r="N99" s="322">
        <f t="shared" si="20"/>
        <v>0</v>
      </c>
      <c r="O99" s="298">
        <f>VLOOKUP($D99,'presupuesto 01 julio- 06 julio '!$A$3:$X$279,23,0)</f>
        <v>0</v>
      </c>
      <c r="P99" s="322">
        <f t="shared" si="21"/>
        <v>0</v>
      </c>
      <c r="Q99" s="298">
        <f>VLOOKUP($D99,'presupuesto 01 julio- 06 julio '!$A$3:$X$279,24,0)</f>
        <v>0</v>
      </c>
      <c r="R99" s="322">
        <f t="shared" si="22"/>
        <v>0</v>
      </c>
      <c r="S99" s="298" t="e">
        <f>VLOOKUP($D99,'presupuesto 01 julio- 06 julio '!$A$3:$X$279,25,0)</f>
        <v>#REF!</v>
      </c>
      <c r="T99" s="322">
        <f t="shared" si="23"/>
        <v>0</v>
      </c>
    </row>
    <row r="100" spans="1:21" ht="10.5" customHeight="1" x14ac:dyDescent="0.2">
      <c r="A100" s="345"/>
      <c r="B100" s="322"/>
      <c r="C100" s="365"/>
      <c r="D100" s="37" t="s">
        <v>213</v>
      </c>
      <c r="E100" s="37" t="s">
        <v>214</v>
      </c>
      <c r="F100" s="364"/>
      <c r="G100" s="364">
        <v>2</v>
      </c>
      <c r="H100" s="37" t="s">
        <v>300</v>
      </c>
      <c r="I100" s="298">
        <f>VLOOKUP($D100,'presupuesto 01 julio- 06 julio '!$A$3:$X$279,20,0)</f>
        <v>0</v>
      </c>
      <c r="J100" s="322">
        <f t="shared" si="18"/>
        <v>0</v>
      </c>
      <c r="K100" s="298">
        <f>VLOOKUP($D100,'presupuesto 01 julio- 06 julio '!$A$3:$X$279,21,0)</f>
        <v>0</v>
      </c>
      <c r="L100" s="322">
        <f t="shared" si="19"/>
        <v>0</v>
      </c>
      <c r="M100" s="298">
        <f>VLOOKUP($D100,'presupuesto 01 julio- 06 julio '!$A$3:$X$279,22,0)</f>
        <v>0</v>
      </c>
      <c r="N100" s="322">
        <f t="shared" si="20"/>
        <v>0</v>
      </c>
      <c r="O100" s="298">
        <f>VLOOKUP($D100,'presupuesto 01 julio- 06 julio '!$A$3:$X$279,23,0)</f>
        <v>0</v>
      </c>
      <c r="P100" s="322">
        <f t="shared" si="21"/>
        <v>0</v>
      </c>
      <c r="Q100" s="298">
        <f>VLOOKUP($D100,'presupuesto 01 julio- 06 julio '!$A$3:$X$279,24,0)</f>
        <v>0</v>
      </c>
      <c r="R100" s="322">
        <f t="shared" si="22"/>
        <v>0</v>
      </c>
      <c r="S100" s="298" t="e">
        <f>VLOOKUP($D100,'presupuesto 01 julio- 06 julio '!$A$3:$X$279,25,0)</f>
        <v>#REF!</v>
      </c>
      <c r="T100" s="322">
        <f t="shared" si="23"/>
        <v>0</v>
      </c>
    </row>
    <row r="101" spans="1:21" ht="10.5" customHeight="1" x14ac:dyDescent="0.2">
      <c r="A101" s="345"/>
      <c r="B101" s="322"/>
      <c r="C101" s="365"/>
      <c r="D101" s="37" t="s">
        <v>360</v>
      </c>
      <c r="E101" s="37" t="s">
        <v>361</v>
      </c>
      <c r="F101" s="364"/>
      <c r="G101" s="364">
        <v>2</v>
      </c>
      <c r="H101" s="37" t="s">
        <v>300</v>
      </c>
      <c r="I101" s="298">
        <f>VLOOKUP($D101,'presupuesto 01 julio- 06 julio '!$A$3:$X$279,20,0)</f>
        <v>0</v>
      </c>
      <c r="J101" s="322">
        <f t="shared" si="18"/>
        <v>0</v>
      </c>
      <c r="K101" s="298">
        <f>VLOOKUP($D101,'presupuesto 01 julio- 06 julio '!$A$3:$X$279,21,0)</f>
        <v>0</v>
      </c>
      <c r="L101" s="322">
        <f t="shared" si="19"/>
        <v>0</v>
      </c>
      <c r="M101" s="298">
        <f>VLOOKUP($D101,'presupuesto 01 julio- 06 julio '!$A$3:$X$279,22,0)</f>
        <v>0</v>
      </c>
      <c r="N101" s="322">
        <f t="shared" si="20"/>
        <v>0</v>
      </c>
      <c r="O101" s="298">
        <f>VLOOKUP($D101,'presupuesto 01 julio- 06 julio '!$A$3:$X$279,23,0)</f>
        <v>0</v>
      </c>
      <c r="P101" s="322">
        <f t="shared" si="21"/>
        <v>0</v>
      </c>
      <c r="Q101" s="298">
        <f>VLOOKUP($D101,'presupuesto 01 julio- 06 julio '!$A$3:$X$279,24,0)</f>
        <v>0</v>
      </c>
      <c r="R101" s="322">
        <f t="shared" si="22"/>
        <v>0</v>
      </c>
      <c r="S101" s="298" t="e">
        <f>VLOOKUP($D101,'presupuesto 01 julio- 06 julio '!$A$3:$X$279,25,0)</f>
        <v>#REF!</v>
      </c>
      <c r="T101" s="322">
        <f t="shared" si="23"/>
        <v>0</v>
      </c>
    </row>
    <row r="102" spans="1:21" ht="10.5" customHeight="1" x14ac:dyDescent="0.2">
      <c r="A102" s="345"/>
      <c r="B102" s="322"/>
      <c r="C102" s="365"/>
      <c r="D102" s="36" t="s">
        <v>363</v>
      </c>
      <c r="E102" s="37" t="s">
        <v>364</v>
      </c>
      <c r="F102" s="364"/>
      <c r="G102" s="364">
        <v>2</v>
      </c>
      <c r="H102" s="37" t="s">
        <v>300</v>
      </c>
      <c r="I102" s="298" t="e">
        <f>VLOOKUP($D102,'presupuesto 01 julio- 06 julio '!$A$3:$X$279,20,0)</f>
        <v>#N/A</v>
      </c>
      <c r="J102" s="322">
        <f t="shared" si="18"/>
        <v>0</v>
      </c>
      <c r="K102" s="298" t="e">
        <f>VLOOKUP($D102,'presupuesto 01 julio- 06 julio '!$A$3:$X$279,21,0)</f>
        <v>#N/A</v>
      </c>
      <c r="L102" s="322">
        <f t="shared" si="19"/>
        <v>0</v>
      </c>
      <c r="M102" s="298" t="e">
        <f>VLOOKUP($D102,'presupuesto 01 julio- 06 julio '!$A$3:$X$279,22,0)</f>
        <v>#N/A</v>
      </c>
      <c r="N102" s="322">
        <f t="shared" si="20"/>
        <v>0</v>
      </c>
      <c r="O102" s="298" t="e">
        <f>VLOOKUP($D102,'presupuesto 01 julio- 06 julio '!$A$3:$X$279,23,0)</f>
        <v>#N/A</v>
      </c>
      <c r="P102" s="322">
        <f t="shared" si="21"/>
        <v>0</v>
      </c>
      <c r="Q102" s="298" t="e">
        <f>VLOOKUP($D102,'presupuesto 01 julio- 06 julio '!$A$3:$X$279,24,0)</f>
        <v>#N/A</v>
      </c>
      <c r="R102" s="322">
        <f t="shared" si="22"/>
        <v>0</v>
      </c>
      <c r="S102" s="298" t="e">
        <f>VLOOKUP($D102,'presupuesto 01 julio- 06 julio '!$A$3:$X$279,25,0)</f>
        <v>#N/A</v>
      </c>
      <c r="T102" s="322">
        <f t="shared" si="23"/>
        <v>0</v>
      </c>
    </row>
    <row r="103" spans="1:21" ht="10.5" customHeight="1" x14ac:dyDescent="0.2">
      <c r="A103" s="345"/>
      <c r="B103" s="322"/>
      <c r="C103" s="365"/>
      <c r="D103" s="39" t="s">
        <v>369</v>
      </c>
      <c r="E103" s="37" t="s">
        <v>370</v>
      </c>
      <c r="F103" s="364"/>
      <c r="G103" s="364">
        <v>2</v>
      </c>
      <c r="H103" s="37" t="s">
        <v>300</v>
      </c>
      <c r="I103" s="298" t="e">
        <f>VLOOKUP($D103,'presupuesto 01 julio- 06 julio '!$A$3:$X$279,20,0)</f>
        <v>#N/A</v>
      </c>
      <c r="J103" s="322">
        <f t="shared" si="18"/>
        <v>0</v>
      </c>
      <c r="K103" s="298" t="e">
        <f>VLOOKUP($D103,'presupuesto 01 julio- 06 julio '!$A$3:$X$279,21,0)</f>
        <v>#N/A</v>
      </c>
      <c r="L103" s="322">
        <f t="shared" si="19"/>
        <v>0</v>
      </c>
      <c r="M103" s="298" t="e">
        <f>VLOOKUP($D103,'presupuesto 01 julio- 06 julio '!$A$3:$X$279,22,0)</f>
        <v>#N/A</v>
      </c>
      <c r="N103" s="322">
        <f t="shared" si="20"/>
        <v>0</v>
      </c>
      <c r="O103" s="298" t="e">
        <f>VLOOKUP($D103,'presupuesto 01 julio- 06 julio '!$A$3:$X$279,23,0)</f>
        <v>#N/A</v>
      </c>
      <c r="P103" s="322">
        <f t="shared" si="21"/>
        <v>0</v>
      </c>
      <c r="Q103" s="298" t="e">
        <f>VLOOKUP($D103,'presupuesto 01 julio- 06 julio '!$A$3:$X$279,24,0)</f>
        <v>#N/A</v>
      </c>
      <c r="R103" s="322">
        <f t="shared" si="22"/>
        <v>0</v>
      </c>
      <c r="S103" s="298" t="e">
        <f>VLOOKUP($D103,'presupuesto 01 julio- 06 julio '!$A$3:$X$279,25,0)</f>
        <v>#N/A</v>
      </c>
      <c r="T103" s="322">
        <f t="shared" si="23"/>
        <v>0</v>
      </c>
    </row>
    <row r="104" spans="1:21" ht="10.5" customHeight="1" x14ac:dyDescent="0.2">
      <c r="A104" s="345"/>
      <c r="B104" s="322"/>
      <c r="C104" s="365"/>
      <c r="D104" s="36" t="s">
        <v>374</v>
      </c>
      <c r="E104" s="37" t="s">
        <v>375</v>
      </c>
      <c r="F104" s="364"/>
      <c r="G104" s="364">
        <v>2</v>
      </c>
      <c r="H104" s="37"/>
      <c r="I104" s="298" t="e">
        <f>VLOOKUP($D104,'presupuesto 01 julio- 06 julio '!$A$3:$X$279,20,0)</f>
        <v>#N/A</v>
      </c>
      <c r="J104" s="322">
        <f t="shared" si="18"/>
        <v>0</v>
      </c>
      <c r="K104" s="298" t="e">
        <f>VLOOKUP($D104,'presupuesto 01 julio- 06 julio '!$A$3:$X$279,21,0)</f>
        <v>#N/A</v>
      </c>
      <c r="L104" s="322">
        <f t="shared" si="19"/>
        <v>0</v>
      </c>
      <c r="M104" s="298" t="e">
        <f>VLOOKUP($D104,'presupuesto 01 julio- 06 julio '!$A$3:$X$279,22,0)</f>
        <v>#N/A</v>
      </c>
      <c r="N104" s="322">
        <f t="shared" si="20"/>
        <v>0</v>
      </c>
      <c r="O104" s="298" t="e">
        <f>VLOOKUP($D104,'presupuesto 01 julio- 06 julio '!$A$3:$X$279,23,0)</f>
        <v>#N/A</v>
      </c>
      <c r="P104" s="322">
        <f t="shared" si="21"/>
        <v>0</v>
      </c>
      <c r="Q104" s="298" t="e">
        <f>VLOOKUP($D104,'presupuesto 01 julio- 06 julio '!$A$3:$X$279,24,0)</f>
        <v>#N/A</v>
      </c>
      <c r="R104" s="322">
        <f t="shared" si="22"/>
        <v>0</v>
      </c>
      <c r="S104" s="298" t="e">
        <f>VLOOKUP($D104,'presupuesto 01 julio- 06 julio '!$A$3:$X$279,25,0)</f>
        <v>#N/A</v>
      </c>
      <c r="T104" s="322">
        <f t="shared" si="23"/>
        <v>0</v>
      </c>
    </row>
    <row r="105" spans="1:21" ht="10.5" customHeight="1" x14ac:dyDescent="0.2">
      <c r="A105" s="345"/>
      <c r="B105" s="322"/>
      <c r="C105" s="365"/>
      <c r="D105" s="36" t="s">
        <v>108</v>
      </c>
      <c r="E105" s="37" t="s">
        <v>109</v>
      </c>
      <c r="F105" s="364"/>
      <c r="G105" s="364">
        <v>2</v>
      </c>
      <c r="H105" s="37" t="s">
        <v>300</v>
      </c>
      <c r="I105" s="298">
        <f>VLOOKUP($D105,'presupuesto 01 julio- 06 julio '!$A$3:$X$279,20,0)</f>
        <v>10</v>
      </c>
      <c r="J105" s="322">
        <f t="shared" si="18"/>
        <v>0</v>
      </c>
      <c r="K105" s="298">
        <f>VLOOKUP($D105,'presupuesto 01 julio- 06 julio '!$A$3:$X$279,21,0)</f>
        <v>0</v>
      </c>
      <c r="L105" s="322">
        <f t="shared" si="19"/>
        <v>0</v>
      </c>
      <c r="M105" s="298">
        <f>VLOOKUP($D105,'presupuesto 01 julio- 06 julio '!$A$3:$X$279,22,0)</f>
        <v>10</v>
      </c>
      <c r="N105" s="322">
        <f t="shared" si="20"/>
        <v>0</v>
      </c>
      <c r="O105" s="298">
        <f>VLOOKUP($D105,'presupuesto 01 julio- 06 julio '!$A$3:$X$279,23,0)</f>
        <v>0</v>
      </c>
      <c r="P105" s="322">
        <f t="shared" si="21"/>
        <v>0</v>
      </c>
      <c r="Q105" s="298">
        <f>VLOOKUP($D105,'presupuesto 01 julio- 06 julio '!$A$3:$X$279,24,0)</f>
        <v>0</v>
      </c>
      <c r="R105" s="322">
        <f t="shared" si="22"/>
        <v>0</v>
      </c>
      <c r="S105" s="298" t="e">
        <f>VLOOKUP($D105,'presupuesto 01 julio- 06 julio '!$A$3:$X$279,25,0)</f>
        <v>#REF!</v>
      </c>
      <c r="T105" s="322">
        <f t="shared" si="23"/>
        <v>0</v>
      </c>
    </row>
    <row r="106" spans="1:21" ht="10.5" customHeight="1" x14ac:dyDescent="0.2">
      <c r="A106" s="345"/>
      <c r="B106" s="322"/>
      <c r="C106" s="365"/>
      <c r="D106" s="36" t="s">
        <v>376</v>
      </c>
      <c r="E106" s="37" t="s">
        <v>377</v>
      </c>
      <c r="F106" s="364"/>
      <c r="G106" s="364">
        <v>2</v>
      </c>
      <c r="H106" s="37" t="s">
        <v>300</v>
      </c>
      <c r="I106" s="298" t="e">
        <f>VLOOKUP($D106,'presupuesto 01 julio- 06 julio '!$A$3:$X$279,20,0)</f>
        <v>#N/A</v>
      </c>
      <c r="J106" s="322">
        <f t="shared" si="18"/>
        <v>0</v>
      </c>
      <c r="K106" s="298" t="e">
        <f>VLOOKUP($D106,'presupuesto 01 julio- 06 julio '!$A$3:$X$279,21,0)</f>
        <v>#N/A</v>
      </c>
      <c r="L106" s="322">
        <f t="shared" si="19"/>
        <v>0</v>
      </c>
      <c r="M106" s="298" t="e">
        <f>VLOOKUP($D106,'presupuesto 01 julio- 06 julio '!$A$3:$X$279,22,0)</f>
        <v>#N/A</v>
      </c>
      <c r="N106" s="322">
        <f t="shared" si="20"/>
        <v>0</v>
      </c>
      <c r="O106" s="298" t="e">
        <f>VLOOKUP($D106,'presupuesto 01 julio- 06 julio '!$A$3:$X$279,23,0)</f>
        <v>#N/A</v>
      </c>
      <c r="P106" s="322">
        <f t="shared" si="21"/>
        <v>0</v>
      </c>
      <c r="Q106" s="298" t="e">
        <f>VLOOKUP($D106,'presupuesto 01 julio- 06 julio '!$A$3:$X$279,24,0)</f>
        <v>#N/A</v>
      </c>
      <c r="R106" s="322">
        <f t="shared" si="22"/>
        <v>0</v>
      </c>
      <c r="S106" s="298" t="e">
        <f>VLOOKUP($D106,'presupuesto 01 julio- 06 julio '!$A$3:$X$279,25,0)</f>
        <v>#N/A</v>
      </c>
      <c r="T106" s="322">
        <f t="shared" si="23"/>
        <v>0</v>
      </c>
    </row>
    <row r="107" spans="1:21" ht="10.5" customHeight="1" x14ac:dyDescent="0.2">
      <c r="A107" s="345"/>
      <c r="B107" s="322"/>
      <c r="C107" s="365"/>
      <c r="D107" s="37" t="s">
        <v>380</v>
      </c>
      <c r="E107" s="37" t="s">
        <v>381</v>
      </c>
      <c r="F107" s="364"/>
      <c r="G107" s="364">
        <v>2</v>
      </c>
      <c r="H107" s="37"/>
      <c r="I107" s="298">
        <f>VLOOKUP($D107,'presupuesto 01 julio- 06 julio '!$A$3:$X$279,20,0)</f>
        <v>0</v>
      </c>
      <c r="J107" s="322">
        <f t="shared" si="18"/>
        <v>0</v>
      </c>
      <c r="K107" s="298">
        <f>VLOOKUP($D107,'presupuesto 01 julio- 06 julio '!$A$3:$X$279,21,0)</f>
        <v>0</v>
      </c>
      <c r="L107" s="322">
        <f t="shared" si="19"/>
        <v>0</v>
      </c>
      <c r="M107" s="298">
        <f>VLOOKUP($D107,'presupuesto 01 julio- 06 julio '!$A$3:$X$279,22,0)</f>
        <v>0</v>
      </c>
      <c r="N107" s="322">
        <f t="shared" si="20"/>
        <v>0</v>
      </c>
      <c r="O107" s="298">
        <f>VLOOKUP($D107,'presupuesto 01 julio- 06 julio '!$A$3:$X$279,23,0)</f>
        <v>0</v>
      </c>
      <c r="P107" s="322">
        <f t="shared" si="21"/>
        <v>0</v>
      </c>
      <c r="Q107" s="298">
        <f>VLOOKUP($D107,'presupuesto 01 julio- 06 julio '!$A$3:$X$279,24,0)</f>
        <v>0</v>
      </c>
      <c r="R107" s="322">
        <f t="shared" si="22"/>
        <v>0</v>
      </c>
      <c r="S107" s="298" t="e">
        <f>VLOOKUP($D107,'presupuesto 01 julio- 06 julio '!$A$3:$X$279,25,0)</f>
        <v>#REF!</v>
      </c>
      <c r="T107" s="322">
        <f t="shared" si="23"/>
        <v>0</v>
      </c>
    </row>
    <row r="108" spans="1:21" ht="10.5" customHeight="1" x14ac:dyDescent="0.2">
      <c r="A108" s="345"/>
      <c r="B108" s="322"/>
      <c r="C108" s="365"/>
      <c r="D108" s="37" t="s">
        <v>178</v>
      </c>
      <c r="E108" s="37" t="s">
        <v>21</v>
      </c>
      <c r="F108" s="364"/>
      <c r="G108" s="364">
        <v>2</v>
      </c>
      <c r="H108" s="37" t="s">
        <v>306</v>
      </c>
      <c r="I108" s="298">
        <f>VLOOKUP($D108,'presupuesto 01 julio- 06 julio '!$A$3:$X$279,20,0)</f>
        <v>0</v>
      </c>
      <c r="J108" s="322">
        <f t="shared" si="18"/>
        <v>0</v>
      </c>
      <c r="K108" s="298">
        <f>VLOOKUP($D108,'presupuesto 01 julio- 06 julio '!$A$3:$X$279,21,0)</f>
        <v>0</v>
      </c>
      <c r="L108" s="322">
        <f t="shared" si="19"/>
        <v>0</v>
      </c>
      <c r="M108" s="298">
        <f>VLOOKUP($D108,'presupuesto 01 julio- 06 julio '!$A$3:$X$279,22,0)</f>
        <v>0</v>
      </c>
      <c r="N108" s="322">
        <f t="shared" si="20"/>
        <v>0</v>
      </c>
      <c r="O108" s="298">
        <f>VLOOKUP($D108,'presupuesto 01 julio- 06 julio '!$A$3:$X$279,23,0)</f>
        <v>0</v>
      </c>
      <c r="P108" s="322">
        <f t="shared" si="21"/>
        <v>0</v>
      </c>
      <c r="Q108" s="298">
        <f>VLOOKUP($D108,'presupuesto 01 julio- 06 julio '!$A$3:$X$279,24,0)</f>
        <v>0</v>
      </c>
      <c r="R108" s="322">
        <f t="shared" si="22"/>
        <v>0</v>
      </c>
      <c r="S108" s="298" t="e">
        <f>VLOOKUP($D108,'presupuesto 01 julio- 06 julio '!$A$3:$X$279,25,0)</f>
        <v>#REF!</v>
      </c>
      <c r="T108" s="322">
        <f t="shared" si="23"/>
        <v>0</v>
      </c>
    </row>
    <row r="109" spans="1:21" ht="10.5" customHeight="1" thickBot="1" x14ac:dyDescent="0.25">
      <c r="A109" s="367"/>
      <c r="B109" s="359"/>
      <c r="C109" s="368"/>
      <c r="D109" s="449" t="s">
        <v>321</v>
      </c>
      <c r="E109" s="450"/>
      <c r="F109" s="369"/>
      <c r="G109" s="369"/>
      <c r="H109" s="450"/>
      <c r="I109" s="298">
        <f>VLOOKUP($D109,'presupuesto 01 julio- 06 julio '!$A$3:$X$279,20,0)</f>
        <v>325</v>
      </c>
      <c r="J109" s="322">
        <f t="shared" si="18"/>
        <v>0</v>
      </c>
      <c r="K109" s="298">
        <f>VLOOKUP($D109,'presupuesto 01 julio- 06 julio '!$A$3:$X$279,21,0)</f>
        <v>0</v>
      </c>
      <c r="L109" s="322">
        <f t="shared" si="19"/>
        <v>0</v>
      </c>
      <c r="M109" s="298">
        <f>VLOOKUP($D109,'presupuesto 01 julio- 06 julio '!$A$3:$X$279,22,0)</f>
        <v>0</v>
      </c>
      <c r="N109" s="370"/>
      <c r="O109" s="298">
        <f>VLOOKUP($D109,'presupuesto 01 julio- 06 julio '!$A$3:$X$279,23,0)</f>
        <v>0</v>
      </c>
      <c r="P109" s="370"/>
      <c r="Q109" s="298">
        <f>VLOOKUP($D109,'presupuesto 01 julio- 06 julio '!$A$3:$X$279,24,0)</f>
        <v>0</v>
      </c>
      <c r="R109" s="370"/>
      <c r="S109" s="298" t="e">
        <f>VLOOKUP($D109,'presupuesto 01 julio- 06 julio '!$A$3:$X$279,25,0)</f>
        <v>#REF!</v>
      </c>
      <c r="T109" s="370"/>
      <c r="U109" s="307"/>
    </row>
    <row r="110" spans="1:21" ht="10.5" customHeight="1" x14ac:dyDescent="0.2">
      <c r="A110" s="323"/>
      <c r="B110" s="324"/>
      <c r="C110" s="371" t="s">
        <v>12</v>
      </c>
      <c r="D110" s="40" t="s">
        <v>152</v>
      </c>
      <c r="E110" s="41" t="s">
        <v>11</v>
      </c>
      <c r="F110" s="372"/>
      <c r="G110" s="372">
        <v>2</v>
      </c>
      <c r="H110" s="41" t="s">
        <v>306</v>
      </c>
      <c r="I110" s="298">
        <f>VLOOKUP($D110,'presupuesto 01 julio- 06 julio '!$A$3:$X$279,20,0)</f>
        <v>20</v>
      </c>
      <c r="J110" s="322">
        <f t="shared" si="18"/>
        <v>0</v>
      </c>
      <c r="K110" s="298">
        <f>VLOOKUP($D110,'presupuesto 01 julio- 06 julio '!$A$3:$X$279,21,0)</f>
        <v>0</v>
      </c>
      <c r="L110" s="322">
        <f t="shared" si="19"/>
        <v>0</v>
      </c>
      <c r="M110" s="298">
        <f>VLOOKUP($D110,'presupuesto 01 julio- 06 julio '!$A$3:$X$279,22,0)</f>
        <v>0</v>
      </c>
      <c r="N110" s="322">
        <f>IF($F110&gt;0,M110/$F110,0)</f>
        <v>0</v>
      </c>
      <c r="O110" s="298">
        <f>VLOOKUP($D110,'presupuesto 01 julio- 06 julio '!$A$3:$X$279,23,0)</f>
        <v>12</v>
      </c>
      <c r="P110" s="322">
        <f>IF($F110&gt;0,O110/$F110,0)</f>
        <v>0</v>
      </c>
      <c r="Q110" s="298">
        <f>VLOOKUP($D110,'presupuesto 01 julio- 06 julio '!$A$3:$X$279,24,0)</f>
        <v>20</v>
      </c>
      <c r="R110" s="322">
        <f>IF($F110&gt;0,Q110/$F110,0)</f>
        <v>0</v>
      </c>
      <c r="S110" s="298" t="e">
        <f>VLOOKUP($D110,'presupuesto 01 julio- 06 julio '!$A$3:$X$279,25,0)</f>
        <v>#REF!</v>
      </c>
      <c r="T110" s="322">
        <f>IF($F110&gt;0,S110/$F110,0)</f>
        <v>0</v>
      </c>
    </row>
    <row r="111" spans="1:21" ht="10.5" customHeight="1" x14ac:dyDescent="0.2">
      <c r="A111" s="327"/>
      <c r="B111" s="328"/>
      <c r="C111" s="373"/>
      <c r="D111" s="42" t="s">
        <v>382</v>
      </c>
      <c r="E111" s="43" t="s">
        <v>383</v>
      </c>
      <c r="F111" s="374"/>
      <c r="G111" s="374">
        <v>2</v>
      </c>
      <c r="H111" s="43"/>
      <c r="I111" s="298">
        <f>VLOOKUP($D111,'presupuesto 01 julio- 06 julio '!$A$3:$X$279,20,0)</f>
        <v>0</v>
      </c>
      <c r="J111" s="322">
        <f t="shared" si="18"/>
        <v>0</v>
      </c>
      <c r="K111" s="298">
        <f>VLOOKUP($D111,'presupuesto 01 julio- 06 julio '!$A$3:$X$279,21,0)</f>
        <v>0</v>
      </c>
      <c r="L111" s="322">
        <f t="shared" si="19"/>
        <v>0</v>
      </c>
      <c r="M111" s="298">
        <f>VLOOKUP($D111,'presupuesto 01 julio- 06 julio '!$A$3:$X$279,22,0)</f>
        <v>0</v>
      </c>
      <c r="N111" s="322">
        <f>IF($F111&gt;0,M111/$F111,0)</f>
        <v>0</v>
      </c>
      <c r="O111" s="298">
        <f>VLOOKUP($D111,'presupuesto 01 julio- 06 julio '!$A$3:$X$279,23,0)</f>
        <v>0</v>
      </c>
      <c r="P111" s="322">
        <f>IF($F111&gt;0,O111/$F111,0)</f>
        <v>0</v>
      </c>
      <c r="Q111" s="298">
        <f>VLOOKUP($D111,'presupuesto 01 julio- 06 julio '!$A$3:$X$279,24,0)</f>
        <v>0</v>
      </c>
      <c r="R111" s="322">
        <f>IF($F111&gt;0,Q111/$F111,0)</f>
        <v>0</v>
      </c>
      <c r="S111" s="298" t="e">
        <f>VLOOKUP($D111,'presupuesto 01 julio- 06 julio '!$A$3:$X$279,25,0)</f>
        <v>#REF!</v>
      </c>
      <c r="T111" s="322">
        <f>IF($F111&gt;0,S111/$F111,0)</f>
        <v>0</v>
      </c>
    </row>
    <row r="112" spans="1:21" ht="10.5" customHeight="1" x14ac:dyDescent="0.2">
      <c r="A112" s="327"/>
      <c r="B112" s="328"/>
      <c r="C112" s="373"/>
      <c r="D112" s="44" t="s">
        <v>839</v>
      </c>
      <c r="E112" s="43" t="s">
        <v>516</v>
      </c>
      <c r="F112" s="374">
        <v>0.5</v>
      </c>
      <c r="G112" s="374">
        <v>1</v>
      </c>
      <c r="H112" s="43" t="s">
        <v>509</v>
      </c>
      <c r="I112" s="298">
        <f>VLOOKUP($D112,'presupuesto 01 julio- 06 julio '!$A$3:$X$279,20,0)</f>
        <v>0</v>
      </c>
      <c r="J112" s="322">
        <f t="shared" si="18"/>
        <v>0</v>
      </c>
      <c r="K112" s="298">
        <f>VLOOKUP($D112,'presupuesto 01 julio- 06 julio '!$A$3:$X$279,21,0)</f>
        <v>0</v>
      </c>
      <c r="L112" s="322">
        <f t="shared" si="19"/>
        <v>0</v>
      </c>
      <c r="M112" s="298">
        <f>VLOOKUP($D112,'presupuesto 01 julio- 06 julio '!$A$3:$X$279,22,0)</f>
        <v>0</v>
      </c>
      <c r="N112" s="322">
        <f>IF($F112&gt;0,M112/$F112,0)</f>
        <v>0</v>
      </c>
      <c r="O112" s="298">
        <f>VLOOKUP($D112,'presupuesto 01 julio- 06 julio '!$A$3:$X$279,23,0)</f>
        <v>0</v>
      </c>
      <c r="P112" s="322">
        <f>IF($F112&gt;0,O112/$F112,0)</f>
        <v>0</v>
      </c>
      <c r="Q112" s="298">
        <f>VLOOKUP($D112,'presupuesto 01 julio- 06 julio '!$A$3:$X$279,24,0)</f>
        <v>0</v>
      </c>
      <c r="R112" s="322">
        <f>IF($F112&gt;0,Q112/$F112,0)</f>
        <v>0</v>
      </c>
      <c r="S112" s="298" t="e">
        <f>VLOOKUP($D112,'presupuesto 01 julio- 06 julio '!$A$3:$X$279,25,0)</f>
        <v>#REF!</v>
      </c>
      <c r="T112" s="322" t="e">
        <f>IF($F112&gt;0,S112/$F112,0)</f>
        <v>#REF!</v>
      </c>
    </row>
    <row r="113" spans="1:21" ht="10.5" customHeight="1" x14ac:dyDescent="0.2">
      <c r="A113" s="327"/>
      <c r="B113" s="328"/>
      <c r="C113" s="373"/>
      <c r="D113" s="45" t="s">
        <v>384</v>
      </c>
      <c r="E113" s="43" t="s">
        <v>385</v>
      </c>
      <c r="F113" s="374"/>
      <c r="G113" s="374">
        <v>2</v>
      </c>
      <c r="H113" s="43"/>
      <c r="I113" s="298">
        <f>VLOOKUP($D113,'presupuesto 01 julio- 06 julio '!$A$3:$X$279,20,0)</f>
        <v>0</v>
      </c>
      <c r="J113" s="322">
        <f t="shared" si="18"/>
        <v>0</v>
      </c>
      <c r="K113" s="298">
        <f>VLOOKUP($D113,'presupuesto 01 julio- 06 julio '!$A$3:$X$279,21,0)</f>
        <v>0</v>
      </c>
      <c r="L113" s="322">
        <f t="shared" si="19"/>
        <v>0</v>
      </c>
      <c r="M113" s="298">
        <f>VLOOKUP($D113,'presupuesto 01 julio- 06 julio '!$A$3:$X$279,22,0)</f>
        <v>0</v>
      </c>
      <c r="N113" s="322">
        <f>IF($F113&gt;0,M113/$F113,0)</f>
        <v>0</v>
      </c>
      <c r="O113" s="298">
        <f>VLOOKUP($D113,'presupuesto 01 julio- 06 julio '!$A$3:$X$279,23,0)</f>
        <v>0</v>
      </c>
      <c r="P113" s="322">
        <f>IF($F113&gt;0,O113/$F113,0)</f>
        <v>0</v>
      </c>
      <c r="Q113" s="298">
        <f>VLOOKUP($D113,'presupuesto 01 julio- 06 julio '!$A$3:$X$279,24,0)</f>
        <v>0</v>
      </c>
      <c r="R113" s="322">
        <f>IF($F113&gt;0,Q113/$F113,0)</f>
        <v>0</v>
      </c>
      <c r="S113" s="298" t="e">
        <f>VLOOKUP($D113,'presupuesto 01 julio- 06 julio '!$A$3:$X$279,25,0)</f>
        <v>#REF!</v>
      </c>
      <c r="T113" s="322">
        <f>IF($F113&gt;0,S113/$F113,0)</f>
        <v>0</v>
      </c>
    </row>
    <row r="114" spans="1:21" ht="10.5" customHeight="1" x14ac:dyDescent="0.2">
      <c r="A114" s="327"/>
      <c r="B114" s="328"/>
      <c r="C114" s="373"/>
      <c r="D114" s="42" t="s">
        <v>272</v>
      </c>
      <c r="E114" s="43" t="s">
        <v>386</v>
      </c>
      <c r="F114" s="374"/>
      <c r="G114" s="374">
        <v>2</v>
      </c>
      <c r="H114" s="43"/>
      <c r="I114" s="298">
        <f>VLOOKUP($D114,'presupuesto 01 julio- 06 julio '!$A$3:$X$279,20,0)</f>
        <v>0</v>
      </c>
      <c r="J114" s="322">
        <f t="shared" si="18"/>
        <v>0</v>
      </c>
      <c r="K114" s="298">
        <f>VLOOKUP($D114,'presupuesto 01 julio- 06 julio '!$A$3:$X$279,21,0)</f>
        <v>0</v>
      </c>
      <c r="L114" s="322">
        <f t="shared" si="19"/>
        <v>0</v>
      </c>
      <c r="M114" s="298">
        <f>VLOOKUP($D114,'presupuesto 01 julio- 06 julio '!$A$3:$X$279,22,0)</f>
        <v>0</v>
      </c>
      <c r="N114" s="322">
        <f>IF($F114&gt;0,M114/$F114,0)</f>
        <v>0</v>
      </c>
      <c r="O114" s="298">
        <f>VLOOKUP($D114,'presupuesto 01 julio- 06 julio '!$A$3:$X$279,23,0)</f>
        <v>0</v>
      </c>
      <c r="P114" s="322">
        <f>IF($F114&gt;0,O114/$F114,0)</f>
        <v>0</v>
      </c>
      <c r="Q114" s="298">
        <f>VLOOKUP($D114,'presupuesto 01 julio- 06 julio '!$A$3:$X$279,24,0)</f>
        <v>0</v>
      </c>
      <c r="R114" s="322">
        <f>IF($F114&gt;0,Q114/$F114,0)</f>
        <v>0</v>
      </c>
      <c r="S114" s="298" t="e">
        <f>VLOOKUP($D114,'presupuesto 01 julio- 06 julio '!$A$3:$X$279,25,0)</f>
        <v>#REF!</v>
      </c>
      <c r="T114" s="322">
        <f>IF($F114&gt;0,S114/$F114,0)</f>
        <v>0</v>
      </c>
    </row>
    <row r="115" spans="1:21" ht="10.5" customHeight="1" thickBot="1" x14ac:dyDescent="0.25">
      <c r="A115" s="331"/>
      <c r="B115" s="332"/>
      <c r="C115" s="375"/>
      <c r="D115" s="451" t="s">
        <v>321</v>
      </c>
      <c r="E115" s="452"/>
      <c r="F115" s="376"/>
      <c r="G115" s="376"/>
      <c r="H115" s="452"/>
      <c r="I115" s="298">
        <f>VLOOKUP($D115,'presupuesto 01 julio- 06 julio '!$A$3:$X$279,20,0)</f>
        <v>325</v>
      </c>
      <c r="J115" s="322">
        <f t="shared" si="18"/>
        <v>0</v>
      </c>
      <c r="K115" s="298">
        <f>VLOOKUP($D115,'presupuesto 01 julio- 06 julio '!$A$3:$X$279,21,0)</f>
        <v>0</v>
      </c>
      <c r="L115" s="322">
        <f t="shared" si="19"/>
        <v>0</v>
      </c>
      <c r="M115" s="298">
        <f>VLOOKUP($D115,'presupuesto 01 julio- 06 julio '!$A$3:$X$279,22,0)</f>
        <v>0</v>
      </c>
      <c r="N115" s="377"/>
      <c r="O115" s="298">
        <f>VLOOKUP($D115,'presupuesto 01 julio- 06 julio '!$A$3:$X$279,23,0)</f>
        <v>0</v>
      </c>
      <c r="P115" s="377"/>
      <c r="Q115" s="298">
        <f>VLOOKUP($D115,'presupuesto 01 julio- 06 julio '!$A$3:$X$279,24,0)</f>
        <v>0</v>
      </c>
      <c r="R115" s="377"/>
      <c r="S115" s="298" t="e">
        <f>VLOOKUP($D115,'presupuesto 01 julio- 06 julio '!$A$3:$X$279,25,0)</f>
        <v>#REF!</v>
      </c>
      <c r="T115" s="377"/>
      <c r="U115" s="307"/>
    </row>
    <row r="116" spans="1:21" ht="10.5" customHeight="1" x14ac:dyDescent="0.2">
      <c r="A116" s="323"/>
      <c r="B116" s="324"/>
      <c r="C116" s="378" t="s">
        <v>13</v>
      </c>
      <c r="D116" s="46" t="s">
        <v>256</v>
      </c>
      <c r="E116" s="47" t="s">
        <v>387</v>
      </c>
      <c r="F116" s="379"/>
      <c r="G116" s="379">
        <v>2</v>
      </c>
      <c r="H116" s="47" t="s">
        <v>300</v>
      </c>
      <c r="I116" s="298">
        <f>VLOOKUP($D116,'presupuesto 01 julio- 06 julio '!$A$3:$X$279,20,0)</f>
        <v>0</v>
      </c>
      <c r="J116" s="322">
        <f t="shared" si="18"/>
        <v>0</v>
      </c>
      <c r="K116" s="298">
        <f>VLOOKUP($D116,'presupuesto 01 julio- 06 julio '!$A$3:$X$279,21,0)</f>
        <v>0</v>
      </c>
      <c r="L116" s="322">
        <f t="shared" si="19"/>
        <v>0</v>
      </c>
      <c r="M116" s="298">
        <f>VLOOKUP($D116,'presupuesto 01 julio- 06 julio '!$A$3:$X$279,22,0)</f>
        <v>0</v>
      </c>
      <c r="N116" s="322">
        <f t="shared" ref="N116:N143" si="24">IF($F116&gt;0,M116/$F116,0)</f>
        <v>0</v>
      </c>
      <c r="O116" s="298">
        <f>VLOOKUP($D116,'presupuesto 01 julio- 06 julio '!$A$3:$X$279,23,0)</f>
        <v>0</v>
      </c>
      <c r="P116" s="322">
        <f t="shared" ref="P116:P143" si="25">IF($F116&gt;0,O116/$F116,0)</f>
        <v>0</v>
      </c>
      <c r="Q116" s="298">
        <f>VLOOKUP($D116,'presupuesto 01 julio- 06 julio '!$A$3:$X$279,24,0)</f>
        <v>0</v>
      </c>
      <c r="R116" s="322">
        <f t="shared" ref="R116:R143" si="26">IF($F116&gt;0,Q116/$F116,0)</f>
        <v>0</v>
      </c>
      <c r="S116" s="298" t="e">
        <f>VLOOKUP($D116,'presupuesto 01 julio- 06 julio '!$A$3:$X$279,25,0)</f>
        <v>#REF!</v>
      </c>
      <c r="T116" s="322">
        <f t="shared" ref="T116:T143" si="27">IF($F116&gt;0,S116/$F116,0)</f>
        <v>0</v>
      </c>
    </row>
    <row r="117" spans="1:21" ht="10.5" customHeight="1" x14ac:dyDescent="0.2">
      <c r="A117" s="345"/>
      <c r="B117" s="346"/>
      <c r="C117" s="380"/>
      <c r="D117" s="48" t="s">
        <v>258</v>
      </c>
      <c r="E117" s="49" t="s">
        <v>626</v>
      </c>
      <c r="F117" s="381"/>
      <c r="G117" s="381"/>
      <c r="H117" s="49" t="s">
        <v>510</v>
      </c>
      <c r="I117" s="298">
        <f>VLOOKUP($D117,'presupuesto 01 julio- 06 julio '!$A$3:$X$279,20,0)</f>
        <v>0</v>
      </c>
      <c r="J117" s="322">
        <f t="shared" si="18"/>
        <v>0</v>
      </c>
      <c r="K117" s="298">
        <f>VLOOKUP($D117,'presupuesto 01 julio- 06 julio '!$A$3:$X$279,21,0)</f>
        <v>0</v>
      </c>
      <c r="L117" s="322">
        <f t="shared" si="19"/>
        <v>0</v>
      </c>
      <c r="M117" s="298">
        <f>VLOOKUP($D117,'presupuesto 01 julio- 06 julio '!$A$3:$X$279,22,0)</f>
        <v>0</v>
      </c>
      <c r="N117" s="322">
        <f t="shared" si="24"/>
        <v>0</v>
      </c>
      <c r="O117" s="298">
        <f>VLOOKUP($D117,'presupuesto 01 julio- 06 julio '!$A$3:$X$279,23,0)</f>
        <v>0</v>
      </c>
      <c r="P117" s="322">
        <f t="shared" si="25"/>
        <v>0</v>
      </c>
      <c r="Q117" s="298">
        <f>VLOOKUP($D117,'presupuesto 01 julio- 06 julio '!$A$3:$X$279,24,0)</f>
        <v>0</v>
      </c>
      <c r="R117" s="322">
        <f t="shared" si="26"/>
        <v>0</v>
      </c>
      <c r="S117" s="298" t="e">
        <f>VLOOKUP($D117,'presupuesto 01 julio- 06 julio '!$A$3:$X$279,25,0)</f>
        <v>#REF!</v>
      </c>
      <c r="T117" s="322">
        <f t="shared" si="27"/>
        <v>0</v>
      </c>
      <c r="U117" s="309"/>
    </row>
    <row r="118" spans="1:21" ht="10.5" customHeight="1" x14ac:dyDescent="0.2">
      <c r="A118" s="345"/>
      <c r="B118" s="346"/>
      <c r="C118" s="380"/>
      <c r="D118" s="605" t="s">
        <v>842</v>
      </c>
      <c r="E118" s="49" t="s">
        <v>542</v>
      </c>
      <c r="F118" s="381">
        <v>0.5</v>
      </c>
      <c r="G118" s="381">
        <v>1</v>
      </c>
      <c r="H118" s="49" t="s">
        <v>300</v>
      </c>
      <c r="I118" s="298">
        <f>VLOOKUP($D118,'presupuesto 01 julio- 06 julio '!$A$3:$X$279,20,0)</f>
        <v>0</v>
      </c>
      <c r="J118" s="322">
        <f t="shared" si="18"/>
        <v>0</v>
      </c>
      <c r="K118" s="298">
        <f>VLOOKUP($D118,'presupuesto 01 julio- 06 julio '!$A$3:$X$279,21,0)</f>
        <v>0</v>
      </c>
      <c r="L118" s="322">
        <f t="shared" si="19"/>
        <v>0</v>
      </c>
      <c r="M118" s="298">
        <f>VLOOKUP($D118,'presupuesto 01 julio- 06 julio '!$A$3:$X$279,22,0)</f>
        <v>0</v>
      </c>
      <c r="N118" s="322">
        <f t="shared" si="24"/>
        <v>0</v>
      </c>
      <c r="O118" s="298">
        <f>VLOOKUP($D118,'presupuesto 01 julio- 06 julio '!$A$3:$X$279,23,0)</f>
        <v>0</v>
      </c>
      <c r="P118" s="322">
        <f t="shared" si="25"/>
        <v>0</v>
      </c>
      <c r="Q118" s="298">
        <f>VLOOKUP($D118,'presupuesto 01 julio- 06 julio '!$A$3:$X$279,24,0)</f>
        <v>290</v>
      </c>
      <c r="R118" s="322">
        <f t="shared" si="26"/>
        <v>580</v>
      </c>
      <c r="S118" s="298" t="e">
        <f>VLOOKUP($D118,'presupuesto 01 julio- 06 julio '!$A$3:$X$279,25,0)</f>
        <v>#REF!</v>
      </c>
      <c r="T118" s="322" t="e">
        <f t="shared" si="27"/>
        <v>#REF!</v>
      </c>
      <c r="U118" s="309"/>
    </row>
    <row r="119" spans="1:21" ht="10.5" customHeight="1" x14ac:dyDescent="0.2">
      <c r="A119" s="327"/>
      <c r="B119" s="328"/>
      <c r="C119" s="380"/>
      <c r="D119" s="48" t="s">
        <v>98</v>
      </c>
      <c r="E119" s="49" t="s">
        <v>99</v>
      </c>
      <c r="F119" s="381"/>
      <c r="G119" s="381">
        <v>2</v>
      </c>
      <c r="H119" s="49" t="s">
        <v>300</v>
      </c>
      <c r="I119" s="298">
        <f>VLOOKUP($D119,'presupuesto 01 julio- 06 julio '!$A$3:$X$279,20,0)</f>
        <v>66.498571428571424</v>
      </c>
      <c r="J119" s="322">
        <f t="shared" si="18"/>
        <v>0</v>
      </c>
      <c r="K119" s="298">
        <f>VLOOKUP($D119,'presupuesto 01 julio- 06 julio '!$A$3:$X$279,21,0)</f>
        <v>0</v>
      </c>
      <c r="L119" s="322">
        <f t="shared" si="19"/>
        <v>0</v>
      </c>
      <c r="M119" s="298">
        <f>VLOOKUP($D119,'presupuesto 01 julio- 06 julio '!$A$3:$X$279,22,0)</f>
        <v>0</v>
      </c>
      <c r="N119" s="322">
        <f t="shared" si="24"/>
        <v>0</v>
      </c>
      <c r="O119" s="298">
        <f>VLOOKUP($D119,'presupuesto 01 julio- 06 julio '!$A$3:$X$279,23,0)</f>
        <v>67</v>
      </c>
      <c r="P119" s="322">
        <f t="shared" si="25"/>
        <v>0</v>
      </c>
      <c r="Q119" s="298">
        <f>VLOOKUP($D119,'presupuesto 01 julio- 06 julio '!$A$3:$X$279,24,0)</f>
        <v>0</v>
      </c>
      <c r="R119" s="322">
        <f t="shared" si="26"/>
        <v>0</v>
      </c>
      <c r="S119" s="298" t="e">
        <f>VLOOKUP($D119,'presupuesto 01 julio- 06 julio '!$A$3:$X$279,25,0)</f>
        <v>#REF!</v>
      </c>
      <c r="T119" s="322">
        <f t="shared" si="27"/>
        <v>0</v>
      </c>
    </row>
    <row r="120" spans="1:21" ht="10.5" customHeight="1" x14ac:dyDescent="0.2">
      <c r="A120" s="327"/>
      <c r="B120" s="328"/>
      <c r="C120" s="380"/>
      <c r="D120" s="48" t="s">
        <v>280</v>
      </c>
      <c r="E120" s="49" t="s">
        <v>281</v>
      </c>
      <c r="F120" s="381"/>
      <c r="G120" s="381"/>
      <c r="H120" s="49" t="s">
        <v>300</v>
      </c>
      <c r="I120" s="298">
        <f>VLOOKUP($D120,'presupuesto 01 julio- 06 julio '!$A$3:$X$279,20,0)</f>
        <v>0</v>
      </c>
      <c r="J120" s="322">
        <f t="shared" si="18"/>
        <v>0</v>
      </c>
      <c r="K120" s="298">
        <f>VLOOKUP($D120,'presupuesto 01 julio- 06 julio '!$A$3:$X$279,21,0)</f>
        <v>0</v>
      </c>
      <c r="L120" s="322">
        <f t="shared" si="19"/>
        <v>0</v>
      </c>
      <c r="M120" s="298">
        <f>VLOOKUP($D120,'presupuesto 01 julio- 06 julio '!$A$3:$X$279,22,0)</f>
        <v>0</v>
      </c>
      <c r="N120" s="322">
        <f t="shared" si="24"/>
        <v>0</v>
      </c>
      <c r="O120" s="298">
        <f>VLOOKUP($D120,'presupuesto 01 julio- 06 julio '!$A$3:$X$279,23,0)</f>
        <v>0</v>
      </c>
      <c r="P120" s="322">
        <f t="shared" si="25"/>
        <v>0</v>
      </c>
      <c r="Q120" s="298">
        <f>VLOOKUP($D120,'presupuesto 01 julio- 06 julio '!$A$3:$X$279,24,0)</f>
        <v>0</v>
      </c>
      <c r="R120" s="322">
        <f t="shared" si="26"/>
        <v>0</v>
      </c>
      <c r="S120" s="298" t="e">
        <f>VLOOKUP($D120,'presupuesto 01 julio- 06 julio '!$A$3:$X$279,25,0)</f>
        <v>#REF!</v>
      </c>
      <c r="T120" s="322">
        <f t="shared" si="27"/>
        <v>0</v>
      </c>
      <c r="U120" s="309"/>
    </row>
    <row r="121" spans="1:21" ht="10.5" customHeight="1" x14ac:dyDescent="0.2">
      <c r="A121" s="327"/>
      <c r="B121" s="328"/>
      <c r="C121" s="380"/>
      <c r="D121" s="48" t="s">
        <v>389</v>
      </c>
      <c r="E121" s="49" t="s">
        <v>390</v>
      </c>
      <c r="F121" s="381"/>
      <c r="G121" s="381">
        <v>2</v>
      </c>
      <c r="H121" s="49"/>
      <c r="I121" s="298">
        <f>VLOOKUP($D121,'presupuesto 01 julio- 06 julio '!$A$3:$X$279,20,0)</f>
        <v>0</v>
      </c>
      <c r="J121" s="322">
        <f t="shared" si="18"/>
        <v>0</v>
      </c>
      <c r="K121" s="298">
        <f>VLOOKUP($D121,'presupuesto 01 julio- 06 julio '!$A$3:$X$279,21,0)</f>
        <v>0</v>
      </c>
      <c r="L121" s="322">
        <f t="shared" si="19"/>
        <v>0</v>
      </c>
      <c r="M121" s="298">
        <f>VLOOKUP($D121,'presupuesto 01 julio- 06 julio '!$A$3:$X$279,22,0)</f>
        <v>0</v>
      </c>
      <c r="N121" s="322">
        <f t="shared" si="24"/>
        <v>0</v>
      </c>
      <c r="O121" s="298">
        <f>VLOOKUP($D121,'presupuesto 01 julio- 06 julio '!$A$3:$X$279,23,0)</f>
        <v>0</v>
      </c>
      <c r="P121" s="322">
        <f t="shared" si="25"/>
        <v>0</v>
      </c>
      <c r="Q121" s="298">
        <f>VLOOKUP($D121,'presupuesto 01 julio- 06 julio '!$A$3:$X$279,24,0)</f>
        <v>0</v>
      </c>
      <c r="R121" s="322">
        <f t="shared" si="26"/>
        <v>0</v>
      </c>
      <c r="S121" s="298" t="e">
        <f>VLOOKUP($D121,'presupuesto 01 julio- 06 julio '!$A$3:$X$279,25,0)</f>
        <v>#REF!</v>
      </c>
      <c r="T121" s="322">
        <f t="shared" si="27"/>
        <v>0</v>
      </c>
    </row>
    <row r="122" spans="1:21" ht="10.5" customHeight="1" x14ac:dyDescent="0.2">
      <c r="A122" s="327"/>
      <c r="B122" s="328"/>
      <c r="C122" s="380"/>
      <c r="D122" s="48" t="s">
        <v>145</v>
      </c>
      <c r="E122" s="49" t="s">
        <v>146</v>
      </c>
      <c r="F122" s="381"/>
      <c r="G122" s="381">
        <v>2</v>
      </c>
      <c r="H122" s="49" t="s">
        <v>300</v>
      </c>
      <c r="I122" s="298">
        <f>VLOOKUP($D122,'presupuesto 01 julio- 06 julio '!$A$3:$X$279,20,0)</f>
        <v>0</v>
      </c>
      <c r="J122" s="322">
        <f t="shared" si="18"/>
        <v>0</v>
      </c>
      <c r="K122" s="298">
        <f>VLOOKUP($D122,'presupuesto 01 julio- 06 julio '!$A$3:$X$279,21,0)</f>
        <v>0</v>
      </c>
      <c r="L122" s="322">
        <f t="shared" si="19"/>
        <v>0</v>
      </c>
      <c r="M122" s="298">
        <f>VLOOKUP($D122,'presupuesto 01 julio- 06 julio '!$A$3:$X$279,22,0)</f>
        <v>0</v>
      </c>
      <c r="N122" s="322">
        <f t="shared" si="24"/>
        <v>0</v>
      </c>
      <c r="O122" s="298">
        <f>VLOOKUP($D122,'presupuesto 01 julio- 06 julio '!$A$3:$X$279,23,0)</f>
        <v>0</v>
      </c>
      <c r="P122" s="322">
        <f t="shared" si="25"/>
        <v>0</v>
      </c>
      <c r="Q122" s="298">
        <f>VLOOKUP($D122,'presupuesto 01 julio- 06 julio '!$A$3:$X$279,24,0)</f>
        <v>0</v>
      </c>
      <c r="R122" s="322">
        <f t="shared" si="26"/>
        <v>0</v>
      </c>
      <c r="S122" s="298" t="e">
        <f>VLOOKUP($D122,'presupuesto 01 julio- 06 julio '!$A$3:$X$279,25,0)</f>
        <v>#REF!</v>
      </c>
      <c r="T122" s="322">
        <f t="shared" si="27"/>
        <v>0</v>
      </c>
    </row>
    <row r="123" spans="1:21" ht="10.5" customHeight="1" x14ac:dyDescent="0.2">
      <c r="A123" s="327"/>
      <c r="B123" s="328"/>
      <c r="C123" s="380"/>
      <c r="D123" s="48" t="s">
        <v>198</v>
      </c>
      <c r="E123" s="49" t="s">
        <v>391</v>
      </c>
      <c r="F123" s="381"/>
      <c r="G123" s="381">
        <v>2</v>
      </c>
      <c r="H123" s="49" t="s">
        <v>300</v>
      </c>
      <c r="I123" s="298">
        <f>VLOOKUP($D123,'presupuesto 01 julio- 06 julio '!$A$3:$X$279,20,0)</f>
        <v>0</v>
      </c>
      <c r="J123" s="322">
        <f t="shared" si="18"/>
        <v>0</v>
      </c>
      <c r="K123" s="298">
        <f>VLOOKUP($D123,'presupuesto 01 julio- 06 julio '!$A$3:$X$279,21,0)</f>
        <v>0</v>
      </c>
      <c r="L123" s="322">
        <f t="shared" si="19"/>
        <v>0</v>
      </c>
      <c r="M123" s="298">
        <f>VLOOKUP($D123,'presupuesto 01 julio- 06 julio '!$A$3:$X$279,22,0)</f>
        <v>0</v>
      </c>
      <c r="N123" s="322">
        <f t="shared" si="24"/>
        <v>0</v>
      </c>
      <c r="O123" s="298">
        <f>VLOOKUP($D123,'presupuesto 01 julio- 06 julio '!$A$3:$X$279,23,0)</f>
        <v>0</v>
      </c>
      <c r="P123" s="322">
        <f t="shared" si="25"/>
        <v>0</v>
      </c>
      <c r="Q123" s="298">
        <f>VLOOKUP($D123,'presupuesto 01 julio- 06 julio '!$A$3:$X$279,24,0)</f>
        <v>0</v>
      </c>
      <c r="R123" s="322">
        <f t="shared" si="26"/>
        <v>0</v>
      </c>
      <c r="S123" s="298" t="e">
        <f>VLOOKUP($D123,'presupuesto 01 julio- 06 julio '!$A$3:$X$279,25,0)</f>
        <v>#REF!</v>
      </c>
      <c r="T123" s="322">
        <f t="shared" si="27"/>
        <v>0</v>
      </c>
    </row>
    <row r="124" spans="1:21" ht="11.25" customHeight="1" x14ac:dyDescent="0.2">
      <c r="A124" s="327"/>
      <c r="B124" s="328"/>
      <c r="C124" s="380"/>
      <c r="D124" s="48" t="s">
        <v>392</v>
      </c>
      <c r="E124" s="49" t="s">
        <v>393</v>
      </c>
      <c r="F124" s="381"/>
      <c r="G124" s="381">
        <v>2</v>
      </c>
      <c r="H124" s="49"/>
      <c r="I124" s="298">
        <f>VLOOKUP($D124,'presupuesto 01 julio- 06 julio '!$A$3:$X$279,20,0)</f>
        <v>0</v>
      </c>
      <c r="J124" s="322">
        <f t="shared" si="18"/>
        <v>0</v>
      </c>
      <c r="K124" s="298">
        <f>VLOOKUP($D124,'presupuesto 01 julio- 06 julio '!$A$3:$X$279,21,0)</f>
        <v>0</v>
      </c>
      <c r="L124" s="322">
        <f t="shared" si="19"/>
        <v>0</v>
      </c>
      <c r="M124" s="298">
        <f>VLOOKUP($D124,'presupuesto 01 julio- 06 julio '!$A$3:$X$279,22,0)</f>
        <v>0</v>
      </c>
      <c r="N124" s="322">
        <f t="shared" si="24"/>
        <v>0</v>
      </c>
      <c r="O124" s="298">
        <f>VLOOKUP($D124,'presupuesto 01 julio- 06 julio '!$A$3:$X$279,23,0)</f>
        <v>0</v>
      </c>
      <c r="P124" s="322">
        <f t="shared" si="25"/>
        <v>0</v>
      </c>
      <c r="Q124" s="298">
        <f>VLOOKUP($D124,'presupuesto 01 julio- 06 julio '!$A$3:$X$279,24,0)</f>
        <v>0</v>
      </c>
      <c r="R124" s="322">
        <f t="shared" si="26"/>
        <v>0</v>
      </c>
      <c r="S124" s="298" t="e">
        <f>VLOOKUP($D124,'presupuesto 01 julio- 06 julio '!$A$3:$X$279,25,0)</f>
        <v>#REF!</v>
      </c>
      <c r="T124" s="322">
        <f t="shared" si="27"/>
        <v>0</v>
      </c>
    </row>
    <row r="125" spans="1:21" ht="10.5" customHeight="1" x14ac:dyDescent="0.2">
      <c r="A125" s="327"/>
      <c r="B125" s="328"/>
      <c r="C125" s="380"/>
      <c r="D125" s="48" t="s">
        <v>103</v>
      </c>
      <c r="E125" s="49" t="s">
        <v>394</v>
      </c>
      <c r="F125" s="381"/>
      <c r="G125" s="381">
        <v>2</v>
      </c>
      <c r="H125" s="49" t="s">
        <v>300</v>
      </c>
      <c r="I125" s="298">
        <f>VLOOKUP($D125,'presupuesto 01 julio- 06 julio '!$A$3:$X$279,20,0)</f>
        <v>0</v>
      </c>
      <c r="J125" s="322">
        <f t="shared" si="18"/>
        <v>0</v>
      </c>
      <c r="K125" s="298">
        <f>VLOOKUP($D125,'presupuesto 01 julio- 06 julio '!$A$3:$X$279,21,0)</f>
        <v>0</v>
      </c>
      <c r="L125" s="322">
        <f t="shared" si="19"/>
        <v>0</v>
      </c>
      <c r="M125" s="298">
        <f>VLOOKUP($D125,'presupuesto 01 julio- 06 julio '!$A$3:$X$279,22,0)</f>
        <v>0</v>
      </c>
      <c r="N125" s="322">
        <f t="shared" si="24"/>
        <v>0</v>
      </c>
      <c r="O125" s="298">
        <f>VLOOKUP($D125,'presupuesto 01 julio- 06 julio '!$A$3:$X$279,23,0)</f>
        <v>0</v>
      </c>
      <c r="P125" s="322">
        <f t="shared" si="25"/>
        <v>0</v>
      </c>
      <c r="Q125" s="298">
        <f>VLOOKUP($D125,'presupuesto 01 julio- 06 julio '!$A$3:$X$279,24,0)</f>
        <v>0</v>
      </c>
      <c r="R125" s="322">
        <f t="shared" si="26"/>
        <v>0</v>
      </c>
      <c r="S125" s="298" t="e">
        <f>VLOOKUP($D125,'presupuesto 01 julio- 06 julio '!$A$3:$X$279,25,0)</f>
        <v>#REF!</v>
      </c>
      <c r="T125" s="322">
        <f t="shared" si="27"/>
        <v>0</v>
      </c>
    </row>
    <row r="126" spans="1:21" ht="10.5" customHeight="1" x14ac:dyDescent="0.2">
      <c r="A126" s="327"/>
      <c r="B126" s="328"/>
      <c r="C126" s="380"/>
      <c r="D126" s="48" t="s">
        <v>395</v>
      </c>
      <c r="E126" s="49" t="s">
        <v>396</v>
      </c>
      <c r="F126" s="381"/>
      <c r="G126" s="381">
        <v>2</v>
      </c>
      <c r="H126" s="49"/>
      <c r="I126" s="298">
        <f>VLOOKUP($D126,'presupuesto 01 julio- 06 julio '!$A$3:$X$279,20,0)</f>
        <v>0</v>
      </c>
      <c r="J126" s="322">
        <f t="shared" si="18"/>
        <v>0</v>
      </c>
      <c r="K126" s="298">
        <f>VLOOKUP($D126,'presupuesto 01 julio- 06 julio '!$A$3:$X$279,21,0)</f>
        <v>0</v>
      </c>
      <c r="L126" s="322">
        <f t="shared" si="19"/>
        <v>0</v>
      </c>
      <c r="M126" s="298">
        <f>VLOOKUP($D126,'presupuesto 01 julio- 06 julio '!$A$3:$X$279,22,0)</f>
        <v>0</v>
      </c>
      <c r="N126" s="322">
        <f t="shared" si="24"/>
        <v>0</v>
      </c>
      <c r="O126" s="298">
        <f>VLOOKUP($D126,'presupuesto 01 julio- 06 julio '!$A$3:$X$279,23,0)</f>
        <v>0</v>
      </c>
      <c r="P126" s="322">
        <f t="shared" si="25"/>
        <v>0</v>
      </c>
      <c r="Q126" s="298">
        <f>VLOOKUP($D126,'presupuesto 01 julio- 06 julio '!$A$3:$X$279,24,0)</f>
        <v>0</v>
      </c>
      <c r="R126" s="322">
        <f t="shared" si="26"/>
        <v>0</v>
      </c>
      <c r="S126" s="298" t="e">
        <f>VLOOKUP($D126,'presupuesto 01 julio- 06 julio '!$A$3:$X$279,25,0)</f>
        <v>#REF!</v>
      </c>
      <c r="T126" s="322">
        <f t="shared" si="27"/>
        <v>0</v>
      </c>
    </row>
    <row r="127" spans="1:21" ht="11.25" customHeight="1" x14ac:dyDescent="0.2">
      <c r="A127" s="327"/>
      <c r="B127" s="328"/>
      <c r="C127" s="380"/>
      <c r="D127" s="48" t="s">
        <v>260</v>
      </c>
      <c r="E127" s="49" t="s">
        <v>397</v>
      </c>
      <c r="F127" s="381"/>
      <c r="G127" s="381">
        <v>2</v>
      </c>
      <c r="H127" s="49" t="s">
        <v>300</v>
      </c>
      <c r="I127" s="298">
        <f>VLOOKUP($D127,'presupuesto 01 julio- 06 julio '!$A$3:$X$279,20,0)</f>
        <v>0</v>
      </c>
      <c r="J127" s="322">
        <f t="shared" si="18"/>
        <v>0</v>
      </c>
      <c r="K127" s="298">
        <f>VLOOKUP($D127,'presupuesto 01 julio- 06 julio '!$A$3:$X$279,21,0)</f>
        <v>0</v>
      </c>
      <c r="L127" s="322">
        <f t="shared" si="19"/>
        <v>0</v>
      </c>
      <c r="M127" s="298">
        <f>VLOOKUP($D127,'presupuesto 01 julio- 06 julio '!$A$3:$X$279,22,0)</f>
        <v>0</v>
      </c>
      <c r="N127" s="322">
        <f t="shared" si="24"/>
        <v>0</v>
      </c>
      <c r="O127" s="298">
        <f>VLOOKUP($D127,'presupuesto 01 julio- 06 julio '!$A$3:$X$279,23,0)</f>
        <v>0</v>
      </c>
      <c r="P127" s="322">
        <f t="shared" si="25"/>
        <v>0</v>
      </c>
      <c r="Q127" s="298">
        <f>VLOOKUP($D127,'presupuesto 01 julio- 06 julio '!$A$3:$X$279,24,0)</f>
        <v>0</v>
      </c>
      <c r="R127" s="322">
        <f t="shared" si="26"/>
        <v>0</v>
      </c>
      <c r="S127" s="298" t="e">
        <f>VLOOKUP($D127,'presupuesto 01 julio- 06 julio '!$A$3:$X$279,25,0)</f>
        <v>#REF!</v>
      </c>
      <c r="T127" s="322">
        <f t="shared" si="27"/>
        <v>0</v>
      </c>
    </row>
    <row r="128" spans="1:21" ht="10.5" customHeight="1" x14ac:dyDescent="0.2">
      <c r="A128" s="327"/>
      <c r="B128" s="328"/>
      <c r="C128" s="380"/>
      <c r="D128" s="48" t="s">
        <v>398</v>
      </c>
      <c r="E128" s="49" t="s">
        <v>399</v>
      </c>
      <c r="F128" s="381"/>
      <c r="G128" s="381">
        <v>2</v>
      </c>
      <c r="H128" s="49"/>
      <c r="I128" s="298">
        <f>VLOOKUP($D128,'presupuesto 01 julio- 06 julio '!$A$3:$X$279,20,0)</f>
        <v>0</v>
      </c>
      <c r="J128" s="322">
        <f t="shared" si="18"/>
        <v>0</v>
      </c>
      <c r="K128" s="298">
        <f>VLOOKUP($D128,'presupuesto 01 julio- 06 julio '!$A$3:$X$279,21,0)</f>
        <v>0</v>
      </c>
      <c r="L128" s="322">
        <f t="shared" si="19"/>
        <v>0</v>
      </c>
      <c r="M128" s="298">
        <f>VLOOKUP($D128,'presupuesto 01 julio- 06 julio '!$A$3:$X$279,22,0)</f>
        <v>0</v>
      </c>
      <c r="N128" s="322">
        <f t="shared" si="24"/>
        <v>0</v>
      </c>
      <c r="O128" s="298">
        <f>VLOOKUP($D128,'presupuesto 01 julio- 06 julio '!$A$3:$X$279,23,0)</f>
        <v>0</v>
      </c>
      <c r="P128" s="322">
        <f t="shared" si="25"/>
        <v>0</v>
      </c>
      <c r="Q128" s="298">
        <f>VLOOKUP($D128,'presupuesto 01 julio- 06 julio '!$A$3:$X$279,24,0)</f>
        <v>0</v>
      </c>
      <c r="R128" s="322">
        <f t="shared" si="26"/>
        <v>0</v>
      </c>
      <c r="S128" s="298" t="e">
        <f>VLOOKUP($D128,'presupuesto 01 julio- 06 julio '!$A$3:$X$279,25,0)</f>
        <v>#REF!</v>
      </c>
      <c r="T128" s="322">
        <f t="shared" si="27"/>
        <v>0</v>
      </c>
    </row>
    <row r="129" spans="1:21" ht="10.5" customHeight="1" x14ac:dyDescent="0.2">
      <c r="A129" s="327"/>
      <c r="B129" s="328"/>
      <c r="C129" s="380"/>
      <c r="D129" s="48" t="s">
        <v>400</v>
      </c>
      <c r="E129" s="49" t="s">
        <v>401</v>
      </c>
      <c r="F129" s="381"/>
      <c r="G129" s="381">
        <v>2</v>
      </c>
      <c r="H129" s="49"/>
      <c r="I129" s="298">
        <f>VLOOKUP($D129,'presupuesto 01 julio- 06 julio '!$A$3:$X$279,20,0)</f>
        <v>0</v>
      </c>
      <c r="J129" s="322">
        <f t="shared" si="18"/>
        <v>0</v>
      </c>
      <c r="K129" s="298">
        <f>VLOOKUP($D129,'presupuesto 01 julio- 06 julio '!$A$3:$X$279,21,0)</f>
        <v>0</v>
      </c>
      <c r="L129" s="322">
        <f t="shared" si="19"/>
        <v>0</v>
      </c>
      <c r="M129" s="298">
        <f>VLOOKUP($D129,'presupuesto 01 julio- 06 julio '!$A$3:$X$279,22,0)</f>
        <v>0</v>
      </c>
      <c r="N129" s="322">
        <f t="shared" si="24"/>
        <v>0</v>
      </c>
      <c r="O129" s="298">
        <f>VLOOKUP($D129,'presupuesto 01 julio- 06 julio '!$A$3:$X$279,23,0)</f>
        <v>0</v>
      </c>
      <c r="P129" s="322">
        <f t="shared" si="25"/>
        <v>0</v>
      </c>
      <c r="Q129" s="298">
        <f>VLOOKUP($D129,'presupuesto 01 julio- 06 julio '!$A$3:$X$279,24,0)</f>
        <v>0</v>
      </c>
      <c r="R129" s="322">
        <f t="shared" si="26"/>
        <v>0</v>
      </c>
      <c r="S129" s="298" t="e">
        <f>VLOOKUP($D129,'presupuesto 01 julio- 06 julio '!$A$3:$X$279,25,0)</f>
        <v>#REF!</v>
      </c>
      <c r="T129" s="322">
        <f t="shared" si="27"/>
        <v>0</v>
      </c>
    </row>
    <row r="130" spans="1:21" ht="10.5" customHeight="1" x14ac:dyDescent="0.2">
      <c r="A130" s="327"/>
      <c r="B130" s="328"/>
      <c r="C130" s="380"/>
      <c r="D130" s="48" t="s">
        <v>402</v>
      </c>
      <c r="E130" s="49" t="s">
        <v>403</v>
      </c>
      <c r="F130" s="381"/>
      <c r="G130" s="381">
        <v>2</v>
      </c>
      <c r="H130" s="49" t="s">
        <v>300</v>
      </c>
      <c r="I130" s="298">
        <f>VLOOKUP($D130,'presupuesto 01 julio- 06 julio '!$A$3:$X$279,20,0)</f>
        <v>0</v>
      </c>
      <c r="J130" s="322">
        <f t="shared" si="18"/>
        <v>0</v>
      </c>
      <c r="K130" s="298">
        <f>VLOOKUP($D130,'presupuesto 01 julio- 06 julio '!$A$3:$X$279,21,0)</f>
        <v>0</v>
      </c>
      <c r="L130" s="322">
        <f t="shared" si="19"/>
        <v>0</v>
      </c>
      <c r="M130" s="298">
        <f>VLOOKUP($D130,'presupuesto 01 julio- 06 julio '!$A$3:$X$279,22,0)</f>
        <v>0</v>
      </c>
      <c r="N130" s="322">
        <f t="shared" si="24"/>
        <v>0</v>
      </c>
      <c r="O130" s="298">
        <f>VLOOKUP($D130,'presupuesto 01 julio- 06 julio '!$A$3:$X$279,23,0)</f>
        <v>0</v>
      </c>
      <c r="P130" s="322">
        <f t="shared" si="25"/>
        <v>0</v>
      </c>
      <c r="Q130" s="298">
        <f>VLOOKUP($D130,'presupuesto 01 julio- 06 julio '!$A$3:$X$279,24,0)</f>
        <v>0</v>
      </c>
      <c r="R130" s="322">
        <f t="shared" si="26"/>
        <v>0</v>
      </c>
      <c r="S130" s="298" t="e">
        <f>VLOOKUP($D130,'presupuesto 01 julio- 06 julio '!$A$3:$X$279,25,0)</f>
        <v>#REF!</v>
      </c>
      <c r="T130" s="322">
        <f t="shared" si="27"/>
        <v>0</v>
      </c>
    </row>
    <row r="131" spans="1:21" ht="10.5" customHeight="1" x14ac:dyDescent="0.2">
      <c r="A131" s="327"/>
      <c r="B131" s="328"/>
      <c r="C131" s="380"/>
      <c r="D131" s="50" t="s">
        <v>762</v>
      </c>
      <c r="E131" s="49" t="s">
        <v>88</v>
      </c>
      <c r="F131" s="381"/>
      <c r="G131" s="381">
        <v>1</v>
      </c>
      <c r="H131" s="49" t="s">
        <v>300</v>
      </c>
      <c r="I131" s="298">
        <f>VLOOKUP($D131,'presupuesto 01 julio- 06 julio '!$A$3:$X$279,20,0)</f>
        <v>50</v>
      </c>
      <c r="J131" s="322">
        <f t="shared" ref="J131:J194" si="28">IF($F131&gt;0,I131/$F131,0)</f>
        <v>0</v>
      </c>
      <c r="K131" s="298">
        <f>VLOOKUP($D131,'presupuesto 01 julio- 06 julio '!$A$3:$X$279,21,0)</f>
        <v>20</v>
      </c>
      <c r="L131" s="322">
        <f t="shared" ref="L131:L194" si="29">IF($F131&gt;0,K131/$F131,0)</f>
        <v>0</v>
      </c>
      <c r="M131" s="298">
        <f>VLOOKUP($D131,'presupuesto 01 julio- 06 julio '!$A$3:$X$279,22,0)</f>
        <v>0</v>
      </c>
      <c r="N131" s="322">
        <f t="shared" si="24"/>
        <v>0</v>
      </c>
      <c r="O131" s="298">
        <f>VLOOKUP($D131,'presupuesto 01 julio- 06 julio '!$A$3:$X$279,23,0)</f>
        <v>30</v>
      </c>
      <c r="P131" s="322">
        <f t="shared" si="25"/>
        <v>0</v>
      </c>
      <c r="Q131" s="298">
        <f>VLOOKUP($D131,'presupuesto 01 julio- 06 julio '!$A$3:$X$279,24,0)</f>
        <v>0</v>
      </c>
      <c r="R131" s="322">
        <f t="shared" si="26"/>
        <v>0</v>
      </c>
      <c r="S131" s="298" t="e">
        <f>VLOOKUP($D131,'presupuesto 01 julio- 06 julio '!$A$3:$X$279,25,0)</f>
        <v>#REF!</v>
      </c>
      <c r="T131" s="322">
        <f t="shared" si="27"/>
        <v>0</v>
      </c>
    </row>
    <row r="132" spans="1:21" ht="13.5" customHeight="1" x14ac:dyDescent="0.2">
      <c r="A132" s="327"/>
      <c r="B132" s="328"/>
      <c r="C132" s="380"/>
      <c r="D132" s="50" t="s">
        <v>754</v>
      </c>
      <c r="E132" s="49" t="s">
        <v>404</v>
      </c>
      <c r="F132" s="381"/>
      <c r="G132" s="381">
        <v>2</v>
      </c>
      <c r="H132" s="49" t="s">
        <v>306</v>
      </c>
      <c r="I132" s="298">
        <f>VLOOKUP($D132,'presupuesto 01 julio- 06 julio '!$A$3:$X$279,20,0)</f>
        <v>193</v>
      </c>
      <c r="J132" s="322">
        <f t="shared" si="28"/>
        <v>0</v>
      </c>
      <c r="K132" s="298">
        <f>VLOOKUP($D132,'presupuesto 01 julio- 06 julio '!$A$3:$X$279,21,0)</f>
        <v>0</v>
      </c>
      <c r="L132" s="322">
        <f t="shared" si="29"/>
        <v>0</v>
      </c>
      <c r="M132" s="298">
        <f>VLOOKUP($D132,'presupuesto 01 julio- 06 julio '!$A$3:$X$279,22,0)</f>
        <v>0</v>
      </c>
      <c r="N132" s="322">
        <f t="shared" si="24"/>
        <v>0</v>
      </c>
      <c r="O132" s="298">
        <f>VLOOKUP($D132,'presupuesto 01 julio- 06 julio '!$A$3:$X$279,23,0)</f>
        <v>16</v>
      </c>
      <c r="P132" s="322">
        <f t="shared" si="25"/>
        <v>0</v>
      </c>
      <c r="Q132" s="298">
        <f>VLOOKUP($D132,'presupuesto 01 julio- 06 julio '!$A$3:$X$279,24,0)</f>
        <v>177</v>
      </c>
      <c r="R132" s="322">
        <f t="shared" si="26"/>
        <v>0</v>
      </c>
      <c r="S132" s="298" t="e">
        <f>VLOOKUP($D132,'presupuesto 01 julio- 06 julio '!$A$3:$X$279,25,0)</f>
        <v>#REF!</v>
      </c>
      <c r="T132" s="322">
        <f t="shared" si="27"/>
        <v>0</v>
      </c>
    </row>
    <row r="133" spans="1:21" ht="10.5" customHeight="1" x14ac:dyDescent="0.2">
      <c r="A133" s="327"/>
      <c r="B133" s="328"/>
      <c r="C133" s="380"/>
      <c r="D133" s="48" t="s">
        <v>155</v>
      </c>
      <c r="E133" s="49" t="s">
        <v>156</v>
      </c>
      <c r="F133" s="381"/>
      <c r="G133" s="381">
        <v>2</v>
      </c>
      <c r="H133" s="49" t="s">
        <v>306</v>
      </c>
      <c r="I133" s="298">
        <f>VLOOKUP($D133,'presupuesto 01 julio- 06 julio '!$A$3:$X$279,20,0)</f>
        <v>200</v>
      </c>
      <c r="J133" s="322">
        <f t="shared" si="28"/>
        <v>0</v>
      </c>
      <c r="K133" s="298">
        <f>VLOOKUP($D133,'presupuesto 01 julio- 06 julio '!$A$3:$X$279,21,0)</f>
        <v>0</v>
      </c>
      <c r="L133" s="322">
        <f t="shared" si="29"/>
        <v>0</v>
      </c>
      <c r="M133" s="298">
        <f>VLOOKUP($D133,'presupuesto 01 julio- 06 julio '!$A$3:$X$279,22,0)</f>
        <v>195</v>
      </c>
      <c r="N133" s="322">
        <f t="shared" si="24"/>
        <v>0</v>
      </c>
      <c r="O133" s="298">
        <v>150</v>
      </c>
      <c r="P133" s="322">
        <f t="shared" si="25"/>
        <v>0</v>
      </c>
      <c r="Q133" s="298">
        <f>VLOOKUP($D133,'presupuesto 01 julio- 06 julio '!$A$3:$X$279,24,0)</f>
        <v>0</v>
      </c>
      <c r="R133" s="322">
        <f t="shared" si="26"/>
        <v>0</v>
      </c>
      <c r="S133" s="298" t="e">
        <f>VLOOKUP($D133,'presupuesto 01 julio- 06 julio '!$A$3:$X$279,25,0)</f>
        <v>#REF!</v>
      </c>
      <c r="T133" s="322">
        <f t="shared" si="27"/>
        <v>0</v>
      </c>
    </row>
    <row r="134" spans="1:21" ht="10.5" customHeight="1" x14ac:dyDescent="0.2">
      <c r="A134" s="327"/>
      <c r="B134" s="328"/>
      <c r="C134" s="380"/>
      <c r="D134" s="48" t="s">
        <v>405</v>
      </c>
      <c r="E134" s="49" t="s">
        <v>406</v>
      </c>
      <c r="F134" s="381"/>
      <c r="G134" s="381">
        <v>2</v>
      </c>
      <c r="H134" s="49"/>
      <c r="I134" s="298" t="e">
        <f>VLOOKUP($D134,'presupuesto 01 julio- 06 julio '!$A$3:$X$279,20,0)</f>
        <v>#N/A</v>
      </c>
      <c r="J134" s="322">
        <f t="shared" si="28"/>
        <v>0</v>
      </c>
      <c r="K134" s="298" t="e">
        <f>VLOOKUP($D134,'presupuesto 01 julio- 06 julio '!$A$3:$X$279,21,0)</f>
        <v>#N/A</v>
      </c>
      <c r="L134" s="322">
        <f t="shared" si="29"/>
        <v>0</v>
      </c>
      <c r="M134" s="298" t="e">
        <f>VLOOKUP($D134,'presupuesto 01 julio- 06 julio '!$A$3:$X$279,22,0)</f>
        <v>#N/A</v>
      </c>
      <c r="N134" s="322">
        <f t="shared" si="24"/>
        <v>0</v>
      </c>
      <c r="O134" s="298" t="e">
        <f>VLOOKUP($D134,'presupuesto 01 julio- 06 julio '!$A$3:$X$279,23,0)</f>
        <v>#N/A</v>
      </c>
      <c r="P134" s="322">
        <f t="shared" si="25"/>
        <v>0</v>
      </c>
      <c r="Q134" s="298" t="e">
        <f>VLOOKUP($D134,'presupuesto 01 julio- 06 julio '!$A$3:$X$279,24,0)</f>
        <v>#N/A</v>
      </c>
      <c r="R134" s="322">
        <f t="shared" si="26"/>
        <v>0</v>
      </c>
      <c r="S134" s="298" t="e">
        <f>VLOOKUP($D134,'presupuesto 01 julio- 06 julio '!$A$3:$X$279,25,0)</f>
        <v>#N/A</v>
      </c>
      <c r="T134" s="322">
        <f t="shared" si="27"/>
        <v>0</v>
      </c>
    </row>
    <row r="135" spans="1:21" ht="10.5" customHeight="1" x14ac:dyDescent="0.2">
      <c r="A135" s="327"/>
      <c r="B135" s="328"/>
      <c r="C135" s="380"/>
      <c r="D135" s="48" t="s">
        <v>250</v>
      </c>
      <c r="E135" s="49" t="s">
        <v>251</v>
      </c>
      <c r="F135" s="381"/>
      <c r="G135" s="381">
        <v>2</v>
      </c>
      <c r="H135" s="49" t="s">
        <v>300</v>
      </c>
      <c r="I135" s="298">
        <f>VLOOKUP($D135,'presupuesto 01 julio- 06 julio '!$A$3:$X$279,20,0)</f>
        <v>0</v>
      </c>
      <c r="J135" s="322">
        <f t="shared" si="28"/>
        <v>0</v>
      </c>
      <c r="K135" s="298">
        <f>VLOOKUP($D135,'presupuesto 01 julio- 06 julio '!$A$3:$X$279,21,0)</f>
        <v>0</v>
      </c>
      <c r="L135" s="322">
        <f t="shared" si="29"/>
        <v>0</v>
      </c>
      <c r="M135" s="298">
        <f>VLOOKUP($D135,'presupuesto 01 julio- 06 julio '!$A$3:$X$279,22,0)</f>
        <v>0</v>
      </c>
      <c r="N135" s="322">
        <f t="shared" si="24"/>
        <v>0</v>
      </c>
      <c r="O135" s="298">
        <f>VLOOKUP($D135,'presupuesto 01 julio- 06 julio '!$A$3:$X$279,23,0)</f>
        <v>0</v>
      </c>
      <c r="P135" s="322">
        <f t="shared" si="25"/>
        <v>0</v>
      </c>
      <c r="Q135" s="298">
        <f>VLOOKUP($D135,'presupuesto 01 julio- 06 julio '!$A$3:$X$279,24,0)</f>
        <v>0</v>
      </c>
      <c r="R135" s="322">
        <f t="shared" si="26"/>
        <v>0</v>
      </c>
      <c r="S135" s="298" t="e">
        <f>VLOOKUP($D135,'presupuesto 01 julio- 06 julio '!$A$3:$X$279,25,0)</f>
        <v>#REF!</v>
      </c>
      <c r="T135" s="322">
        <f t="shared" si="27"/>
        <v>0</v>
      </c>
    </row>
    <row r="136" spans="1:21" ht="10.5" customHeight="1" x14ac:dyDescent="0.2">
      <c r="A136" s="327"/>
      <c r="B136" s="328"/>
      <c r="C136" s="380"/>
      <c r="D136" s="48" t="s">
        <v>252</v>
      </c>
      <c r="E136" s="49" t="s">
        <v>253</v>
      </c>
      <c r="F136" s="381"/>
      <c r="G136" s="381">
        <v>2</v>
      </c>
      <c r="H136" s="49" t="s">
        <v>300</v>
      </c>
      <c r="I136" s="298">
        <f>VLOOKUP($D136,'presupuesto 01 julio- 06 julio '!$A$3:$X$279,20,0)</f>
        <v>0</v>
      </c>
      <c r="J136" s="322">
        <f t="shared" si="28"/>
        <v>0</v>
      </c>
      <c r="K136" s="298">
        <f>VLOOKUP($D136,'presupuesto 01 julio- 06 julio '!$A$3:$X$279,21,0)</f>
        <v>0</v>
      </c>
      <c r="L136" s="322">
        <f t="shared" si="29"/>
        <v>0</v>
      </c>
      <c r="M136" s="298">
        <f>VLOOKUP($D136,'presupuesto 01 julio- 06 julio '!$A$3:$X$279,22,0)</f>
        <v>0</v>
      </c>
      <c r="N136" s="322">
        <f t="shared" si="24"/>
        <v>0</v>
      </c>
      <c r="O136" s="298">
        <f>VLOOKUP($D136,'presupuesto 01 julio- 06 julio '!$A$3:$X$279,23,0)</f>
        <v>0</v>
      </c>
      <c r="P136" s="322">
        <f t="shared" si="25"/>
        <v>0</v>
      </c>
      <c r="Q136" s="298">
        <f>VLOOKUP($D136,'presupuesto 01 julio- 06 julio '!$A$3:$X$279,24,0)</f>
        <v>0</v>
      </c>
      <c r="R136" s="322">
        <f t="shared" si="26"/>
        <v>0</v>
      </c>
      <c r="S136" s="298" t="e">
        <f>VLOOKUP($D136,'presupuesto 01 julio- 06 julio '!$A$3:$X$279,25,0)</f>
        <v>#REF!</v>
      </c>
      <c r="T136" s="322">
        <f t="shared" si="27"/>
        <v>0</v>
      </c>
    </row>
    <row r="137" spans="1:21" ht="10.5" customHeight="1" x14ac:dyDescent="0.2">
      <c r="A137" s="327"/>
      <c r="B137" s="328"/>
      <c r="C137" s="380"/>
      <c r="D137" s="48" t="s">
        <v>254</v>
      </c>
      <c r="E137" s="49" t="s">
        <v>255</v>
      </c>
      <c r="F137" s="381"/>
      <c r="G137" s="381">
        <v>2</v>
      </c>
      <c r="H137" s="49" t="s">
        <v>300</v>
      </c>
      <c r="I137" s="298">
        <f>VLOOKUP($D137,'presupuesto 01 julio- 06 julio '!$A$3:$X$279,20,0)</f>
        <v>0</v>
      </c>
      <c r="J137" s="322">
        <f t="shared" si="28"/>
        <v>0</v>
      </c>
      <c r="K137" s="298">
        <f>VLOOKUP($D137,'presupuesto 01 julio- 06 julio '!$A$3:$X$279,21,0)</f>
        <v>0</v>
      </c>
      <c r="L137" s="322">
        <f t="shared" si="29"/>
        <v>0</v>
      </c>
      <c r="M137" s="298">
        <f>VLOOKUP($D137,'presupuesto 01 julio- 06 julio '!$A$3:$X$279,22,0)</f>
        <v>0</v>
      </c>
      <c r="N137" s="322">
        <f t="shared" si="24"/>
        <v>0</v>
      </c>
      <c r="O137" s="298">
        <f>VLOOKUP($D137,'presupuesto 01 julio- 06 julio '!$A$3:$X$279,23,0)</f>
        <v>0</v>
      </c>
      <c r="P137" s="322">
        <f t="shared" si="25"/>
        <v>0</v>
      </c>
      <c r="Q137" s="298">
        <f>VLOOKUP($D137,'presupuesto 01 julio- 06 julio '!$A$3:$X$279,24,0)</f>
        <v>0</v>
      </c>
      <c r="R137" s="322">
        <f t="shared" si="26"/>
        <v>0</v>
      </c>
      <c r="S137" s="298" t="e">
        <f>VLOOKUP($D137,'presupuesto 01 julio- 06 julio '!$A$3:$X$279,25,0)</f>
        <v>#REF!</v>
      </c>
      <c r="T137" s="322">
        <f t="shared" si="27"/>
        <v>0</v>
      </c>
    </row>
    <row r="138" spans="1:21" ht="10.5" customHeight="1" x14ac:dyDescent="0.2">
      <c r="A138" s="327"/>
      <c r="B138" s="328"/>
      <c r="C138" s="380"/>
      <c r="D138" s="48" t="s">
        <v>259</v>
      </c>
      <c r="E138" s="49" t="s">
        <v>627</v>
      </c>
      <c r="F138" s="381"/>
      <c r="G138" s="381">
        <v>2</v>
      </c>
      <c r="H138" s="49" t="s">
        <v>300</v>
      </c>
      <c r="I138" s="298">
        <f>VLOOKUP($D138,'presupuesto 01 julio- 06 julio '!$A$3:$X$279,20,0)</f>
        <v>3</v>
      </c>
      <c r="J138" s="322">
        <f t="shared" si="28"/>
        <v>0</v>
      </c>
      <c r="K138" s="298">
        <f>VLOOKUP($D138,'presupuesto 01 julio- 06 julio '!$A$3:$X$279,21,0)</f>
        <v>3</v>
      </c>
      <c r="L138" s="322">
        <f t="shared" si="29"/>
        <v>0</v>
      </c>
      <c r="M138" s="298">
        <f>VLOOKUP($D138,'presupuesto 01 julio- 06 julio '!$A$3:$X$279,22,0)</f>
        <v>0</v>
      </c>
      <c r="N138" s="322">
        <f t="shared" si="24"/>
        <v>0</v>
      </c>
      <c r="O138" s="298">
        <f>VLOOKUP($D138,'presupuesto 01 julio- 06 julio '!$A$3:$X$279,23,0)</f>
        <v>0</v>
      </c>
      <c r="P138" s="322">
        <f t="shared" si="25"/>
        <v>0</v>
      </c>
      <c r="Q138" s="298">
        <f>VLOOKUP($D138,'presupuesto 01 julio- 06 julio '!$A$3:$X$279,24,0)</f>
        <v>0</v>
      </c>
      <c r="R138" s="322">
        <f t="shared" si="26"/>
        <v>0</v>
      </c>
      <c r="S138" s="298" t="e">
        <f>VLOOKUP($D138,'presupuesto 01 julio- 06 julio '!$A$3:$X$279,25,0)</f>
        <v>#REF!</v>
      </c>
      <c r="T138" s="322">
        <f t="shared" si="27"/>
        <v>0</v>
      </c>
    </row>
    <row r="139" spans="1:21" ht="10.5" customHeight="1" x14ac:dyDescent="0.2">
      <c r="A139" s="327"/>
      <c r="B139" s="328"/>
      <c r="C139" s="380"/>
      <c r="D139" s="48" t="s">
        <v>193</v>
      </c>
      <c r="E139" s="49" t="s">
        <v>636</v>
      </c>
      <c r="F139" s="381"/>
      <c r="G139" s="381">
        <v>2</v>
      </c>
      <c r="H139" s="49" t="s">
        <v>300</v>
      </c>
      <c r="I139" s="298">
        <f>VLOOKUP($D139,'presupuesto 01 julio- 06 julio '!$A$3:$X$279,20,0)</f>
        <v>0</v>
      </c>
      <c r="J139" s="322">
        <f t="shared" si="28"/>
        <v>0</v>
      </c>
      <c r="K139" s="298">
        <f>VLOOKUP($D139,'presupuesto 01 julio- 06 julio '!$A$3:$X$279,21,0)</f>
        <v>0</v>
      </c>
      <c r="L139" s="322">
        <f t="shared" si="29"/>
        <v>0</v>
      </c>
      <c r="M139" s="298">
        <f>VLOOKUP($D139,'presupuesto 01 julio- 06 julio '!$A$3:$X$279,22,0)</f>
        <v>0</v>
      </c>
      <c r="N139" s="322">
        <f t="shared" si="24"/>
        <v>0</v>
      </c>
      <c r="O139" s="298">
        <f>VLOOKUP($D139,'presupuesto 01 julio- 06 julio '!$A$3:$X$279,23,0)</f>
        <v>0</v>
      </c>
      <c r="P139" s="322">
        <f t="shared" si="25"/>
        <v>0</v>
      </c>
      <c r="Q139" s="298">
        <f>VLOOKUP($D139,'presupuesto 01 julio- 06 julio '!$A$3:$X$279,24,0)</f>
        <v>0</v>
      </c>
      <c r="R139" s="322">
        <f t="shared" si="26"/>
        <v>0</v>
      </c>
      <c r="S139" s="298" t="e">
        <f>VLOOKUP($D139,'presupuesto 01 julio- 06 julio '!$A$3:$X$279,25,0)</f>
        <v>#REF!</v>
      </c>
      <c r="T139" s="322">
        <f t="shared" si="27"/>
        <v>0</v>
      </c>
    </row>
    <row r="140" spans="1:21" ht="10.5" customHeight="1" x14ac:dyDescent="0.2">
      <c r="A140" s="327"/>
      <c r="B140" s="328"/>
      <c r="C140" s="380"/>
      <c r="D140" s="48" t="s">
        <v>407</v>
      </c>
      <c r="E140" s="49" t="s">
        <v>408</v>
      </c>
      <c r="F140" s="381"/>
      <c r="G140" s="381">
        <v>2</v>
      </c>
      <c r="H140" s="49"/>
      <c r="I140" s="298">
        <f>VLOOKUP($D140,'presupuesto 01 julio- 06 julio '!$A$3:$X$279,20,0)</f>
        <v>0</v>
      </c>
      <c r="J140" s="322">
        <f t="shared" si="28"/>
        <v>0</v>
      </c>
      <c r="K140" s="298">
        <f>VLOOKUP($D140,'presupuesto 01 julio- 06 julio '!$A$3:$X$279,21,0)</f>
        <v>0</v>
      </c>
      <c r="L140" s="322">
        <f t="shared" si="29"/>
        <v>0</v>
      </c>
      <c r="M140" s="298">
        <f>VLOOKUP($D140,'presupuesto 01 julio- 06 julio '!$A$3:$X$279,22,0)</f>
        <v>0</v>
      </c>
      <c r="N140" s="322">
        <f t="shared" si="24"/>
        <v>0</v>
      </c>
      <c r="O140" s="298">
        <f>VLOOKUP($D140,'presupuesto 01 julio- 06 julio '!$A$3:$X$279,23,0)</f>
        <v>0</v>
      </c>
      <c r="P140" s="322">
        <f t="shared" si="25"/>
        <v>0</v>
      </c>
      <c r="Q140" s="298">
        <f>VLOOKUP($D140,'presupuesto 01 julio- 06 julio '!$A$3:$X$279,24,0)</f>
        <v>0</v>
      </c>
      <c r="R140" s="322">
        <f t="shared" si="26"/>
        <v>0</v>
      </c>
      <c r="S140" s="298" t="e">
        <f>VLOOKUP($D140,'presupuesto 01 julio- 06 julio '!$A$3:$X$279,25,0)</f>
        <v>#REF!</v>
      </c>
      <c r="T140" s="322">
        <f t="shared" si="27"/>
        <v>0</v>
      </c>
    </row>
    <row r="141" spans="1:21" ht="10.5" customHeight="1" x14ac:dyDescent="0.2">
      <c r="A141" s="327"/>
      <c r="B141" s="328"/>
      <c r="C141" s="380"/>
      <c r="D141" s="48" t="s">
        <v>409</v>
      </c>
      <c r="E141" s="49" t="s">
        <v>410</v>
      </c>
      <c r="F141" s="381"/>
      <c r="G141" s="381">
        <v>2</v>
      </c>
      <c r="H141" s="49" t="s">
        <v>300</v>
      </c>
      <c r="I141" s="298">
        <f>VLOOKUP($D141,'presupuesto 01 julio- 06 julio '!$A$3:$X$279,20,0)</f>
        <v>0</v>
      </c>
      <c r="J141" s="322">
        <f t="shared" si="28"/>
        <v>0</v>
      </c>
      <c r="K141" s="298">
        <f>VLOOKUP($D141,'presupuesto 01 julio- 06 julio '!$A$3:$X$279,21,0)</f>
        <v>0</v>
      </c>
      <c r="L141" s="322">
        <f t="shared" si="29"/>
        <v>0</v>
      </c>
      <c r="M141" s="298">
        <f>VLOOKUP($D141,'presupuesto 01 julio- 06 julio '!$A$3:$X$279,22,0)</f>
        <v>0</v>
      </c>
      <c r="N141" s="322">
        <f t="shared" si="24"/>
        <v>0</v>
      </c>
      <c r="O141" s="298">
        <f>VLOOKUP($D141,'presupuesto 01 julio- 06 julio '!$A$3:$X$279,23,0)</f>
        <v>0</v>
      </c>
      <c r="P141" s="322">
        <f t="shared" si="25"/>
        <v>0</v>
      </c>
      <c r="Q141" s="298">
        <f>VLOOKUP($D141,'presupuesto 01 julio- 06 julio '!$A$3:$X$279,24,0)</f>
        <v>0</v>
      </c>
      <c r="R141" s="322">
        <f t="shared" si="26"/>
        <v>0</v>
      </c>
      <c r="S141" s="298" t="e">
        <f>VLOOKUP($D141,'presupuesto 01 julio- 06 julio '!$A$3:$X$279,25,0)</f>
        <v>#REF!</v>
      </c>
      <c r="T141" s="322">
        <f t="shared" si="27"/>
        <v>0</v>
      </c>
    </row>
    <row r="142" spans="1:21" ht="10.5" customHeight="1" x14ac:dyDescent="0.2">
      <c r="A142" s="327"/>
      <c r="B142" s="328"/>
      <c r="C142" s="380"/>
      <c r="D142" s="48" t="s">
        <v>287</v>
      </c>
      <c r="E142" s="49" t="s">
        <v>288</v>
      </c>
      <c r="F142" s="381"/>
      <c r="G142" s="381"/>
      <c r="H142" s="49" t="s">
        <v>300</v>
      </c>
      <c r="I142" s="298">
        <f>VLOOKUP($D142,'presupuesto 01 julio- 06 julio '!$A$3:$X$279,20,0)</f>
        <v>0</v>
      </c>
      <c r="J142" s="322">
        <f t="shared" si="28"/>
        <v>0</v>
      </c>
      <c r="K142" s="298">
        <f>VLOOKUP($D142,'presupuesto 01 julio- 06 julio '!$A$3:$X$279,21,0)</f>
        <v>0</v>
      </c>
      <c r="L142" s="322">
        <f t="shared" si="29"/>
        <v>0</v>
      </c>
      <c r="M142" s="298">
        <f>VLOOKUP($D142,'presupuesto 01 julio- 06 julio '!$A$3:$X$279,22,0)</f>
        <v>0</v>
      </c>
      <c r="N142" s="322">
        <f t="shared" si="24"/>
        <v>0</v>
      </c>
      <c r="O142" s="298">
        <f>VLOOKUP($D142,'presupuesto 01 julio- 06 julio '!$A$3:$X$279,23,0)</f>
        <v>0</v>
      </c>
      <c r="P142" s="322">
        <f t="shared" si="25"/>
        <v>0</v>
      </c>
      <c r="Q142" s="298">
        <f>VLOOKUP($D142,'presupuesto 01 julio- 06 julio '!$A$3:$X$279,24,0)</f>
        <v>0</v>
      </c>
      <c r="R142" s="322">
        <f t="shared" si="26"/>
        <v>0</v>
      </c>
      <c r="S142" s="298" t="e">
        <f>VLOOKUP($D142,'presupuesto 01 julio- 06 julio '!$A$3:$X$279,25,0)</f>
        <v>#REF!</v>
      </c>
      <c r="T142" s="322">
        <f t="shared" si="27"/>
        <v>0</v>
      </c>
    </row>
    <row r="143" spans="1:21" ht="10.5" customHeight="1" x14ac:dyDescent="0.2">
      <c r="A143" s="327"/>
      <c r="B143" s="328"/>
      <c r="C143" s="380"/>
      <c r="D143" s="48" t="s">
        <v>411</v>
      </c>
      <c r="E143" s="49" t="s">
        <v>412</v>
      </c>
      <c r="F143" s="381"/>
      <c r="G143" s="381">
        <v>1</v>
      </c>
      <c r="H143" s="49" t="s">
        <v>666</v>
      </c>
      <c r="I143" s="298">
        <f>VLOOKUP($D143,'presupuesto 01 julio- 06 julio '!$A$3:$X$279,20,0)</f>
        <v>0</v>
      </c>
      <c r="J143" s="322">
        <f t="shared" si="28"/>
        <v>0</v>
      </c>
      <c r="K143" s="298">
        <f>VLOOKUP($D143,'presupuesto 01 julio- 06 julio '!$A$3:$X$279,21,0)</f>
        <v>0</v>
      </c>
      <c r="L143" s="322">
        <f t="shared" si="29"/>
        <v>0</v>
      </c>
      <c r="M143" s="298">
        <f>VLOOKUP($D143,'presupuesto 01 julio- 06 julio '!$A$3:$X$279,22,0)</f>
        <v>0</v>
      </c>
      <c r="N143" s="322">
        <f t="shared" si="24"/>
        <v>0</v>
      </c>
      <c r="O143" s="298">
        <f>VLOOKUP($D143,'presupuesto 01 julio- 06 julio '!$A$3:$X$279,23,0)</f>
        <v>0</v>
      </c>
      <c r="P143" s="322">
        <f t="shared" si="25"/>
        <v>0</v>
      </c>
      <c r="Q143" s="298">
        <f>VLOOKUP($D143,'presupuesto 01 julio- 06 julio '!$A$3:$X$279,24,0)</f>
        <v>0</v>
      </c>
      <c r="R143" s="322">
        <f t="shared" si="26"/>
        <v>0</v>
      </c>
      <c r="S143" s="298" t="e">
        <f>VLOOKUP($D143,'presupuesto 01 julio- 06 julio '!$A$3:$X$279,25,0)</f>
        <v>#REF!</v>
      </c>
      <c r="T143" s="322">
        <f t="shared" si="27"/>
        <v>0</v>
      </c>
    </row>
    <row r="144" spans="1:21" ht="10.5" customHeight="1" thickBot="1" x14ac:dyDescent="0.25">
      <c r="A144" s="331"/>
      <c r="B144" s="332"/>
      <c r="C144" s="382"/>
      <c r="D144" s="453" t="s">
        <v>321</v>
      </c>
      <c r="E144" s="454"/>
      <c r="F144" s="383"/>
      <c r="G144" s="383"/>
      <c r="H144" s="454"/>
      <c r="I144" s="298">
        <f>VLOOKUP($D144,'presupuesto 01 julio- 06 julio '!$A$3:$X$279,20,0)</f>
        <v>325</v>
      </c>
      <c r="J144" s="322">
        <f t="shared" si="28"/>
        <v>0</v>
      </c>
      <c r="K144" s="298">
        <f>VLOOKUP($D144,'presupuesto 01 julio- 06 julio '!$A$3:$X$279,21,0)</f>
        <v>0</v>
      </c>
      <c r="L144" s="322">
        <f t="shared" si="29"/>
        <v>0</v>
      </c>
      <c r="M144" s="298">
        <f>VLOOKUP($D144,'presupuesto 01 julio- 06 julio '!$A$3:$X$279,22,0)</f>
        <v>0</v>
      </c>
      <c r="N144" s="335"/>
      <c r="O144" s="298">
        <f>VLOOKUP($D144,'presupuesto 01 julio- 06 julio '!$A$3:$X$279,23,0)</f>
        <v>0</v>
      </c>
      <c r="P144" s="335"/>
      <c r="Q144" s="298">
        <f>VLOOKUP($D144,'presupuesto 01 julio- 06 julio '!$A$3:$X$279,24,0)</f>
        <v>0</v>
      </c>
      <c r="R144" s="335"/>
      <c r="S144" s="298" t="e">
        <f>VLOOKUP($D144,'presupuesto 01 julio- 06 julio '!$A$3:$X$279,25,0)</f>
        <v>#REF!</v>
      </c>
      <c r="T144" s="335"/>
      <c r="U144" s="307"/>
    </row>
    <row r="145" spans="1:21" ht="10.5" customHeight="1" x14ac:dyDescent="0.2">
      <c r="A145" s="323"/>
      <c r="B145" s="324"/>
      <c r="C145" s="384" t="s">
        <v>32</v>
      </c>
      <c r="D145" s="467" t="s">
        <v>501</v>
      </c>
      <c r="E145" s="468" t="s">
        <v>479</v>
      </c>
      <c r="F145" s="339"/>
      <c r="G145" s="339">
        <v>2</v>
      </c>
      <c r="H145" s="21" t="s">
        <v>684</v>
      </c>
      <c r="I145" s="298">
        <f>VLOOKUP($D145,'presupuesto 01 julio- 06 julio '!$A$3:$X$279,20,0)</f>
        <v>400</v>
      </c>
      <c r="J145" s="322">
        <f t="shared" si="28"/>
        <v>0</v>
      </c>
      <c r="K145" s="298">
        <f>VLOOKUP($D145,'presupuesto 01 julio- 06 julio '!$A$3:$X$279,21,0)</f>
        <v>0</v>
      </c>
      <c r="L145" s="322">
        <f t="shared" si="29"/>
        <v>0</v>
      </c>
      <c r="M145" s="298">
        <f>VLOOKUP($D145,'presupuesto 01 julio- 06 julio '!$A$3:$X$279,22,0)</f>
        <v>72</v>
      </c>
      <c r="N145" s="322">
        <f>IF($F145&gt;0,M145/$F145,0)</f>
        <v>0</v>
      </c>
      <c r="O145" s="298">
        <f>VLOOKUP($D145,'presupuesto 01 julio- 06 julio '!$A$3:$X$279,23,0)</f>
        <v>134</v>
      </c>
      <c r="P145" s="322">
        <f>IF($F145&gt;0,O145/$F145,0)</f>
        <v>0</v>
      </c>
      <c r="Q145" s="298">
        <f>VLOOKUP($D145,'presupuesto 01 julio- 06 julio '!$A$3:$X$279,24,0)</f>
        <v>50</v>
      </c>
      <c r="R145" s="322">
        <f>IF($F145&gt;0,Q145/$F145,0)</f>
        <v>0</v>
      </c>
      <c r="S145" s="298" t="e">
        <f>VLOOKUP($D145,'presupuesto 01 julio- 06 julio '!$A$3:$X$279,25,0)</f>
        <v>#REF!</v>
      </c>
      <c r="T145" s="322">
        <f>IF($F145&gt;0,S145/$F145,0)</f>
        <v>0</v>
      </c>
    </row>
    <row r="146" spans="1:21" ht="10.5" customHeight="1" thickBot="1" x14ac:dyDescent="0.25">
      <c r="A146" s="331"/>
      <c r="B146" s="332"/>
      <c r="C146" s="385"/>
      <c r="D146" s="441" t="s">
        <v>321</v>
      </c>
      <c r="E146" s="442"/>
      <c r="F146" s="342"/>
      <c r="G146" s="342"/>
      <c r="H146" s="442"/>
      <c r="I146" s="298">
        <f>VLOOKUP($D146,'presupuesto 01 julio- 06 julio '!$A$3:$X$279,20,0)</f>
        <v>325</v>
      </c>
      <c r="J146" s="322">
        <f t="shared" si="28"/>
        <v>0</v>
      </c>
      <c r="K146" s="298">
        <f>VLOOKUP($D146,'presupuesto 01 julio- 06 julio '!$A$3:$X$279,21,0)</f>
        <v>0</v>
      </c>
      <c r="L146" s="322">
        <f t="shared" si="29"/>
        <v>0</v>
      </c>
      <c r="M146" s="298">
        <f>VLOOKUP($D146,'presupuesto 01 julio- 06 julio '!$A$3:$X$279,22,0)</f>
        <v>0</v>
      </c>
      <c r="N146" s="370"/>
      <c r="O146" s="298">
        <f>VLOOKUP($D146,'presupuesto 01 julio- 06 julio '!$A$3:$X$279,23,0)</f>
        <v>0</v>
      </c>
      <c r="P146" s="370"/>
      <c r="Q146" s="298">
        <f>VLOOKUP($D146,'presupuesto 01 julio- 06 julio '!$A$3:$X$279,24,0)</f>
        <v>0</v>
      </c>
      <c r="R146" s="370"/>
      <c r="S146" s="298" t="e">
        <f>VLOOKUP($D146,'presupuesto 01 julio- 06 julio '!$A$3:$X$279,25,0)</f>
        <v>#REF!</v>
      </c>
      <c r="T146" s="370"/>
      <c r="U146" s="307"/>
    </row>
    <row r="147" spans="1:21" ht="10.5" customHeight="1" x14ac:dyDescent="0.2">
      <c r="A147" s="323"/>
      <c r="B147" s="324"/>
      <c r="C147" s="386" t="s">
        <v>14</v>
      </c>
      <c r="D147" s="598" t="s">
        <v>796</v>
      </c>
      <c r="E147" s="51" t="s">
        <v>794</v>
      </c>
      <c r="F147" s="387"/>
      <c r="G147" s="387">
        <v>2</v>
      </c>
      <c r="H147" s="51" t="s">
        <v>300</v>
      </c>
      <c r="I147" s="298">
        <f>VLOOKUP($D147,'presupuesto 01 julio- 06 julio '!$A$3:$X$279,20,0)</f>
        <v>710</v>
      </c>
      <c r="J147" s="322">
        <f t="shared" si="28"/>
        <v>0</v>
      </c>
      <c r="K147" s="298">
        <f>VLOOKUP($D147,'presupuesto 01 julio- 06 julio '!$A$3:$X$279,21,0)</f>
        <v>0</v>
      </c>
      <c r="L147" s="322">
        <f t="shared" si="29"/>
        <v>0</v>
      </c>
      <c r="M147" s="298">
        <f>VLOOKUP($D147,'presupuesto 01 julio- 06 julio '!$A$3:$X$279,22,0)</f>
        <v>0</v>
      </c>
      <c r="N147" s="322">
        <f t="shared" ref="N147:N156" si="30">IF($F147&gt;0,M147/$F147,0)</f>
        <v>0</v>
      </c>
      <c r="O147" s="298">
        <f>VLOOKUP($D147,'presupuesto 01 julio- 06 julio '!$A$3:$X$279,23,0)</f>
        <v>53</v>
      </c>
      <c r="P147" s="322">
        <f t="shared" ref="P147:P156" si="31">IF($F147&gt;0,O147/$F147,0)</f>
        <v>0</v>
      </c>
      <c r="Q147" s="298">
        <f>VLOOKUP($D147,'presupuesto 01 julio- 06 julio '!$A$3:$X$279,24,0)</f>
        <v>0</v>
      </c>
      <c r="R147" s="322">
        <f t="shared" ref="R147:R156" si="32">IF($F147&gt;0,Q147/$F147,0)</f>
        <v>0</v>
      </c>
      <c r="S147" s="298" t="e">
        <f>VLOOKUP($D147,'presupuesto 01 julio- 06 julio '!$A$3:$X$279,25,0)</f>
        <v>#REF!</v>
      </c>
      <c r="T147" s="322">
        <f t="shared" ref="T147:T156" si="33">IF($F147&gt;0,S147/$F147,0)</f>
        <v>0</v>
      </c>
    </row>
    <row r="148" spans="1:21" ht="10.5" customHeight="1" x14ac:dyDescent="0.2">
      <c r="A148" s="327"/>
      <c r="B148" s="328"/>
      <c r="C148" s="388"/>
      <c r="D148" s="52" t="s">
        <v>413</v>
      </c>
      <c r="E148" s="53" t="s">
        <v>414</v>
      </c>
      <c r="F148" s="389"/>
      <c r="G148" s="389">
        <v>2</v>
      </c>
      <c r="H148" s="53"/>
      <c r="I148" s="298">
        <f>VLOOKUP($D148,'presupuesto 01 julio- 06 julio '!$A$3:$X$279,20,0)</f>
        <v>0</v>
      </c>
      <c r="J148" s="322">
        <f t="shared" si="28"/>
        <v>0</v>
      </c>
      <c r="K148" s="298">
        <f>VLOOKUP($D148,'presupuesto 01 julio- 06 julio '!$A$3:$X$279,21,0)</f>
        <v>0</v>
      </c>
      <c r="L148" s="322">
        <f t="shared" si="29"/>
        <v>0</v>
      </c>
      <c r="M148" s="298">
        <f>VLOOKUP($D148,'presupuesto 01 julio- 06 julio '!$A$3:$X$279,22,0)</f>
        <v>0</v>
      </c>
      <c r="N148" s="322">
        <f t="shared" si="30"/>
        <v>0</v>
      </c>
      <c r="O148" s="298">
        <f>VLOOKUP($D148,'presupuesto 01 julio- 06 julio '!$A$3:$X$279,23,0)</f>
        <v>0</v>
      </c>
      <c r="P148" s="322">
        <f t="shared" si="31"/>
        <v>0</v>
      </c>
      <c r="Q148" s="298">
        <f>VLOOKUP($D148,'presupuesto 01 julio- 06 julio '!$A$3:$X$279,24,0)</f>
        <v>0</v>
      </c>
      <c r="R148" s="322">
        <f t="shared" si="32"/>
        <v>0</v>
      </c>
      <c r="S148" s="298" t="e">
        <f>VLOOKUP($D148,'presupuesto 01 julio- 06 julio '!$A$3:$X$279,25,0)</f>
        <v>#REF!</v>
      </c>
      <c r="T148" s="322">
        <f t="shared" si="33"/>
        <v>0</v>
      </c>
    </row>
    <row r="149" spans="1:21" ht="10.5" customHeight="1" x14ac:dyDescent="0.2">
      <c r="A149" s="327"/>
      <c r="B149" s="328"/>
      <c r="C149" s="388"/>
      <c r="D149" s="52" t="s">
        <v>196</v>
      </c>
      <c r="E149" s="53" t="s">
        <v>415</v>
      </c>
      <c r="F149" s="389"/>
      <c r="G149" s="389">
        <v>2</v>
      </c>
      <c r="H149" s="53" t="s">
        <v>306</v>
      </c>
      <c r="I149" s="298">
        <f>VLOOKUP($D149,'presupuesto 01 julio- 06 julio '!$A$3:$X$279,20,0)</f>
        <v>120</v>
      </c>
      <c r="J149" s="322">
        <f t="shared" si="28"/>
        <v>0</v>
      </c>
      <c r="K149" s="298">
        <f>VLOOKUP($D149,'presupuesto 01 julio- 06 julio '!$A$3:$X$279,21,0)</f>
        <v>0</v>
      </c>
      <c r="L149" s="322">
        <f t="shared" si="29"/>
        <v>0</v>
      </c>
      <c r="M149" s="298">
        <f>VLOOKUP($D149,'presupuesto 01 julio- 06 julio '!$A$3:$X$279,22,0)</f>
        <v>0</v>
      </c>
      <c r="N149" s="322">
        <f t="shared" si="30"/>
        <v>0</v>
      </c>
      <c r="O149" s="298">
        <f>VLOOKUP($D149,'presupuesto 01 julio- 06 julio '!$A$3:$X$279,23,0)</f>
        <v>0</v>
      </c>
      <c r="P149" s="322">
        <f t="shared" si="31"/>
        <v>0</v>
      </c>
      <c r="Q149" s="298">
        <f>VLOOKUP($D149,'presupuesto 01 julio- 06 julio '!$A$3:$X$279,24,0)</f>
        <v>120</v>
      </c>
      <c r="R149" s="322">
        <f t="shared" si="32"/>
        <v>0</v>
      </c>
      <c r="S149" s="298" t="e">
        <f>VLOOKUP($D149,'presupuesto 01 julio- 06 julio '!$A$3:$X$279,25,0)</f>
        <v>#REF!</v>
      </c>
      <c r="T149" s="322">
        <f t="shared" si="33"/>
        <v>0</v>
      </c>
    </row>
    <row r="150" spans="1:21" ht="10.5" customHeight="1" x14ac:dyDescent="0.2">
      <c r="A150" s="327"/>
      <c r="B150" s="328"/>
      <c r="C150" s="388"/>
      <c r="D150" s="52" t="s">
        <v>416</v>
      </c>
      <c r="E150" s="53" t="s">
        <v>417</v>
      </c>
      <c r="F150" s="389"/>
      <c r="G150" s="389">
        <v>2</v>
      </c>
      <c r="H150" s="53"/>
      <c r="I150" s="298">
        <f>VLOOKUP($D150,'presupuesto 01 julio- 06 julio '!$A$3:$X$279,20,0)</f>
        <v>40</v>
      </c>
      <c r="J150" s="322">
        <f t="shared" si="28"/>
        <v>0</v>
      </c>
      <c r="K150" s="298">
        <f>VLOOKUP($D150,'presupuesto 01 julio- 06 julio '!$A$3:$X$279,21,0)</f>
        <v>0</v>
      </c>
      <c r="L150" s="322">
        <f t="shared" si="29"/>
        <v>0</v>
      </c>
      <c r="M150" s="298">
        <f>VLOOKUP($D150,'presupuesto 01 julio- 06 julio '!$A$3:$X$279,22,0)</f>
        <v>0</v>
      </c>
      <c r="N150" s="322">
        <f t="shared" si="30"/>
        <v>0</v>
      </c>
      <c r="O150" s="298">
        <f>VLOOKUP($D150,'presupuesto 01 julio- 06 julio '!$A$3:$X$279,23,0)</f>
        <v>71</v>
      </c>
      <c r="P150" s="322">
        <f t="shared" si="31"/>
        <v>0</v>
      </c>
      <c r="Q150" s="298">
        <f>VLOOKUP($D150,'presupuesto 01 julio- 06 julio '!$A$3:$X$279,24,0)</f>
        <v>0</v>
      </c>
      <c r="R150" s="322">
        <f t="shared" si="32"/>
        <v>0</v>
      </c>
      <c r="S150" s="298" t="e">
        <f>VLOOKUP($D150,'presupuesto 01 julio- 06 julio '!$A$3:$X$279,25,0)</f>
        <v>#REF!</v>
      </c>
      <c r="T150" s="322">
        <f t="shared" si="33"/>
        <v>0</v>
      </c>
    </row>
    <row r="151" spans="1:21" ht="10.5" customHeight="1" x14ac:dyDescent="0.2">
      <c r="A151" s="327"/>
      <c r="B151" s="328"/>
      <c r="C151" s="388"/>
      <c r="D151" s="52" t="s">
        <v>418</v>
      </c>
      <c r="E151" s="53" t="s">
        <v>419</v>
      </c>
      <c r="F151" s="389"/>
      <c r="G151" s="389">
        <v>1</v>
      </c>
      <c r="H151" s="53" t="s">
        <v>557</v>
      </c>
      <c r="I151" s="298">
        <f>VLOOKUP($D151,'presupuesto 01 julio- 06 julio '!$A$3:$X$279,20,0)</f>
        <v>0</v>
      </c>
      <c r="J151" s="322">
        <f t="shared" si="28"/>
        <v>0</v>
      </c>
      <c r="K151" s="298">
        <f>VLOOKUP($D151,'presupuesto 01 julio- 06 julio '!$A$3:$X$279,21,0)</f>
        <v>0</v>
      </c>
      <c r="L151" s="322">
        <f t="shared" si="29"/>
        <v>0</v>
      </c>
      <c r="M151" s="298">
        <f>VLOOKUP($D151,'presupuesto 01 julio- 06 julio '!$A$3:$X$279,22,0)</f>
        <v>0</v>
      </c>
      <c r="N151" s="322">
        <f t="shared" si="30"/>
        <v>0</v>
      </c>
      <c r="O151" s="298">
        <f>VLOOKUP($D151,'presupuesto 01 julio- 06 julio '!$A$3:$X$279,23,0)</f>
        <v>0</v>
      </c>
      <c r="P151" s="322">
        <f t="shared" si="31"/>
        <v>0</v>
      </c>
      <c r="Q151" s="298">
        <f>VLOOKUP($D151,'presupuesto 01 julio- 06 julio '!$A$3:$X$279,24,0)</f>
        <v>0</v>
      </c>
      <c r="R151" s="322">
        <f t="shared" si="32"/>
        <v>0</v>
      </c>
      <c r="S151" s="298" t="e">
        <f>VLOOKUP($D151,'presupuesto 01 julio- 06 julio '!$A$3:$X$279,25,0)</f>
        <v>#REF!</v>
      </c>
      <c r="T151" s="322">
        <f t="shared" si="33"/>
        <v>0</v>
      </c>
    </row>
    <row r="152" spans="1:21" ht="10.5" customHeight="1" x14ac:dyDescent="0.2">
      <c r="A152" s="327"/>
      <c r="B152" s="328"/>
      <c r="C152" s="388"/>
      <c r="D152" s="52" t="s">
        <v>420</v>
      </c>
      <c r="E152" s="53" t="s">
        <v>637</v>
      </c>
      <c r="F152" s="389"/>
      <c r="G152" s="389">
        <v>2</v>
      </c>
      <c r="H152" s="53" t="s">
        <v>557</v>
      </c>
      <c r="I152" s="298">
        <f>VLOOKUP($D152,'presupuesto 01 julio- 06 julio '!$A$3:$X$279,20,0)</f>
        <v>0</v>
      </c>
      <c r="J152" s="322">
        <f t="shared" si="28"/>
        <v>0</v>
      </c>
      <c r="K152" s="298">
        <f>VLOOKUP($D152,'presupuesto 01 julio- 06 julio '!$A$3:$X$279,21,0)</f>
        <v>0</v>
      </c>
      <c r="L152" s="322">
        <f t="shared" si="29"/>
        <v>0</v>
      </c>
      <c r="M152" s="298">
        <f>VLOOKUP($D152,'presupuesto 01 julio- 06 julio '!$A$3:$X$279,22,0)</f>
        <v>0</v>
      </c>
      <c r="N152" s="322">
        <f t="shared" si="30"/>
        <v>0</v>
      </c>
      <c r="O152" s="298">
        <f>VLOOKUP($D152,'presupuesto 01 julio- 06 julio '!$A$3:$X$279,23,0)</f>
        <v>0</v>
      </c>
      <c r="P152" s="322">
        <f t="shared" si="31"/>
        <v>0</v>
      </c>
      <c r="Q152" s="298">
        <f>VLOOKUP($D152,'presupuesto 01 julio- 06 julio '!$A$3:$X$279,24,0)</f>
        <v>0</v>
      </c>
      <c r="R152" s="322">
        <f t="shared" si="32"/>
        <v>0</v>
      </c>
      <c r="S152" s="298" t="e">
        <f>VLOOKUP($D152,'presupuesto 01 julio- 06 julio '!$A$3:$X$279,25,0)</f>
        <v>#REF!</v>
      </c>
      <c r="T152" s="322">
        <f t="shared" si="33"/>
        <v>0</v>
      </c>
    </row>
    <row r="153" spans="1:21" ht="10.5" customHeight="1" x14ac:dyDescent="0.2">
      <c r="A153" s="327"/>
      <c r="B153" s="328"/>
      <c r="C153" s="388"/>
      <c r="D153" s="52" t="s">
        <v>153</v>
      </c>
      <c r="E153" s="53" t="s">
        <v>633</v>
      </c>
      <c r="F153" s="389"/>
      <c r="G153" s="389">
        <v>2</v>
      </c>
      <c r="H153" s="53" t="s">
        <v>306</v>
      </c>
      <c r="I153" s="298">
        <f>VLOOKUP($D153,'presupuesto 01 julio- 06 julio '!$A$3:$X$279,20,0)</f>
        <v>0</v>
      </c>
      <c r="J153" s="322">
        <f t="shared" si="28"/>
        <v>0</v>
      </c>
      <c r="K153" s="298">
        <f>VLOOKUP($D153,'presupuesto 01 julio- 06 julio '!$A$3:$X$279,21,0)</f>
        <v>0</v>
      </c>
      <c r="L153" s="322">
        <f t="shared" si="29"/>
        <v>0</v>
      </c>
      <c r="M153" s="298">
        <f>VLOOKUP($D153,'presupuesto 01 julio- 06 julio '!$A$3:$X$279,22,0)</f>
        <v>0</v>
      </c>
      <c r="N153" s="322">
        <f t="shared" si="30"/>
        <v>0</v>
      </c>
      <c r="O153" s="298">
        <f>VLOOKUP($D153,'presupuesto 01 julio- 06 julio '!$A$3:$X$279,23,0)</f>
        <v>0</v>
      </c>
      <c r="P153" s="322">
        <f t="shared" si="31"/>
        <v>0</v>
      </c>
      <c r="Q153" s="298">
        <f>VLOOKUP($D153,'presupuesto 01 julio- 06 julio '!$A$3:$X$279,24,0)</f>
        <v>0</v>
      </c>
      <c r="R153" s="322">
        <f t="shared" si="32"/>
        <v>0</v>
      </c>
      <c r="S153" s="298" t="e">
        <f>VLOOKUP($D153,'presupuesto 01 julio- 06 julio '!$A$3:$X$279,25,0)</f>
        <v>#REF!</v>
      </c>
      <c r="T153" s="322">
        <f t="shared" si="33"/>
        <v>0</v>
      </c>
    </row>
    <row r="154" spans="1:21" ht="10.5" customHeight="1" x14ac:dyDescent="0.2">
      <c r="A154" s="327"/>
      <c r="B154" s="328"/>
      <c r="C154" s="388"/>
      <c r="D154" s="52" t="s">
        <v>111</v>
      </c>
      <c r="E154" s="53" t="s">
        <v>112</v>
      </c>
      <c r="F154" s="389"/>
      <c r="G154" s="389">
        <v>2</v>
      </c>
      <c r="H154" s="53" t="s">
        <v>300</v>
      </c>
      <c r="I154" s="298">
        <f>VLOOKUP($D154,'presupuesto 01 julio- 06 julio '!$A$3:$X$279,20,0)</f>
        <v>140</v>
      </c>
      <c r="J154" s="322">
        <f t="shared" si="28"/>
        <v>0</v>
      </c>
      <c r="K154" s="298">
        <f>VLOOKUP($D154,'presupuesto 01 julio- 06 julio '!$A$3:$X$279,21,0)</f>
        <v>30</v>
      </c>
      <c r="L154" s="322">
        <f t="shared" si="29"/>
        <v>0</v>
      </c>
      <c r="M154" s="298">
        <f>VLOOKUP($D154,'presupuesto 01 julio- 06 julio '!$A$3:$X$279,22,0)</f>
        <v>70</v>
      </c>
      <c r="N154" s="322">
        <f t="shared" si="30"/>
        <v>0</v>
      </c>
      <c r="O154" s="298">
        <f>VLOOKUP($D154,'presupuesto 01 julio- 06 julio '!$A$3:$X$279,23,0)</f>
        <v>40</v>
      </c>
      <c r="P154" s="322">
        <f t="shared" si="31"/>
        <v>0</v>
      </c>
      <c r="Q154" s="298">
        <f>VLOOKUP($D154,'presupuesto 01 julio- 06 julio '!$A$3:$X$279,24,0)</f>
        <v>0</v>
      </c>
      <c r="R154" s="322">
        <f t="shared" si="32"/>
        <v>0</v>
      </c>
      <c r="S154" s="298" t="e">
        <f>VLOOKUP($D154,'presupuesto 01 julio- 06 julio '!$A$3:$X$279,25,0)</f>
        <v>#REF!</v>
      </c>
      <c r="T154" s="322">
        <f t="shared" si="33"/>
        <v>0</v>
      </c>
    </row>
    <row r="155" spans="1:21" ht="10.5" customHeight="1" x14ac:dyDescent="0.2">
      <c r="A155" s="327"/>
      <c r="B155" s="328"/>
      <c r="C155" s="388"/>
      <c r="D155" s="52" t="s">
        <v>266</v>
      </c>
      <c r="E155" s="53" t="s">
        <v>267</v>
      </c>
      <c r="F155" s="389"/>
      <c r="G155" s="389">
        <v>2</v>
      </c>
      <c r="H155" s="53" t="s">
        <v>306</v>
      </c>
      <c r="I155" s="298">
        <f>VLOOKUP($D155,'presupuesto 01 julio- 06 julio '!$A$3:$X$279,20,0)</f>
        <v>60</v>
      </c>
      <c r="J155" s="322">
        <f t="shared" si="28"/>
        <v>0</v>
      </c>
      <c r="K155" s="298">
        <f>VLOOKUP($D155,'presupuesto 01 julio- 06 julio '!$A$3:$X$279,21,0)</f>
        <v>30</v>
      </c>
      <c r="L155" s="322">
        <f t="shared" si="29"/>
        <v>0</v>
      </c>
      <c r="M155" s="298">
        <f>VLOOKUP($D155,'presupuesto 01 julio- 06 julio '!$A$3:$X$279,22,0)</f>
        <v>0</v>
      </c>
      <c r="N155" s="322">
        <f t="shared" si="30"/>
        <v>0</v>
      </c>
      <c r="O155" s="298">
        <f>VLOOKUP($D155,'presupuesto 01 julio- 06 julio '!$A$3:$X$279,23,0)</f>
        <v>0</v>
      </c>
      <c r="P155" s="322">
        <f t="shared" si="31"/>
        <v>0</v>
      </c>
      <c r="Q155" s="298">
        <f>VLOOKUP($D155,'presupuesto 01 julio- 06 julio '!$A$3:$X$279,24,0)</f>
        <v>35</v>
      </c>
      <c r="R155" s="322">
        <f t="shared" si="32"/>
        <v>0</v>
      </c>
      <c r="S155" s="298" t="e">
        <f>VLOOKUP($D155,'presupuesto 01 julio- 06 julio '!$A$3:$X$279,25,0)</f>
        <v>#REF!</v>
      </c>
      <c r="T155" s="322">
        <f t="shared" si="33"/>
        <v>0</v>
      </c>
    </row>
    <row r="156" spans="1:21" ht="10.5" customHeight="1" x14ac:dyDescent="0.2">
      <c r="A156" s="327"/>
      <c r="B156" s="328"/>
      <c r="C156" s="388"/>
      <c r="D156" s="52" t="s">
        <v>134</v>
      </c>
      <c r="E156" s="53" t="s">
        <v>135</v>
      </c>
      <c r="F156" s="389"/>
      <c r="G156" s="389">
        <v>1</v>
      </c>
      <c r="H156" s="53" t="s">
        <v>300</v>
      </c>
      <c r="I156" s="298">
        <f>VLOOKUP($D156,'presupuesto 01 julio- 06 julio '!$A$3:$X$279,20,0)</f>
        <v>0</v>
      </c>
      <c r="J156" s="322">
        <f t="shared" si="28"/>
        <v>0</v>
      </c>
      <c r="K156" s="298">
        <f>VLOOKUP($D156,'presupuesto 01 julio- 06 julio '!$A$3:$X$279,21,0)</f>
        <v>0</v>
      </c>
      <c r="L156" s="322">
        <f t="shared" si="29"/>
        <v>0</v>
      </c>
      <c r="M156" s="298">
        <f>VLOOKUP($D156,'presupuesto 01 julio- 06 julio '!$A$3:$X$279,22,0)</f>
        <v>0</v>
      </c>
      <c r="N156" s="322">
        <f t="shared" si="30"/>
        <v>0</v>
      </c>
      <c r="O156" s="298">
        <f>VLOOKUP($D156,'presupuesto 01 julio- 06 julio '!$A$3:$X$279,23,0)</f>
        <v>0</v>
      </c>
      <c r="P156" s="322">
        <f t="shared" si="31"/>
        <v>0</v>
      </c>
      <c r="Q156" s="298">
        <f>VLOOKUP($D156,'presupuesto 01 julio- 06 julio '!$A$3:$X$279,24,0)</f>
        <v>0</v>
      </c>
      <c r="R156" s="322">
        <f t="shared" si="32"/>
        <v>0</v>
      </c>
      <c r="S156" s="298" t="e">
        <f>VLOOKUP($D156,'presupuesto 01 julio- 06 julio '!$A$3:$X$279,25,0)</f>
        <v>#REF!</v>
      </c>
      <c r="T156" s="322">
        <f t="shared" si="33"/>
        <v>0</v>
      </c>
    </row>
    <row r="157" spans="1:21" ht="10.5" customHeight="1" thickBot="1" x14ac:dyDescent="0.25">
      <c r="A157" s="331"/>
      <c r="B157" s="332"/>
      <c r="C157" s="390"/>
      <c r="D157" s="455" t="s">
        <v>321</v>
      </c>
      <c r="E157" s="456"/>
      <c r="F157" s="391"/>
      <c r="G157" s="391"/>
      <c r="H157" s="456"/>
      <c r="I157" s="298">
        <f>VLOOKUP($D157,'presupuesto 01 julio- 06 julio '!$A$3:$X$279,20,0)</f>
        <v>325</v>
      </c>
      <c r="J157" s="322">
        <f t="shared" si="28"/>
        <v>0</v>
      </c>
      <c r="K157" s="298">
        <f>VLOOKUP($D157,'presupuesto 01 julio- 06 julio '!$A$3:$X$279,21,0)</f>
        <v>0</v>
      </c>
      <c r="L157" s="322">
        <f t="shared" si="29"/>
        <v>0</v>
      </c>
      <c r="M157" s="298">
        <f>VLOOKUP($D157,'presupuesto 01 julio- 06 julio '!$A$3:$X$279,22,0)</f>
        <v>0</v>
      </c>
      <c r="N157" s="392"/>
      <c r="O157" s="298">
        <f>VLOOKUP($D157,'presupuesto 01 julio- 06 julio '!$A$3:$X$279,23,0)</f>
        <v>0</v>
      </c>
      <c r="P157" s="392"/>
      <c r="Q157" s="298">
        <f>VLOOKUP($D157,'presupuesto 01 julio- 06 julio '!$A$3:$X$279,24,0)</f>
        <v>0</v>
      </c>
      <c r="R157" s="392"/>
      <c r="S157" s="298" t="e">
        <f>VLOOKUP($D157,'presupuesto 01 julio- 06 julio '!$A$3:$X$279,25,0)</f>
        <v>#REF!</v>
      </c>
      <c r="T157" s="392"/>
      <c r="U157" s="307"/>
    </row>
    <row r="158" spans="1:21" ht="10.5" customHeight="1" x14ac:dyDescent="0.2">
      <c r="A158" s="323"/>
      <c r="B158" s="324"/>
      <c r="C158" s="393" t="s">
        <v>15</v>
      </c>
      <c r="D158" s="54" t="s">
        <v>200</v>
      </c>
      <c r="E158" s="55" t="s">
        <v>201</v>
      </c>
      <c r="F158" s="394"/>
      <c r="G158" s="394">
        <v>2</v>
      </c>
      <c r="H158" s="55" t="s">
        <v>306</v>
      </c>
      <c r="I158" s="298">
        <f>VLOOKUP($D158,'presupuesto 01 julio- 06 julio '!$A$3:$X$279,20,0)</f>
        <v>380</v>
      </c>
      <c r="J158" s="322">
        <f t="shared" si="28"/>
        <v>0</v>
      </c>
      <c r="K158" s="298">
        <f>VLOOKUP($D158,'presupuesto 01 julio- 06 julio '!$A$3:$X$279,21,0)</f>
        <v>0</v>
      </c>
      <c r="L158" s="322">
        <f t="shared" si="29"/>
        <v>0</v>
      </c>
      <c r="M158" s="298">
        <f>VLOOKUP($D158,'presupuesto 01 julio- 06 julio '!$A$3:$X$279,22,0)</f>
        <v>0</v>
      </c>
      <c r="N158" s="322">
        <f t="shared" ref="N158:N189" si="34">IF($F158&gt;0,M158/$F158,0)</f>
        <v>0</v>
      </c>
      <c r="O158" s="298">
        <f>VLOOKUP($D158,'presupuesto 01 julio- 06 julio '!$A$3:$X$279,23,0)</f>
        <v>0</v>
      </c>
      <c r="P158" s="322">
        <f t="shared" ref="P158:P189" si="35">IF($F158&gt;0,O158/$F158,0)</f>
        <v>0</v>
      </c>
      <c r="Q158" s="298">
        <f>VLOOKUP($D158,'presupuesto 01 julio- 06 julio '!$A$3:$X$279,24,0)</f>
        <v>120</v>
      </c>
      <c r="R158" s="322">
        <f t="shared" ref="R158:R189" si="36">IF($F158&gt;0,Q158/$F158,0)</f>
        <v>0</v>
      </c>
      <c r="S158" s="298" t="e">
        <f>VLOOKUP($D158,'presupuesto 01 julio- 06 julio '!$A$3:$X$279,25,0)</f>
        <v>#REF!</v>
      </c>
      <c r="T158" s="322">
        <f t="shared" ref="T158:T189" si="37">IF($F158&gt;0,S158/$F158,0)</f>
        <v>0</v>
      </c>
    </row>
    <row r="159" spans="1:21" ht="10.5" customHeight="1" x14ac:dyDescent="0.2">
      <c r="A159" s="327"/>
      <c r="B159" s="328"/>
      <c r="C159" s="395"/>
      <c r="D159" s="56" t="s">
        <v>137</v>
      </c>
      <c r="E159" s="57" t="s">
        <v>421</v>
      </c>
      <c r="F159" s="396"/>
      <c r="G159" s="396">
        <v>2</v>
      </c>
      <c r="H159" s="57" t="s">
        <v>300</v>
      </c>
      <c r="I159" s="298">
        <f>VLOOKUP($D159,'presupuesto 01 julio- 06 julio '!$A$3:$X$279,20,0)</f>
        <v>0</v>
      </c>
      <c r="J159" s="322">
        <f t="shared" si="28"/>
        <v>0</v>
      </c>
      <c r="K159" s="298">
        <f>VLOOKUP($D159,'presupuesto 01 julio- 06 julio '!$A$3:$X$279,21,0)</f>
        <v>0</v>
      </c>
      <c r="L159" s="322">
        <f t="shared" si="29"/>
        <v>0</v>
      </c>
      <c r="M159" s="298">
        <f>VLOOKUP($D159,'presupuesto 01 julio- 06 julio '!$A$3:$X$279,22,0)</f>
        <v>0</v>
      </c>
      <c r="N159" s="322">
        <f t="shared" si="34"/>
        <v>0</v>
      </c>
      <c r="O159" s="298">
        <f>VLOOKUP($D159,'presupuesto 01 julio- 06 julio '!$A$3:$X$279,23,0)</f>
        <v>0</v>
      </c>
      <c r="P159" s="322">
        <f t="shared" si="35"/>
        <v>0</v>
      </c>
      <c r="Q159" s="298">
        <f>VLOOKUP($D159,'presupuesto 01 julio- 06 julio '!$A$3:$X$279,24,0)</f>
        <v>0</v>
      </c>
      <c r="R159" s="322">
        <f t="shared" si="36"/>
        <v>0</v>
      </c>
      <c r="S159" s="298" t="e">
        <f>VLOOKUP($D159,'presupuesto 01 julio- 06 julio '!$A$3:$X$279,25,0)</f>
        <v>#REF!</v>
      </c>
      <c r="T159" s="322">
        <f t="shared" si="37"/>
        <v>0</v>
      </c>
    </row>
    <row r="160" spans="1:21" ht="10.5" customHeight="1" x14ac:dyDescent="0.2">
      <c r="A160" s="327"/>
      <c r="B160" s="328"/>
      <c r="C160" s="395"/>
      <c r="D160" s="56" t="s">
        <v>202</v>
      </c>
      <c r="E160" s="57" t="s">
        <v>203</v>
      </c>
      <c r="F160" s="396"/>
      <c r="G160" s="396">
        <v>2</v>
      </c>
      <c r="H160" s="57" t="s">
        <v>300</v>
      </c>
      <c r="I160" s="298">
        <f>VLOOKUP($D160,'presupuesto 01 julio- 06 julio '!$A$3:$X$279,20,0)</f>
        <v>31</v>
      </c>
      <c r="J160" s="322">
        <f t="shared" si="28"/>
        <v>0</v>
      </c>
      <c r="K160" s="298">
        <f>VLOOKUP($D160,'presupuesto 01 julio- 06 julio '!$A$3:$X$279,21,0)</f>
        <v>31</v>
      </c>
      <c r="L160" s="322">
        <f t="shared" si="29"/>
        <v>0</v>
      </c>
      <c r="M160" s="298">
        <f>VLOOKUP($D160,'presupuesto 01 julio- 06 julio '!$A$3:$X$279,22,0)</f>
        <v>0</v>
      </c>
      <c r="N160" s="322">
        <f t="shared" si="34"/>
        <v>0</v>
      </c>
      <c r="O160" s="298">
        <f>VLOOKUP($D160,'presupuesto 01 julio- 06 julio '!$A$3:$X$279,23,0)</f>
        <v>0</v>
      </c>
      <c r="P160" s="322">
        <f t="shared" si="35"/>
        <v>0</v>
      </c>
      <c r="Q160" s="298">
        <f>VLOOKUP($D160,'presupuesto 01 julio- 06 julio '!$A$3:$X$279,24,0)</f>
        <v>0</v>
      </c>
      <c r="R160" s="322">
        <f t="shared" si="36"/>
        <v>0</v>
      </c>
      <c r="S160" s="298" t="e">
        <f>VLOOKUP($D160,'presupuesto 01 julio- 06 julio '!$A$3:$X$279,25,0)</f>
        <v>#REF!</v>
      </c>
      <c r="T160" s="322">
        <f t="shared" si="37"/>
        <v>0</v>
      </c>
    </row>
    <row r="161" spans="1:21" ht="10.5" customHeight="1" x14ac:dyDescent="0.2">
      <c r="A161" s="327"/>
      <c r="B161" s="328"/>
      <c r="C161" s="395"/>
      <c r="D161" s="56" t="s">
        <v>282</v>
      </c>
      <c r="E161" s="57" t="s">
        <v>283</v>
      </c>
      <c r="F161" s="396"/>
      <c r="G161" s="396"/>
      <c r="H161" s="57" t="s">
        <v>300</v>
      </c>
      <c r="I161" s="298">
        <f>VLOOKUP($D161,'presupuesto 01 julio- 06 julio '!$A$3:$X$279,20,0)</f>
        <v>0</v>
      </c>
      <c r="J161" s="322">
        <f t="shared" si="28"/>
        <v>0</v>
      </c>
      <c r="K161" s="298">
        <f>VLOOKUP($D161,'presupuesto 01 julio- 06 julio '!$A$3:$X$279,21,0)</f>
        <v>0</v>
      </c>
      <c r="L161" s="322">
        <f t="shared" si="29"/>
        <v>0</v>
      </c>
      <c r="M161" s="298">
        <f>VLOOKUP($D161,'presupuesto 01 julio- 06 julio '!$A$3:$X$279,22,0)</f>
        <v>0</v>
      </c>
      <c r="N161" s="322">
        <f t="shared" si="34"/>
        <v>0</v>
      </c>
      <c r="O161" s="298">
        <f>VLOOKUP($D161,'presupuesto 01 julio- 06 julio '!$A$3:$X$279,23,0)</f>
        <v>0</v>
      </c>
      <c r="P161" s="322">
        <f t="shared" si="35"/>
        <v>0</v>
      </c>
      <c r="Q161" s="298">
        <f>VLOOKUP($D161,'presupuesto 01 julio- 06 julio '!$A$3:$X$279,24,0)</f>
        <v>0</v>
      </c>
      <c r="R161" s="322">
        <f t="shared" si="36"/>
        <v>0</v>
      </c>
      <c r="S161" s="298" t="e">
        <f>VLOOKUP($D161,'presupuesto 01 julio- 06 julio '!$A$3:$X$279,25,0)</f>
        <v>#REF!</v>
      </c>
      <c r="T161" s="322">
        <f t="shared" si="37"/>
        <v>0</v>
      </c>
      <c r="U161" s="309"/>
    </row>
    <row r="162" spans="1:21" ht="10.5" customHeight="1" x14ac:dyDescent="0.2">
      <c r="A162" s="327"/>
      <c r="B162" s="328"/>
      <c r="C162" s="395"/>
      <c r="D162" s="473" t="s">
        <v>503</v>
      </c>
      <c r="E162" s="57" t="s">
        <v>711</v>
      </c>
      <c r="F162" s="396"/>
      <c r="G162" s="396">
        <v>2</v>
      </c>
      <c r="H162" s="57" t="s">
        <v>306</v>
      </c>
      <c r="I162" s="298">
        <f>VLOOKUP($D162,'presupuesto 01 julio- 06 julio '!$A$3:$X$279,20,0)</f>
        <v>100</v>
      </c>
      <c r="J162" s="322">
        <f t="shared" si="28"/>
        <v>0</v>
      </c>
      <c r="K162" s="298">
        <f>VLOOKUP($D162,'presupuesto 01 julio- 06 julio '!$A$3:$X$279,21,0)</f>
        <v>0</v>
      </c>
      <c r="L162" s="322">
        <f t="shared" si="29"/>
        <v>0</v>
      </c>
      <c r="M162" s="298">
        <f>VLOOKUP($D162,'presupuesto 01 julio- 06 julio '!$A$3:$X$279,22,0)</f>
        <v>0</v>
      </c>
      <c r="N162" s="322">
        <f t="shared" si="34"/>
        <v>0</v>
      </c>
      <c r="O162" s="298">
        <f>VLOOKUP($D162,'presupuesto 01 julio- 06 julio '!$A$3:$X$279,23,0)</f>
        <v>0</v>
      </c>
      <c r="P162" s="322">
        <f t="shared" si="35"/>
        <v>0</v>
      </c>
      <c r="Q162" s="298">
        <f>VLOOKUP($D162,'presupuesto 01 julio- 06 julio '!$A$3:$X$279,24,0)</f>
        <v>0</v>
      </c>
      <c r="R162" s="322">
        <f t="shared" si="36"/>
        <v>0</v>
      </c>
      <c r="S162" s="298" t="e">
        <f>VLOOKUP($D162,'presupuesto 01 julio- 06 julio '!$A$3:$X$279,25,0)</f>
        <v>#REF!</v>
      </c>
      <c r="T162" s="322">
        <f t="shared" si="37"/>
        <v>0</v>
      </c>
    </row>
    <row r="163" spans="1:21" ht="10.5" customHeight="1" x14ac:dyDescent="0.2">
      <c r="A163" s="327"/>
      <c r="B163" s="328"/>
      <c r="C163" s="395"/>
      <c r="D163" s="56" t="s">
        <v>158</v>
      </c>
      <c r="E163" s="57" t="s">
        <v>540</v>
      </c>
      <c r="F163" s="396"/>
      <c r="G163" s="396">
        <v>2</v>
      </c>
      <c r="H163" s="57" t="s">
        <v>306</v>
      </c>
      <c r="I163" s="298">
        <f>VLOOKUP($D163,'presupuesto 01 julio- 06 julio '!$A$3:$X$279,20,0)</f>
        <v>490</v>
      </c>
      <c r="J163" s="322">
        <f t="shared" si="28"/>
        <v>0</v>
      </c>
      <c r="K163" s="298">
        <f>VLOOKUP($D163,'presupuesto 01 julio- 06 julio '!$A$3:$X$279,21,0)</f>
        <v>0</v>
      </c>
      <c r="L163" s="322">
        <f t="shared" si="29"/>
        <v>0</v>
      </c>
      <c r="M163" s="298">
        <f>VLOOKUP($D163,'presupuesto 01 julio- 06 julio '!$A$3:$X$279,22,0)</f>
        <v>0</v>
      </c>
      <c r="N163" s="322">
        <f t="shared" si="34"/>
        <v>0</v>
      </c>
      <c r="O163" s="298">
        <f>VLOOKUP($D163,'presupuesto 01 julio- 06 julio '!$A$3:$X$279,23,0)</f>
        <v>110</v>
      </c>
      <c r="P163" s="322">
        <f t="shared" si="35"/>
        <v>0</v>
      </c>
      <c r="Q163" s="298">
        <f>VLOOKUP($D163,'presupuesto 01 julio- 06 julio '!$A$3:$X$279,24,0)</f>
        <v>0</v>
      </c>
      <c r="R163" s="322">
        <f t="shared" si="36"/>
        <v>0</v>
      </c>
      <c r="S163" s="298" t="e">
        <f>VLOOKUP($D163,'presupuesto 01 julio- 06 julio '!$A$3:$X$279,25,0)</f>
        <v>#REF!</v>
      </c>
      <c r="T163" s="322">
        <f t="shared" si="37"/>
        <v>0</v>
      </c>
    </row>
    <row r="164" spans="1:21" ht="9.75" customHeight="1" x14ac:dyDescent="0.2">
      <c r="A164" s="327"/>
      <c r="B164" s="328"/>
      <c r="C164" s="395"/>
      <c r="D164" s="56" t="s">
        <v>139</v>
      </c>
      <c r="E164" s="57" t="s">
        <v>140</v>
      </c>
      <c r="F164" s="396"/>
      <c r="G164" s="396">
        <v>2</v>
      </c>
      <c r="H164" s="57" t="s">
        <v>300</v>
      </c>
      <c r="I164" s="298">
        <f>VLOOKUP($D164,'presupuesto 01 julio- 06 julio '!$A$3:$X$279,20,0)</f>
        <v>17.32714285714286</v>
      </c>
      <c r="J164" s="322">
        <f t="shared" si="28"/>
        <v>0</v>
      </c>
      <c r="K164" s="298">
        <f>VLOOKUP($D164,'presupuesto 01 julio- 06 julio '!$A$3:$X$279,21,0)</f>
        <v>0</v>
      </c>
      <c r="L164" s="322">
        <f t="shared" si="29"/>
        <v>0</v>
      </c>
      <c r="M164" s="298">
        <f>VLOOKUP($D164,'presupuesto 01 julio- 06 julio '!$A$3:$X$279,22,0)</f>
        <v>18</v>
      </c>
      <c r="N164" s="322">
        <f t="shared" si="34"/>
        <v>0</v>
      </c>
      <c r="O164" s="298">
        <f>VLOOKUP($D164,'presupuesto 01 julio- 06 julio '!$A$3:$X$279,23,0)</f>
        <v>0</v>
      </c>
      <c r="P164" s="322">
        <f t="shared" si="35"/>
        <v>0</v>
      </c>
      <c r="Q164" s="298">
        <f>VLOOKUP($D164,'presupuesto 01 julio- 06 julio '!$A$3:$X$279,24,0)</f>
        <v>0</v>
      </c>
      <c r="R164" s="322">
        <f t="shared" si="36"/>
        <v>0</v>
      </c>
      <c r="S164" s="298" t="e">
        <f>VLOOKUP($D164,'presupuesto 01 julio- 06 julio '!$A$3:$X$279,25,0)</f>
        <v>#REF!</v>
      </c>
      <c r="T164" s="322">
        <f t="shared" si="37"/>
        <v>0</v>
      </c>
    </row>
    <row r="165" spans="1:21" ht="10.5" customHeight="1" x14ac:dyDescent="0.2">
      <c r="A165" s="327"/>
      <c r="B165" s="328"/>
      <c r="C165" s="395"/>
      <c r="D165" s="56" t="s">
        <v>422</v>
      </c>
      <c r="E165" s="57" t="s">
        <v>858</v>
      </c>
      <c r="F165" s="396"/>
      <c r="G165" s="396">
        <v>2</v>
      </c>
      <c r="H165" s="57" t="s">
        <v>300</v>
      </c>
      <c r="I165" s="298">
        <f>VLOOKUP($D165,'presupuesto 01 julio- 06 julio '!$A$3:$X$279,20,0)</f>
        <v>15</v>
      </c>
      <c r="J165" s="322">
        <f t="shared" si="28"/>
        <v>0</v>
      </c>
      <c r="K165" s="298">
        <f>VLOOKUP($D165,'presupuesto 01 julio- 06 julio '!$A$3:$X$279,21,0)</f>
        <v>15</v>
      </c>
      <c r="L165" s="322">
        <f t="shared" si="29"/>
        <v>0</v>
      </c>
      <c r="M165" s="298">
        <f>VLOOKUP($D165,'presupuesto 01 julio- 06 julio '!$A$3:$X$279,22,0)</f>
        <v>0</v>
      </c>
      <c r="N165" s="322">
        <f t="shared" si="34"/>
        <v>0</v>
      </c>
      <c r="O165" s="298">
        <f>VLOOKUP($D165,'presupuesto 01 julio- 06 julio '!$A$3:$X$279,23,0)</f>
        <v>0</v>
      </c>
      <c r="P165" s="322">
        <f t="shared" si="35"/>
        <v>0</v>
      </c>
      <c r="Q165" s="298">
        <f>VLOOKUP($D165,'presupuesto 01 julio- 06 julio '!$A$3:$X$279,24,0)</f>
        <v>0</v>
      </c>
      <c r="R165" s="322">
        <f t="shared" si="36"/>
        <v>0</v>
      </c>
      <c r="S165" s="298" t="e">
        <f>VLOOKUP($D165,'presupuesto 01 julio- 06 julio '!$A$3:$X$279,25,0)</f>
        <v>#REF!</v>
      </c>
      <c r="T165" s="322">
        <f t="shared" si="37"/>
        <v>0</v>
      </c>
    </row>
    <row r="166" spans="1:21" ht="10.5" customHeight="1" x14ac:dyDescent="0.2">
      <c r="A166" s="327"/>
      <c r="B166" s="328"/>
      <c r="C166" s="395"/>
      <c r="D166" s="56" t="s">
        <v>289</v>
      </c>
      <c r="E166" s="57" t="s">
        <v>290</v>
      </c>
      <c r="F166" s="396"/>
      <c r="G166" s="396">
        <v>2</v>
      </c>
      <c r="H166" s="57" t="s">
        <v>300</v>
      </c>
      <c r="I166" s="298">
        <f>VLOOKUP($D166,'presupuesto 01 julio- 06 julio '!$A$3:$X$279,20,0)</f>
        <v>0</v>
      </c>
      <c r="J166" s="322">
        <f t="shared" si="28"/>
        <v>0</v>
      </c>
      <c r="K166" s="298">
        <f>VLOOKUP($D166,'presupuesto 01 julio- 06 julio '!$A$3:$X$279,21,0)</f>
        <v>0</v>
      </c>
      <c r="L166" s="322">
        <f t="shared" si="29"/>
        <v>0</v>
      </c>
      <c r="M166" s="298">
        <f>VLOOKUP($D166,'presupuesto 01 julio- 06 julio '!$A$3:$X$279,22,0)</f>
        <v>0</v>
      </c>
      <c r="N166" s="322">
        <f t="shared" si="34"/>
        <v>0</v>
      </c>
      <c r="O166" s="298">
        <f>VLOOKUP($D166,'presupuesto 01 julio- 06 julio '!$A$3:$X$279,23,0)</f>
        <v>0</v>
      </c>
      <c r="P166" s="322">
        <f t="shared" si="35"/>
        <v>0</v>
      </c>
      <c r="Q166" s="298">
        <f>VLOOKUP($D166,'presupuesto 01 julio- 06 julio '!$A$3:$X$279,24,0)</f>
        <v>0</v>
      </c>
      <c r="R166" s="322">
        <f t="shared" si="36"/>
        <v>0</v>
      </c>
      <c r="S166" s="298" t="e">
        <f>VLOOKUP($D166,'presupuesto 01 julio- 06 julio '!$A$3:$X$279,25,0)</f>
        <v>#REF!</v>
      </c>
      <c r="T166" s="322">
        <f t="shared" si="37"/>
        <v>0</v>
      </c>
    </row>
    <row r="167" spans="1:21" ht="10.5" customHeight="1" x14ac:dyDescent="0.2">
      <c r="A167" s="327"/>
      <c r="B167" s="328"/>
      <c r="C167" s="395"/>
      <c r="D167" s="56" t="s">
        <v>423</v>
      </c>
      <c r="E167" s="57" t="s">
        <v>424</v>
      </c>
      <c r="F167" s="396"/>
      <c r="G167" s="396">
        <v>2</v>
      </c>
      <c r="H167" s="57" t="s">
        <v>666</v>
      </c>
      <c r="I167" s="298" t="e">
        <f>VLOOKUP($D167,'presupuesto 01 julio- 06 julio '!$A$3:$X$279,20,0)</f>
        <v>#N/A</v>
      </c>
      <c r="J167" s="322">
        <f t="shared" si="28"/>
        <v>0</v>
      </c>
      <c r="K167" s="298" t="e">
        <f>VLOOKUP($D167,'presupuesto 01 julio- 06 julio '!$A$3:$X$279,21,0)</f>
        <v>#N/A</v>
      </c>
      <c r="L167" s="322">
        <f t="shared" si="29"/>
        <v>0</v>
      </c>
      <c r="M167" s="298" t="e">
        <f>VLOOKUP($D167,'presupuesto 01 julio- 06 julio '!$A$3:$X$279,22,0)</f>
        <v>#N/A</v>
      </c>
      <c r="N167" s="322">
        <f t="shared" si="34"/>
        <v>0</v>
      </c>
      <c r="O167" s="298" t="e">
        <f>VLOOKUP($D167,'presupuesto 01 julio- 06 julio '!$A$3:$X$279,23,0)</f>
        <v>#N/A</v>
      </c>
      <c r="P167" s="322">
        <f t="shared" si="35"/>
        <v>0</v>
      </c>
      <c r="Q167" s="298" t="e">
        <f>VLOOKUP($D167,'presupuesto 01 julio- 06 julio '!$A$3:$X$279,24,0)</f>
        <v>#N/A</v>
      </c>
      <c r="R167" s="322">
        <f t="shared" si="36"/>
        <v>0</v>
      </c>
      <c r="S167" s="298" t="e">
        <f>VLOOKUP($D167,'presupuesto 01 julio- 06 julio '!$A$3:$X$279,25,0)</f>
        <v>#N/A</v>
      </c>
      <c r="T167" s="322">
        <f t="shared" si="37"/>
        <v>0</v>
      </c>
    </row>
    <row r="168" spans="1:21" ht="10.5" customHeight="1" thickBot="1" x14ac:dyDescent="0.25">
      <c r="A168" s="331"/>
      <c r="B168" s="359"/>
      <c r="C168" s="397"/>
      <c r="D168" s="457" t="s">
        <v>321</v>
      </c>
      <c r="E168" s="458"/>
      <c r="F168" s="398"/>
      <c r="G168" s="398"/>
      <c r="H168" s="458"/>
      <c r="I168" s="298">
        <f>VLOOKUP($D168,'presupuesto 01 julio- 06 julio '!$A$3:$X$279,20,0)</f>
        <v>325</v>
      </c>
      <c r="J168" s="322">
        <f t="shared" si="28"/>
        <v>0</v>
      </c>
      <c r="K168" s="298">
        <f>VLOOKUP($D168,'presupuesto 01 julio- 06 julio '!$A$3:$X$279,21,0)</f>
        <v>0</v>
      </c>
      <c r="L168" s="322">
        <f t="shared" si="29"/>
        <v>0</v>
      </c>
      <c r="M168" s="298">
        <f>VLOOKUP($D168,'presupuesto 01 julio- 06 julio '!$A$3:$X$279,22,0)</f>
        <v>0</v>
      </c>
      <c r="N168" s="322">
        <f t="shared" si="34"/>
        <v>0</v>
      </c>
      <c r="O168" s="298">
        <f>VLOOKUP($D168,'presupuesto 01 julio- 06 julio '!$A$3:$X$279,23,0)</f>
        <v>0</v>
      </c>
      <c r="P168" s="322">
        <f t="shared" si="35"/>
        <v>0</v>
      </c>
      <c r="Q168" s="298">
        <f>VLOOKUP($D168,'presupuesto 01 julio- 06 julio '!$A$3:$X$279,24,0)</f>
        <v>0</v>
      </c>
      <c r="R168" s="322">
        <f t="shared" si="36"/>
        <v>0</v>
      </c>
      <c r="S168" s="298" t="e">
        <f>VLOOKUP($D168,'presupuesto 01 julio- 06 julio '!$A$3:$X$279,25,0)</f>
        <v>#REF!</v>
      </c>
      <c r="T168" s="322">
        <f t="shared" si="37"/>
        <v>0</v>
      </c>
      <c r="U168" s="307"/>
    </row>
    <row r="169" spans="1:21" ht="10.5" customHeight="1" x14ac:dyDescent="0.2">
      <c r="A169" s="323"/>
      <c r="B169" s="324" t="s">
        <v>425</v>
      </c>
      <c r="C169" s="399" t="s">
        <v>40</v>
      </c>
      <c r="D169" s="58" t="s">
        <v>77</v>
      </c>
      <c r="E169" s="59" t="s">
        <v>78</v>
      </c>
      <c r="F169" s="400">
        <v>0.25</v>
      </c>
      <c r="G169" s="400">
        <v>1</v>
      </c>
      <c r="H169" s="59" t="s">
        <v>426</v>
      </c>
      <c r="I169" s="298">
        <f>VLOOKUP($D169,'presupuesto 01 julio- 06 julio '!$A$3:$X$279,20,0)</f>
        <v>16.25</v>
      </c>
      <c r="J169" s="322">
        <f t="shared" si="28"/>
        <v>65</v>
      </c>
      <c r="K169" s="298">
        <f>VLOOKUP($D169,'presupuesto 01 julio- 06 julio '!$A$3:$X$279,21,0)</f>
        <v>0</v>
      </c>
      <c r="L169" s="322">
        <f t="shared" si="29"/>
        <v>0</v>
      </c>
      <c r="M169" s="298">
        <f>VLOOKUP($D169,'presupuesto 01 julio- 06 julio '!$A$3:$X$279,22,0)</f>
        <v>16.3</v>
      </c>
      <c r="N169" s="322">
        <f t="shared" si="34"/>
        <v>65.2</v>
      </c>
      <c r="O169" s="298">
        <f>VLOOKUP($D169,'presupuesto 01 julio- 06 julio '!$A$3:$X$279,23,0)</f>
        <v>0</v>
      </c>
      <c r="P169" s="322">
        <f t="shared" si="35"/>
        <v>0</v>
      </c>
      <c r="Q169" s="298">
        <f>VLOOKUP($D169,'presupuesto 01 julio- 06 julio '!$A$3:$X$279,24,0)</f>
        <v>0</v>
      </c>
      <c r="R169" s="322">
        <f t="shared" si="36"/>
        <v>0</v>
      </c>
      <c r="S169" s="298" t="e">
        <f>VLOOKUP($D169,'presupuesto 01 julio- 06 julio '!$A$3:$X$279,25,0)</f>
        <v>#REF!</v>
      </c>
      <c r="T169" s="322" t="e">
        <f t="shared" si="37"/>
        <v>#REF!</v>
      </c>
    </row>
    <row r="170" spans="1:21" ht="10.5" customHeight="1" x14ac:dyDescent="0.2">
      <c r="A170" s="327"/>
      <c r="B170" s="328"/>
      <c r="C170" s="401"/>
      <c r="D170" s="59" t="s">
        <v>79</v>
      </c>
      <c r="E170" s="59" t="s">
        <v>80</v>
      </c>
      <c r="F170" s="400">
        <v>0.5</v>
      </c>
      <c r="G170" s="400">
        <v>1</v>
      </c>
      <c r="H170" s="59" t="s">
        <v>426</v>
      </c>
      <c r="I170" s="298">
        <f>VLOOKUP($D170,'presupuesto 01 julio- 06 julio '!$A$3:$X$279,20,0)</f>
        <v>30</v>
      </c>
      <c r="J170" s="322">
        <f t="shared" si="28"/>
        <v>60</v>
      </c>
      <c r="K170" s="298">
        <f>VLOOKUP($D170,'presupuesto 01 julio- 06 julio '!$A$3:$X$279,21,0)</f>
        <v>0</v>
      </c>
      <c r="L170" s="322">
        <f t="shared" si="29"/>
        <v>0</v>
      </c>
      <c r="M170" s="298">
        <f>VLOOKUP($D170,'presupuesto 01 julio- 06 julio '!$A$3:$X$279,22,0)</f>
        <v>30</v>
      </c>
      <c r="N170" s="322">
        <f t="shared" si="34"/>
        <v>60</v>
      </c>
      <c r="O170" s="298">
        <f>VLOOKUP($D170,'presupuesto 01 julio- 06 julio '!$A$3:$X$279,23,0)</f>
        <v>0</v>
      </c>
      <c r="P170" s="322">
        <f t="shared" si="35"/>
        <v>0</v>
      </c>
      <c r="Q170" s="298">
        <f>VLOOKUP($D170,'presupuesto 01 julio- 06 julio '!$A$3:$X$279,24,0)</f>
        <v>0</v>
      </c>
      <c r="R170" s="322">
        <f t="shared" si="36"/>
        <v>0</v>
      </c>
      <c r="S170" s="298" t="e">
        <f>VLOOKUP($D170,'presupuesto 01 julio- 06 julio '!$A$3:$X$279,25,0)</f>
        <v>#REF!</v>
      </c>
      <c r="T170" s="322" t="e">
        <f t="shared" si="37"/>
        <v>#REF!</v>
      </c>
    </row>
    <row r="171" spans="1:21" ht="10.5" customHeight="1" x14ac:dyDescent="0.2">
      <c r="A171" s="327"/>
      <c r="B171" s="328"/>
      <c r="C171" s="401"/>
      <c r="D171" s="59" t="s">
        <v>215</v>
      </c>
      <c r="E171" s="59" t="s">
        <v>216</v>
      </c>
      <c r="F171" s="400"/>
      <c r="G171" s="400">
        <v>2</v>
      </c>
      <c r="H171" s="59" t="s">
        <v>426</v>
      </c>
      <c r="I171" s="298">
        <f>VLOOKUP($D171,'presupuesto 01 julio- 06 julio '!$A$3:$X$279,20,0)</f>
        <v>0</v>
      </c>
      <c r="J171" s="322">
        <f t="shared" si="28"/>
        <v>0</v>
      </c>
      <c r="K171" s="298">
        <f>VLOOKUP($D171,'presupuesto 01 julio- 06 julio '!$A$3:$X$279,21,0)</f>
        <v>150</v>
      </c>
      <c r="L171" s="322">
        <f t="shared" si="29"/>
        <v>0</v>
      </c>
      <c r="M171" s="298">
        <f>VLOOKUP($D171,'presupuesto 01 julio- 06 julio '!$A$3:$X$279,22,0)</f>
        <v>0</v>
      </c>
      <c r="N171" s="322">
        <f t="shared" si="34"/>
        <v>0</v>
      </c>
      <c r="O171" s="298">
        <f>VLOOKUP($D171,'presupuesto 01 julio- 06 julio '!$A$3:$X$279,23,0)</f>
        <v>0</v>
      </c>
      <c r="P171" s="322">
        <f t="shared" si="35"/>
        <v>0</v>
      </c>
      <c r="Q171" s="298">
        <f>VLOOKUP($D171,'presupuesto 01 julio- 06 julio '!$A$3:$X$279,24,0)</f>
        <v>0</v>
      </c>
      <c r="R171" s="322">
        <f t="shared" si="36"/>
        <v>0</v>
      </c>
      <c r="S171" s="298" t="e">
        <f>VLOOKUP($D171,'presupuesto 01 julio- 06 julio '!$A$3:$X$279,25,0)</f>
        <v>#REF!</v>
      </c>
      <c r="T171" s="322">
        <f t="shared" si="37"/>
        <v>0</v>
      </c>
    </row>
    <row r="172" spans="1:21" ht="10.5" customHeight="1" x14ac:dyDescent="0.2">
      <c r="A172" s="327"/>
      <c r="B172" s="328"/>
      <c r="C172" s="401"/>
      <c r="D172" s="59" t="s">
        <v>427</v>
      </c>
      <c r="E172" s="59" t="s">
        <v>39</v>
      </c>
      <c r="F172" s="400"/>
      <c r="G172" s="400">
        <v>2</v>
      </c>
      <c r="H172" s="59" t="s">
        <v>426</v>
      </c>
      <c r="I172" s="298" t="e">
        <f>VLOOKUP($D172,'presupuesto 01 julio- 06 julio '!$A$3:$X$279,20,0)</f>
        <v>#N/A</v>
      </c>
      <c r="J172" s="322">
        <f t="shared" si="28"/>
        <v>0</v>
      </c>
      <c r="K172" s="298" t="e">
        <f>VLOOKUP($D172,'presupuesto 01 julio- 06 julio '!$A$3:$X$279,21,0)</f>
        <v>#N/A</v>
      </c>
      <c r="L172" s="322">
        <f t="shared" si="29"/>
        <v>0</v>
      </c>
      <c r="M172" s="298" t="e">
        <f>VLOOKUP($D172,'presupuesto 01 julio- 06 julio '!$A$3:$X$279,22,0)</f>
        <v>#N/A</v>
      </c>
      <c r="N172" s="322">
        <f t="shared" si="34"/>
        <v>0</v>
      </c>
      <c r="O172" s="298" t="e">
        <f>VLOOKUP($D172,'presupuesto 01 julio- 06 julio '!$A$3:$X$279,23,0)</f>
        <v>#N/A</v>
      </c>
      <c r="P172" s="322">
        <f t="shared" si="35"/>
        <v>0</v>
      </c>
      <c r="Q172" s="298" t="e">
        <f>VLOOKUP($D172,'presupuesto 01 julio- 06 julio '!$A$3:$X$279,24,0)</f>
        <v>#N/A</v>
      </c>
      <c r="R172" s="322">
        <f t="shared" si="36"/>
        <v>0</v>
      </c>
      <c r="S172" s="298" t="e">
        <f>VLOOKUP($D172,'presupuesto 01 julio- 06 julio '!$A$3:$X$279,25,0)</f>
        <v>#N/A</v>
      </c>
      <c r="T172" s="322">
        <f t="shared" si="37"/>
        <v>0</v>
      </c>
    </row>
    <row r="173" spans="1:21" ht="10.5" customHeight="1" x14ac:dyDescent="0.2">
      <c r="A173" s="327"/>
      <c r="B173" s="328"/>
      <c r="C173" s="401"/>
      <c r="D173" s="59" t="s">
        <v>126</v>
      </c>
      <c r="E173" s="59" t="s">
        <v>127</v>
      </c>
      <c r="F173" s="400">
        <v>0.5</v>
      </c>
      <c r="G173" s="400">
        <v>1</v>
      </c>
      <c r="H173" s="59" t="s">
        <v>426</v>
      </c>
      <c r="I173" s="298">
        <f>VLOOKUP($D173,'presupuesto 01 julio- 06 julio '!$A$3:$X$279,20,0)</f>
        <v>0</v>
      </c>
      <c r="J173" s="322">
        <f t="shared" si="28"/>
        <v>0</v>
      </c>
      <c r="K173" s="298">
        <f>VLOOKUP($D173,'presupuesto 01 julio- 06 julio '!$A$3:$X$279,21,0)</f>
        <v>0</v>
      </c>
      <c r="L173" s="322">
        <f t="shared" si="29"/>
        <v>0</v>
      </c>
      <c r="M173" s="298">
        <f>VLOOKUP($D173,'presupuesto 01 julio- 06 julio '!$A$3:$X$279,22,0)</f>
        <v>0</v>
      </c>
      <c r="N173" s="322">
        <f t="shared" si="34"/>
        <v>0</v>
      </c>
      <c r="O173" s="298">
        <f>VLOOKUP($D173,'presupuesto 01 julio- 06 julio '!$A$3:$X$279,23,0)</f>
        <v>0</v>
      </c>
      <c r="P173" s="322">
        <f t="shared" si="35"/>
        <v>0</v>
      </c>
      <c r="Q173" s="298">
        <f>VLOOKUP($D173,'presupuesto 01 julio- 06 julio '!$A$3:$X$279,24,0)</f>
        <v>0</v>
      </c>
      <c r="R173" s="322">
        <f t="shared" si="36"/>
        <v>0</v>
      </c>
      <c r="S173" s="298" t="e">
        <f>VLOOKUP($D173,'presupuesto 01 julio- 06 julio '!$A$3:$X$279,25,0)</f>
        <v>#REF!</v>
      </c>
      <c r="T173" s="322" t="e">
        <f t="shared" si="37"/>
        <v>#REF!</v>
      </c>
    </row>
    <row r="174" spans="1:21" ht="10.5" customHeight="1" x14ac:dyDescent="0.2">
      <c r="A174" s="327"/>
      <c r="B174" s="328"/>
      <c r="C174" s="401"/>
      <c r="D174" s="59" t="s">
        <v>428</v>
      </c>
      <c r="E174" s="59" t="s">
        <v>429</v>
      </c>
      <c r="F174" s="400"/>
      <c r="G174" s="400">
        <v>1</v>
      </c>
      <c r="H174" s="59" t="s">
        <v>426</v>
      </c>
      <c r="I174" s="298">
        <f>VLOOKUP($D174,'presupuesto 01 julio- 06 julio '!$A$3:$X$279,20,0)</f>
        <v>0</v>
      </c>
      <c r="J174" s="322">
        <f t="shared" si="28"/>
        <v>0</v>
      </c>
      <c r="K174" s="298">
        <f>VLOOKUP($D174,'presupuesto 01 julio- 06 julio '!$A$3:$X$279,21,0)</f>
        <v>0</v>
      </c>
      <c r="L174" s="322">
        <f t="shared" si="29"/>
        <v>0</v>
      </c>
      <c r="M174" s="298">
        <f>VLOOKUP($D174,'presupuesto 01 julio- 06 julio '!$A$3:$X$279,22,0)</f>
        <v>0</v>
      </c>
      <c r="N174" s="322">
        <f t="shared" si="34"/>
        <v>0</v>
      </c>
      <c r="O174" s="298">
        <f>VLOOKUP($D174,'presupuesto 01 julio- 06 julio '!$A$3:$X$279,23,0)</f>
        <v>0</v>
      </c>
      <c r="P174" s="322">
        <f t="shared" si="35"/>
        <v>0</v>
      </c>
      <c r="Q174" s="298">
        <f>VLOOKUP($D174,'presupuesto 01 julio- 06 julio '!$A$3:$X$279,24,0)</f>
        <v>0</v>
      </c>
      <c r="R174" s="322">
        <f t="shared" si="36"/>
        <v>0</v>
      </c>
      <c r="S174" s="298" t="e">
        <f>VLOOKUP($D174,'presupuesto 01 julio- 06 julio '!$A$3:$X$279,25,0)</f>
        <v>#REF!</v>
      </c>
      <c r="T174" s="322">
        <f t="shared" si="37"/>
        <v>0</v>
      </c>
    </row>
    <row r="175" spans="1:21" ht="10.5" customHeight="1" x14ac:dyDescent="0.2">
      <c r="A175" s="327"/>
      <c r="B175" s="328"/>
      <c r="C175" s="401"/>
      <c r="D175" s="59" t="s">
        <v>94</v>
      </c>
      <c r="E175" s="59" t="s">
        <v>430</v>
      </c>
      <c r="F175" s="400"/>
      <c r="G175" s="400">
        <v>2</v>
      </c>
      <c r="H175" s="59" t="s">
        <v>426</v>
      </c>
      <c r="I175" s="298">
        <f>VLOOKUP($D175,'presupuesto 01 julio- 06 julio '!$A$3:$X$279,20,0)</f>
        <v>160</v>
      </c>
      <c r="J175" s="322">
        <f t="shared" si="28"/>
        <v>0</v>
      </c>
      <c r="K175" s="298">
        <f>VLOOKUP($D175,'presupuesto 01 julio- 06 julio '!$A$3:$X$279,21,0)</f>
        <v>0</v>
      </c>
      <c r="L175" s="322">
        <f t="shared" si="29"/>
        <v>0</v>
      </c>
      <c r="M175" s="298">
        <f>VLOOKUP($D175,'presupuesto 01 julio- 06 julio '!$A$3:$X$279,22,0)</f>
        <v>100</v>
      </c>
      <c r="N175" s="322">
        <f t="shared" si="34"/>
        <v>0</v>
      </c>
      <c r="O175" s="298">
        <f>VLOOKUP($D175,'presupuesto 01 julio- 06 julio '!$A$3:$X$279,23,0)</f>
        <v>60</v>
      </c>
      <c r="P175" s="322">
        <f t="shared" si="35"/>
        <v>0</v>
      </c>
      <c r="Q175" s="298">
        <f>VLOOKUP($D175,'presupuesto 01 julio- 06 julio '!$A$3:$X$279,24,0)</f>
        <v>0</v>
      </c>
      <c r="R175" s="322">
        <f t="shared" si="36"/>
        <v>0</v>
      </c>
      <c r="S175" s="298" t="e">
        <f>VLOOKUP($D175,'presupuesto 01 julio- 06 julio '!$A$3:$X$279,25,0)</f>
        <v>#REF!</v>
      </c>
      <c r="T175" s="322">
        <f t="shared" si="37"/>
        <v>0</v>
      </c>
    </row>
    <row r="176" spans="1:21" ht="10.5" customHeight="1" x14ac:dyDescent="0.2">
      <c r="A176" s="327"/>
      <c r="B176" s="328"/>
      <c r="C176" s="401"/>
      <c r="D176" s="59" t="s">
        <v>431</v>
      </c>
      <c r="E176" s="59" t="s">
        <v>432</v>
      </c>
      <c r="F176" s="400">
        <v>0.25</v>
      </c>
      <c r="G176" s="400">
        <v>1</v>
      </c>
      <c r="H176" s="59" t="s">
        <v>426</v>
      </c>
      <c r="I176" s="298">
        <f>VLOOKUP($D176,'presupuesto 01 julio- 06 julio '!$A$3:$X$279,20,0)</f>
        <v>0</v>
      </c>
      <c r="J176" s="322">
        <f t="shared" si="28"/>
        <v>0</v>
      </c>
      <c r="K176" s="298">
        <f>VLOOKUP($D176,'presupuesto 01 julio- 06 julio '!$A$3:$X$279,21,0)</f>
        <v>0</v>
      </c>
      <c r="L176" s="322">
        <f t="shared" si="29"/>
        <v>0</v>
      </c>
      <c r="M176" s="298">
        <f>VLOOKUP($D176,'presupuesto 01 julio- 06 julio '!$A$3:$X$279,22,0)</f>
        <v>0</v>
      </c>
      <c r="N176" s="322">
        <f t="shared" si="34"/>
        <v>0</v>
      </c>
      <c r="O176" s="298">
        <f>VLOOKUP($D176,'presupuesto 01 julio- 06 julio '!$A$3:$X$279,23,0)</f>
        <v>0</v>
      </c>
      <c r="P176" s="322">
        <f t="shared" si="35"/>
        <v>0</v>
      </c>
      <c r="Q176" s="298">
        <f>VLOOKUP($D176,'presupuesto 01 julio- 06 julio '!$A$3:$X$279,24,0)</f>
        <v>0</v>
      </c>
      <c r="R176" s="322">
        <f t="shared" si="36"/>
        <v>0</v>
      </c>
      <c r="S176" s="298" t="e">
        <f>VLOOKUP($D176,'presupuesto 01 julio- 06 julio '!$A$3:$X$279,25,0)</f>
        <v>#REF!</v>
      </c>
      <c r="T176" s="322" t="e">
        <f t="shared" si="37"/>
        <v>#REF!</v>
      </c>
    </row>
    <row r="177" spans="1:21" ht="10.5" customHeight="1" x14ac:dyDescent="0.2">
      <c r="A177" s="327"/>
      <c r="B177" s="328"/>
      <c r="C177" s="401"/>
      <c r="D177" s="59" t="s">
        <v>433</v>
      </c>
      <c r="E177" s="59" t="s">
        <v>434</v>
      </c>
      <c r="F177" s="400"/>
      <c r="G177" s="400">
        <v>1</v>
      </c>
      <c r="H177" s="59" t="s">
        <v>426</v>
      </c>
      <c r="I177" s="298">
        <f>VLOOKUP($D177,'presupuesto 01 julio- 06 julio '!$A$3:$X$279,20,0)</f>
        <v>0</v>
      </c>
      <c r="J177" s="322">
        <f t="shared" si="28"/>
        <v>0</v>
      </c>
      <c r="K177" s="298">
        <f>VLOOKUP($D177,'presupuesto 01 julio- 06 julio '!$A$3:$X$279,21,0)</f>
        <v>0</v>
      </c>
      <c r="L177" s="322">
        <f t="shared" si="29"/>
        <v>0</v>
      </c>
      <c r="M177" s="298">
        <f>VLOOKUP($D177,'presupuesto 01 julio- 06 julio '!$A$3:$X$279,22,0)</f>
        <v>0</v>
      </c>
      <c r="N177" s="322">
        <f t="shared" si="34"/>
        <v>0</v>
      </c>
      <c r="O177" s="298">
        <f>VLOOKUP($D177,'presupuesto 01 julio- 06 julio '!$A$3:$X$279,23,0)</f>
        <v>0</v>
      </c>
      <c r="P177" s="322">
        <f t="shared" si="35"/>
        <v>0</v>
      </c>
      <c r="Q177" s="298">
        <f>VLOOKUP($D177,'presupuesto 01 julio- 06 julio '!$A$3:$X$279,24,0)</f>
        <v>0</v>
      </c>
      <c r="R177" s="322">
        <f t="shared" si="36"/>
        <v>0</v>
      </c>
      <c r="S177" s="298" t="e">
        <f>VLOOKUP($D177,'presupuesto 01 julio- 06 julio '!$A$3:$X$279,25,0)</f>
        <v>#REF!</v>
      </c>
      <c r="T177" s="322">
        <f t="shared" si="37"/>
        <v>0</v>
      </c>
    </row>
    <row r="178" spans="1:21" ht="10.5" customHeight="1" x14ac:dyDescent="0.2">
      <c r="A178" s="327"/>
      <c r="B178" s="328"/>
      <c r="C178" s="401"/>
      <c r="D178" s="59" t="s">
        <v>237</v>
      </c>
      <c r="E178" s="59" t="s">
        <v>238</v>
      </c>
      <c r="F178" s="400"/>
      <c r="G178" s="400">
        <v>2</v>
      </c>
      <c r="H178" s="59" t="s">
        <v>426</v>
      </c>
      <c r="I178" s="298">
        <f>VLOOKUP($D178,'presupuesto 01 julio- 06 julio '!$A$3:$X$279,20,0)</f>
        <v>0</v>
      </c>
      <c r="J178" s="322">
        <f t="shared" si="28"/>
        <v>0</v>
      </c>
      <c r="K178" s="298">
        <f>VLOOKUP($D178,'presupuesto 01 julio- 06 julio '!$A$3:$X$279,21,0)</f>
        <v>0</v>
      </c>
      <c r="L178" s="322">
        <f t="shared" si="29"/>
        <v>0</v>
      </c>
      <c r="M178" s="298">
        <f>VLOOKUP($D178,'presupuesto 01 julio- 06 julio '!$A$3:$X$279,22,0)</f>
        <v>0</v>
      </c>
      <c r="N178" s="322">
        <f t="shared" si="34"/>
        <v>0</v>
      </c>
      <c r="O178" s="298">
        <f>VLOOKUP($D178,'presupuesto 01 julio- 06 julio '!$A$3:$X$279,23,0)</f>
        <v>0</v>
      </c>
      <c r="P178" s="322">
        <f t="shared" si="35"/>
        <v>0</v>
      </c>
      <c r="Q178" s="298">
        <f>VLOOKUP($D178,'presupuesto 01 julio- 06 julio '!$A$3:$X$279,24,0)</f>
        <v>0</v>
      </c>
      <c r="R178" s="322">
        <f t="shared" si="36"/>
        <v>0</v>
      </c>
      <c r="S178" s="298" t="e">
        <f>VLOOKUP($D178,'presupuesto 01 julio- 06 julio '!$A$3:$X$279,25,0)</f>
        <v>#REF!</v>
      </c>
      <c r="T178" s="322">
        <f t="shared" si="37"/>
        <v>0</v>
      </c>
    </row>
    <row r="179" spans="1:21" ht="10.5" customHeight="1" x14ac:dyDescent="0.2">
      <c r="A179" s="327"/>
      <c r="B179" s="328"/>
      <c r="C179" s="401"/>
      <c r="D179" s="59" t="s">
        <v>435</v>
      </c>
      <c r="E179" s="59" t="s">
        <v>436</v>
      </c>
      <c r="F179" s="400"/>
      <c r="G179" s="400">
        <v>2</v>
      </c>
      <c r="H179" s="59" t="s">
        <v>426</v>
      </c>
      <c r="I179" s="298">
        <f>VLOOKUP($D179,'presupuesto 01 julio- 06 julio '!$A$3:$X$279,20,0)</f>
        <v>0</v>
      </c>
      <c r="J179" s="322">
        <f t="shared" si="28"/>
        <v>0</v>
      </c>
      <c r="K179" s="298">
        <f>VLOOKUP($D179,'presupuesto 01 julio- 06 julio '!$A$3:$X$279,21,0)</f>
        <v>0</v>
      </c>
      <c r="L179" s="322">
        <f t="shared" si="29"/>
        <v>0</v>
      </c>
      <c r="M179" s="298">
        <f>VLOOKUP($D179,'presupuesto 01 julio- 06 julio '!$A$3:$X$279,22,0)</f>
        <v>0</v>
      </c>
      <c r="N179" s="322">
        <f t="shared" si="34"/>
        <v>0</v>
      </c>
      <c r="O179" s="298">
        <f>VLOOKUP($D179,'presupuesto 01 julio- 06 julio '!$A$3:$X$279,23,0)</f>
        <v>0</v>
      </c>
      <c r="P179" s="322">
        <f t="shared" si="35"/>
        <v>0</v>
      </c>
      <c r="Q179" s="298">
        <f>VLOOKUP($D179,'presupuesto 01 julio- 06 julio '!$A$3:$X$279,24,0)</f>
        <v>0</v>
      </c>
      <c r="R179" s="322">
        <f t="shared" si="36"/>
        <v>0</v>
      </c>
      <c r="S179" s="298" t="e">
        <f>VLOOKUP($D179,'presupuesto 01 julio- 06 julio '!$A$3:$X$279,25,0)</f>
        <v>#REF!</v>
      </c>
      <c r="T179" s="322">
        <f t="shared" si="37"/>
        <v>0</v>
      </c>
    </row>
    <row r="180" spans="1:21" ht="10.5" customHeight="1" x14ac:dyDescent="0.2">
      <c r="A180" s="327"/>
      <c r="B180" s="328"/>
      <c r="C180" s="401"/>
      <c r="D180" s="59" t="s">
        <v>437</v>
      </c>
      <c r="E180" s="59" t="s">
        <v>438</v>
      </c>
      <c r="F180" s="400"/>
      <c r="G180" s="400">
        <v>2</v>
      </c>
      <c r="H180" s="59" t="s">
        <v>426</v>
      </c>
      <c r="I180" s="298">
        <f>VLOOKUP($D180,'presupuesto 01 julio- 06 julio '!$A$3:$X$279,20,0)</f>
        <v>0</v>
      </c>
      <c r="J180" s="322">
        <f t="shared" si="28"/>
        <v>0</v>
      </c>
      <c r="K180" s="298">
        <f>VLOOKUP($D180,'presupuesto 01 julio- 06 julio '!$A$3:$X$279,21,0)</f>
        <v>0</v>
      </c>
      <c r="L180" s="322">
        <f t="shared" si="29"/>
        <v>0</v>
      </c>
      <c r="M180" s="298">
        <f>VLOOKUP($D180,'presupuesto 01 julio- 06 julio '!$A$3:$X$279,22,0)</f>
        <v>0</v>
      </c>
      <c r="N180" s="322">
        <f t="shared" si="34"/>
        <v>0</v>
      </c>
      <c r="O180" s="298">
        <f>VLOOKUP($D180,'presupuesto 01 julio- 06 julio '!$A$3:$X$279,23,0)</f>
        <v>0</v>
      </c>
      <c r="P180" s="322">
        <f t="shared" si="35"/>
        <v>0</v>
      </c>
      <c r="Q180" s="298">
        <f>VLOOKUP($D180,'presupuesto 01 julio- 06 julio '!$A$3:$X$279,24,0)</f>
        <v>0</v>
      </c>
      <c r="R180" s="322">
        <f t="shared" si="36"/>
        <v>0</v>
      </c>
      <c r="S180" s="298" t="e">
        <f>VLOOKUP($D180,'presupuesto 01 julio- 06 julio '!$A$3:$X$279,25,0)</f>
        <v>#REF!</v>
      </c>
      <c r="T180" s="322">
        <f t="shared" si="37"/>
        <v>0</v>
      </c>
    </row>
    <row r="181" spans="1:21" ht="10.5" customHeight="1" x14ac:dyDescent="0.2">
      <c r="A181" s="327"/>
      <c r="B181" s="328"/>
      <c r="C181" s="401"/>
      <c r="D181" s="59" t="s">
        <v>149</v>
      </c>
      <c r="E181" s="59" t="s">
        <v>439</v>
      </c>
      <c r="F181" s="400">
        <v>0.4</v>
      </c>
      <c r="G181" s="400">
        <v>1</v>
      </c>
      <c r="H181" s="59" t="s">
        <v>426</v>
      </c>
      <c r="I181" s="298">
        <f>VLOOKUP($D181,'presupuesto 01 julio- 06 julio '!$A$3:$X$279,20,0)</f>
        <v>200</v>
      </c>
      <c r="J181" s="322">
        <f t="shared" si="28"/>
        <v>500</v>
      </c>
      <c r="K181" s="298">
        <f>VLOOKUP($D181,'presupuesto 01 julio- 06 julio '!$A$3:$X$279,21,0)</f>
        <v>0</v>
      </c>
      <c r="L181" s="322">
        <f t="shared" si="29"/>
        <v>0</v>
      </c>
      <c r="M181" s="298">
        <f>VLOOKUP($D181,'presupuesto 01 julio- 06 julio '!$A$3:$X$279,22,0)</f>
        <v>0</v>
      </c>
      <c r="N181" s="322">
        <f t="shared" si="34"/>
        <v>0</v>
      </c>
      <c r="O181" s="298">
        <f>VLOOKUP($D181,'presupuesto 01 julio- 06 julio '!$A$3:$X$279,23,0)</f>
        <v>40</v>
      </c>
      <c r="P181" s="322">
        <f t="shared" si="35"/>
        <v>100</v>
      </c>
      <c r="Q181" s="298">
        <f>VLOOKUP($D181,'presupuesto 01 julio- 06 julio '!$A$3:$X$279,24,0)</f>
        <v>100</v>
      </c>
      <c r="R181" s="322">
        <f t="shared" si="36"/>
        <v>250</v>
      </c>
      <c r="S181" s="298" t="e">
        <f>VLOOKUP($D181,'presupuesto 01 julio- 06 julio '!$A$3:$X$279,25,0)</f>
        <v>#REF!</v>
      </c>
      <c r="T181" s="322" t="e">
        <f t="shared" si="37"/>
        <v>#REF!</v>
      </c>
    </row>
    <row r="182" spans="1:21" ht="10.5" customHeight="1" x14ac:dyDescent="0.2">
      <c r="A182" s="327"/>
      <c r="B182" s="328"/>
      <c r="C182" s="401"/>
      <c r="D182" s="59" t="s">
        <v>147</v>
      </c>
      <c r="E182" s="59" t="s">
        <v>440</v>
      </c>
      <c r="F182" s="400">
        <v>0.6</v>
      </c>
      <c r="G182" s="400">
        <v>1</v>
      </c>
      <c r="H182" s="59" t="s">
        <v>426</v>
      </c>
      <c r="I182" s="298">
        <f>VLOOKUP($D182,'presupuesto 01 julio- 06 julio '!$A$3:$X$279,20,0)</f>
        <v>550</v>
      </c>
      <c r="J182" s="322">
        <f t="shared" si="28"/>
        <v>916.66666666666674</v>
      </c>
      <c r="K182" s="298">
        <f>VLOOKUP($D182,'presupuesto 01 julio- 06 julio '!$A$3:$X$279,21,0)</f>
        <v>0</v>
      </c>
      <c r="L182" s="322">
        <f t="shared" si="29"/>
        <v>0</v>
      </c>
      <c r="M182" s="298">
        <f>VLOOKUP($D182,'presupuesto 01 julio- 06 julio '!$A$3:$X$279,22,0)</f>
        <v>300</v>
      </c>
      <c r="N182" s="322">
        <f t="shared" si="34"/>
        <v>500</v>
      </c>
      <c r="O182" s="298">
        <f>VLOOKUP($D182,'presupuesto 01 julio- 06 julio '!$A$3:$X$279,23,0)</f>
        <v>0</v>
      </c>
      <c r="P182" s="322">
        <f t="shared" si="35"/>
        <v>0</v>
      </c>
      <c r="Q182" s="298">
        <f>VLOOKUP($D182,'presupuesto 01 julio- 06 julio '!$A$3:$X$279,24,0)</f>
        <v>0</v>
      </c>
      <c r="R182" s="322">
        <f t="shared" si="36"/>
        <v>0</v>
      </c>
      <c r="S182" s="298" t="e">
        <f>VLOOKUP($D182,'presupuesto 01 julio- 06 julio '!$A$3:$X$279,25,0)</f>
        <v>#REF!</v>
      </c>
      <c r="T182" s="322" t="e">
        <f t="shared" si="37"/>
        <v>#REF!</v>
      </c>
    </row>
    <row r="183" spans="1:21" ht="10.5" customHeight="1" thickBot="1" x14ac:dyDescent="0.25">
      <c r="A183" s="331"/>
      <c r="B183" s="332"/>
      <c r="C183" s="402"/>
      <c r="D183" s="459" t="s">
        <v>321</v>
      </c>
      <c r="E183" s="460"/>
      <c r="F183" s="403"/>
      <c r="G183" s="403"/>
      <c r="H183" s="460"/>
      <c r="I183" s="298">
        <f>VLOOKUP($D183,'presupuesto 01 julio- 06 julio '!$A$3:$X$279,20,0)</f>
        <v>325</v>
      </c>
      <c r="J183" s="322">
        <f t="shared" si="28"/>
        <v>0</v>
      </c>
      <c r="K183" s="298">
        <f>VLOOKUP($D183,'presupuesto 01 julio- 06 julio '!$A$3:$X$279,21,0)</f>
        <v>0</v>
      </c>
      <c r="L183" s="322">
        <f t="shared" si="29"/>
        <v>0</v>
      </c>
      <c r="M183" s="298">
        <f>VLOOKUP($D183,'presupuesto 01 julio- 06 julio '!$A$3:$X$279,22,0)</f>
        <v>0</v>
      </c>
      <c r="N183" s="322">
        <f t="shared" si="34"/>
        <v>0</v>
      </c>
      <c r="O183" s="298">
        <f>VLOOKUP($D183,'presupuesto 01 julio- 06 julio '!$A$3:$X$279,23,0)</f>
        <v>0</v>
      </c>
      <c r="P183" s="322">
        <f t="shared" si="35"/>
        <v>0</v>
      </c>
      <c r="Q183" s="298">
        <f>VLOOKUP($D183,'presupuesto 01 julio- 06 julio '!$A$3:$X$279,24,0)</f>
        <v>0</v>
      </c>
      <c r="R183" s="322">
        <f t="shared" si="36"/>
        <v>0</v>
      </c>
      <c r="S183" s="298" t="e">
        <f>VLOOKUP($D183,'presupuesto 01 julio- 06 julio '!$A$3:$X$279,25,0)</f>
        <v>#REF!</v>
      </c>
      <c r="T183" s="322">
        <f t="shared" si="37"/>
        <v>0</v>
      </c>
      <c r="U183" s="307"/>
    </row>
    <row r="184" spans="1:21" ht="10.5" customHeight="1" x14ac:dyDescent="0.2">
      <c r="A184" s="323"/>
      <c r="B184" s="324"/>
      <c r="C184" s="404" t="s">
        <v>35</v>
      </c>
      <c r="D184" s="60" t="s">
        <v>441</v>
      </c>
      <c r="E184" s="61" t="s">
        <v>442</v>
      </c>
      <c r="F184" s="405"/>
      <c r="G184" s="405">
        <v>2</v>
      </c>
      <c r="H184" s="61"/>
      <c r="I184" s="298">
        <f>VLOOKUP($D184,'presupuesto 01 julio- 06 julio '!$A$3:$X$279,20,0)</f>
        <v>0</v>
      </c>
      <c r="J184" s="322">
        <f t="shared" si="28"/>
        <v>0</v>
      </c>
      <c r="K184" s="298">
        <f>VLOOKUP($D184,'presupuesto 01 julio- 06 julio '!$A$3:$X$279,21,0)</f>
        <v>0</v>
      </c>
      <c r="L184" s="322">
        <f t="shared" si="29"/>
        <v>0</v>
      </c>
      <c r="M184" s="298">
        <f>VLOOKUP($D184,'presupuesto 01 julio- 06 julio '!$A$3:$X$279,22,0)</f>
        <v>0</v>
      </c>
      <c r="N184" s="322">
        <f t="shared" si="34"/>
        <v>0</v>
      </c>
      <c r="O184" s="298">
        <f>VLOOKUP($D184,'presupuesto 01 julio- 06 julio '!$A$3:$X$279,23,0)</f>
        <v>0</v>
      </c>
      <c r="P184" s="322">
        <f t="shared" si="35"/>
        <v>0</v>
      </c>
      <c r="Q184" s="298">
        <f>VLOOKUP($D184,'presupuesto 01 julio- 06 julio '!$A$3:$X$279,24,0)</f>
        <v>0</v>
      </c>
      <c r="R184" s="322">
        <f t="shared" si="36"/>
        <v>0</v>
      </c>
      <c r="S184" s="298" t="e">
        <f>VLOOKUP($D184,'presupuesto 01 julio- 06 julio '!$A$3:$X$279,25,0)</f>
        <v>#REF!</v>
      </c>
      <c r="T184" s="322">
        <f t="shared" si="37"/>
        <v>0</v>
      </c>
    </row>
    <row r="185" spans="1:21" ht="10.5" customHeight="1" x14ac:dyDescent="0.2">
      <c r="A185" s="327"/>
      <c r="B185" s="328"/>
      <c r="C185" s="406"/>
      <c r="D185" s="63" t="s">
        <v>443</v>
      </c>
      <c r="E185" s="64" t="s">
        <v>444</v>
      </c>
      <c r="F185" s="407"/>
      <c r="G185" s="407">
        <v>2</v>
      </c>
      <c r="H185" s="64"/>
      <c r="I185" s="298">
        <f>VLOOKUP($D185,'presupuesto 01 julio- 06 julio '!$A$3:$X$279,20,0)</f>
        <v>0</v>
      </c>
      <c r="J185" s="322">
        <f t="shared" si="28"/>
        <v>0</v>
      </c>
      <c r="K185" s="298">
        <f>VLOOKUP($D185,'presupuesto 01 julio- 06 julio '!$A$3:$X$279,21,0)</f>
        <v>0</v>
      </c>
      <c r="L185" s="322">
        <f t="shared" si="29"/>
        <v>0</v>
      </c>
      <c r="M185" s="298">
        <f>VLOOKUP($D185,'presupuesto 01 julio- 06 julio '!$A$3:$X$279,22,0)</f>
        <v>0</v>
      </c>
      <c r="N185" s="322">
        <f t="shared" si="34"/>
        <v>0</v>
      </c>
      <c r="O185" s="298">
        <f>VLOOKUP($D185,'presupuesto 01 julio- 06 julio '!$A$3:$X$279,23,0)</f>
        <v>0</v>
      </c>
      <c r="P185" s="322">
        <f t="shared" si="35"/>
        <v>0</v>
      </c>
      <c r="Q185" s="298">
        <f>VLOOKUP($D185,'presupuesto 01 julio- 06 julio '!$A$3:$X$279,24,0)</f>
        <v>0</v>
      </c>
      <c r="R185" s="322">
        <f t="shared" si="36"/>
        <v>0</v>
      </c>
      <c r="S185" s="298" t="e">
        <f>VLOOKUP($D185,'presupuesto 01 julio- 06 julio '!$A$3:$X$279,25,0)</f>
        <v>#REF!</v>
      </c>
      <c r="T185" s="322">
        <f t="shared" si="37"/>
        <v>0</v>
      </c>
    </row>
    <row r="186" spans="1:21" ht="10.5" customHeight="1" x14ac:dyDescent="0.2">
      <c r="A186" s="327"/>
      <c r="B186" s="328"/>
      <c r="C186" s="406"/>
      <c r="D186" s="63" t="s">
        <v>445</v>
      </c>
      <c r="E186" s="64" t="s">
        <v>446</v>
      </c>
      <c r="F186" s="407"/>
      <c r="G186" s="407">
        <v>2</v>
      </c>
      <c r="H186" s="64"/>
      <c r="I186" s="298">
        <f>VLOOKUP($D186,'presupuesto 01 julio- 06 julio '!$A$3:$X$279,20,0)</f>
        <v>0</v>
      </c>
      <c r="J186" s="322">
        <f t="shared" si="28"/>
        <v>0</v>
      </c>
      <c r="K186" s="298">
        <f>VLOOKUP($D186,'presupuesto 01 julio- 06 julio '!$A$3:$X$279,21,0)</f>
        <v>0</v>
      </c>
      <c r="L186" s="322">
        <f t="shared" si="29"/>
        <v>0</v>
      </c>
      <c r="M186" s="298">
        <f>VLOOKUP($D186,'presupuesto 01 julio- 06 julio '!$A$3:$X$279,22,0)</f>
        <v>0</v>
      </c>
      <c r="N186" s="322">
        <f t="shared" si="34"/>
        <v>0</v>
      </c>
      <c r="O186" s="298">
        <f>VLOOKUP($D186,'presupuesto 01 julio- 06 julio '!$A$3:$X$279,23,0)</f>
        <v>0</v>
      </c>
      <c r="P186" s="322">
        <f t="shared" si="35"/>
        <v>0</v>
      </c>
      <c r="Q186" s="298">
        <f>VLOOKUP($D186,'presupuesto 01 julio- 06 julio '!$A$3:$X$279,24,0)</f>
        <v>0</v>
      </c>
      <c r="R186" s="322">
        <f t="shared" si="36"/>
        <v>0</v>
      </c>
      <c r="S186" s="298" t="e">
        <f>VLOOKUP($D186,'presupuesto 01 julio- 06 julio '!$A$3:$X$279,25,0)</f>
        <v>#REF!</v>
      </c>
      <c r="T186" s="322">
        <f t="shared" si="37"/>
        <v>0</v>
      </c>
    </row>
    <row r="187" spans="1:21" ht="10.5" customHeight="1" x14ac:dyDescent="0.2">
      <c r="A187" s="327"/>
      <c r="B187" s="328"/>
      <c r="C187" s="406"/>
      <c r="D187" s="63" t="s">
        <v>447</v>
      </c>
      <c r="E187" s="64" t="s">
        <v>448</v>
      </c>
      <c r="F187" s="407"/>
      <c r="G187" s="407">
        <v>2</v>
      </c>
      <c r="H187" s="64"/>
      <c r="I187" s="298" t="e">
        <f>VLOOKUP($D187,'presupuesto 01 julio- 06 julio '!$A$3:$X$279,20,0)</f>
        <v>#N/A</v>
      </c>
      <c r="J187" s="322">
        <f t="shared" si="28"/>
        <v>0</v>
      </c>
      <c r="K187" s="298" t="e">
        <f>VLOOKUP($D187,'presupuesto 01 julio- 06 julio '!$A$3:$X$279,21,0)</f>
        <v>#N/A</v>
      </c>
      <c r="L187" s="322">
        <f t="shared" si="29"/>
        <v>0</v>
      </c>
      <c r="M187" s="298" t="e">
        <f>VLOOKUP($D187,'presupuesto 01 julio- 06 julio '!$A$3:$X$279,22,0)</f>
        <v>#N/A</v>
      </c>
      <c r="N187" s="322">
        <f t="shared" si="34"/>
        <v>0</v>
      </c>
      <c r="O187" s="298" t="e">
        <f>VLOOKUP($D187,'presupuesto 01 julio- 06 julio '!$A$3:$X$279,23,0)</f>
        <v>#N/A</v>
      </c>
      <c r="P187" s="322">
        <f t="shared" si="35"/>
        <v>0</v>
      </c>
      <c r="Q187" s="298" t="e">
        <f>VLOOKUP($D187,'presupuesto 01 julio- 06 julio '!$A$3:$X$279,24,0)</f>
        <v>#N/A</v>
      </c>
      <c r="R187" s="322">
        <f t="shared" si="36"/>
        <v>0</v>
      </c>
      <c r="S187" s="298" t="e">
        <f>VLOOKUP($D187,'presupuesto 01 julio- 06 julio '!$A$3:$X$279,25,0)</f>
        <v>#N/A</v>
      </c>
      <c r="T187" s="322">
        <f t="shared" si="37"/>
        <v>0</v>
      </c>
    </row>
    <row r="188" spans="1:21" ht="10.5" customHeight="1" x14ac:dyDescent="0.2">
      <c r="A188" s="327"/>
      <c r="B188" s="328"/>
      <c r="C188" s="406"/>
      <c r="D188" s="63" t="s">
        <v>449</v>
      </c>
      <c r="E188" s="64" t="s">
        <v>450</v>
      </c>
      <c r="F188" s="407"/>
      <c r="G188" s="407">
        <v>2</v>
      </c>
      <c r="H188" s="64"/>
      <c r="I188" s="298">
        <f>VLOOKUP($D188,'presupuesto 01 julio- 06 julio '!$A$3:$X$279,20,0)</f>
        <v>0</v>
      </c>
      <c r="J188" s="322">
        <f t="shared" si="28"/>
        <v>0</v>
      </c>
      <c r="K188" s="298">
        <f>VLOOKUP($D188,'presupuesto 01 julio- 06 julio '!$A$3:$X$279,21,0)</f>
        <v>0</v>
      </c>
      <c r="L188" s="322">
        <f t="shared" si="29"/>
        <v>0</v>
      </c>
      <c r="M188" s="298">
        <f>VLOOKUP($D188,'presupuesto 01 julio- 06 julio '!$A$3:$X$279,22,0)</f>
        <v>0</v>
      </c>
      <c r="N188" s="322">
        <f t="shared" si="34"/>
        <v>0</v>
      </c>
      <c r="O188" s="298">
        <f>VLOOKUP($D188,'presupuesto 01 julio- 06 julio '!$A$3:$X$279,23,0)</f>
        <v>0</v>
      </c>
      <c r="P188" s="322">
        <f t="shared" si="35"/>
        <v>0</v>
      </c>
      <c r="Q188" s="298">
        <f>VLOOKUP($D188,'presupuesto 01 julio- 06 julio '!$A$3:$X$279,24,0)</f>
        <v>0</v>
      </c>
      <c r="R188" s="322">
        <f t="shared" si="36"/>
        <v>0</v>
      </c>
      <c r="S188" s="298" t="e">
        <f>VLOOKUP($D188,'presupuesto 01 julio- 06 julio '!$A$3:$X$279,25,0)</f>
        <v>#REF!</v>
      </c>
      <c r="T188" s="322">
        <f t="shared" si="37"/>
        <v>0</v>
      </c>
    </row>
    <row r="189" spans="1:21" ht="10.5" customHeight="1" x14ac:dyDescent="0.2">
      <c r="A189" s="327"/>
      <c r="B189" s="328"/>
      <c r="C189" s="406"/>
      <c r="D189" s="63" t="s">
        <v>223</v>
      </c>
      <c r="E189" s="64" t="s">
        <v>224</v>
      </c>
      <c r="F189" s="407"/>
      <c r="G189" s="407">
        <v>2</v>
      </c>
      <c r="H189" s="64" t="s">
        <v>300</v>
      </c>
      <c r="I189" s="298">
        <f>VLOOKUP($D189,'presupuesto 01 julio- 06 julio '!$A$3:$X$279,20,0)</f>
        <v>-6</v>
      </c>
      <c r="J189" s="322">
        <f t="shared" si="28"/>
        <v>0</v>
      </c>
      <c r="K189" s="298">
        <f>VLOOKUP($D189,'presupuesto 01 julio- 06 julio '!$A$3:$X$279,21,0)</f>
        <v>0</v>
      </c>
      <c r="L189" s="322">
        <f t="shared" si="29"/>
        <v>0</v>
      </c>
      <c r="M189" s="298">
        <f>VLOOKUP($D189,'presupuesto 01 julio- 06 julio '!$A$3:$X$279,22,0)</f>
        <v>0</v>
      </c>
      <c r="N189" s="322">
        <f t="shared" si="34"/>
        <v>0</v>
      </c>
      <c r="O189" s="298">
        <f>VLOOKUP($D189,'presupuesto 01 julio- 06 julio '!$A$3:$X$279,23,0)</f>
        <v>0</v>
      </c>
      <c r="P189" s="322">
        <f t="shared" si="35"/>
        <v>0</v>
      </c>
      <c r="Q189" s="298">
        <f>VLOOKUP($D189,'presupuesto 01 julio- 06 julio '!$A$3:$X$279,24,0)</f>
        <v>0</v>
      </c>
      <c r="R189" s="322">
        <f t="shared" si="36"/>
        <v>0</v>
      </c>
      <c r="S189" s="298" t="e">
        <f>VLOOKUP($D189,'presupuesto 01 julio- 06 julio '!$A$3:$X$279,25,0)</f>
        <v>#REF!</v>
      </c>
      <c r="T189" s="322">
        <f t="shared" si="37"/>
        <v>0</v>
      </c>
    </row>
    <row r="190" spans="1:21" ht="10.5" customHeight="1" x14ac:dyDescent="0.2">
      <c r="A190" s="327"/>
      <c r="B190" s="328"/>
      <c r="C190" s="406"/>
      <c r="D190" s="63" t="s">
        <v>225</v>
      </c>
      <c r="E190" s="64" t="s">
        <v>26</v>
      </c>
      <c r="F190" s="407"/>
      <c r="G190" s="407">
        <v>2</v>
      </c>
      <c r="H190" s="64" t="s">
        <v>306</v>
      </c>
      <c r="I190" s="298">
        <f>VLOOKUP($D190,'presupuesto 01 julio- 06 julio '!$A$3:$X$279,20,0)</f>
        <v>100</v>
      </c>
      <c r="J190" s="322">
        <f t="shared" si="28"/>
        <v>0</v>
      </c>
      <c r="K190" s="298">
        <f>VLOOKUP($D190,'presupuesto 01 julio- 06 julio '!$A$3:$X$279,21,0)</f>
        <v>0</v>
      </c>
      <c r="L190" s="322">
        <f t="shared" si="29"/>
        <v>0</v>
      </c>
      <c r="M190" s="298">
        <f>VLOOKUP($D190,'presupuesto 01 julio- 06 julio '!$A$3:$X$279,22,0)</f>
        <v>70</v>
      </c>
      <c r="N190" s="322">
        <f t="shared" ref="N190:N215" si="38">IF($F190&gt;0,M190/$F190,0)</f>
        <v>0</v>
      </c>
      <c r="O190" s="298">
        <f>VLOOKUP($D190,'presupuesto 01 julio- 06 julio '!$A$3:$X$279,23,0)</f>
        <v>51</v>
      </c>
      <c r="P190" s="322">
        <f t="shared" ref="P190:P215" si="39">IF($F190&gt;0,O190/$F190,0)</f>
        <v>0</v>
      </c>
      <c r="Q190" s="298">
        <f>VLOOKUP($D190,'presupuesto 01 julio- 06 julio '!$A$3:$X$279,24,0)</f>
        <v>80</v>
      </c>
      <c r="R190" s="322">
        <f t="shared" ref="R190:R215" si="40">IF($F190&gt;0,Q190/$F190,0)</f>
        <v>0</v>
      </c>
      <c r="S190" s="298" t="e">
        <f>VLOOKUP($D190,'presupuesto 01 julio- 06 julio '!$A$3:$X$279,25,0)</f>
        <v>#REF!</v>
      </c>
      <c r="T190" s="322">
        <f t="shared" ref="T190:T215" si="41">IF($F190&gt;0,S190/$F190,0)</f>
        <v>0</v>
      </c>
    </row>
    <row r="191" spans="1:21" ht="10.5" customHeight="1" x14ac:dyDescent="0.2">
      <c r="A191" s="327"/>
      <c r="B191" s="328"/>
      <c r="C191" s="406"/>
      <c r="D191" s="63" t="s">
        <v>122</v>
      </c>
      <c r="E191" s="64" t="s">
        <v>123</v>
      </c>
      <c r="F191" s="407"/>
      <c r="G191" s="407">
        <v>2</v>
      </c>
      <c r="H191" s="64" t="s">
        <v>306</v>
      </c>
      <c r="I191" s="298">
        <f>VLOOKUP($D191,'presupuesto 01 julio- 06 julio '!$A$3:$X$279,20,0)</f>
        <v>115</v>
      </c>
      <c r="J191" s="322">
        <f t="shared" si="28"/>
        <v>0</v>
      </c>
      <c r="K191" s="298">
        <f>VLOOKUP($D191,'presupuesto 01 julio- 06 julio '!$A$3:$X$279,21,0)</f>
        <v>13</v>
      </c>
      <c r="L191" s="322">
        <f t="shared" si="29"/>
        <v>0</v>
      </c>
      <c r="M191" s="298">
        <f>VLOOKUP($D191,'presupuesto 01 julio- 06 julio '!$A$3:$X$279,22,0)</f>
        <v>0</v>
      </c>
      <c r="N191" s="322">
        <f t="shared" si="38"/>
        <v>0</v>
      </c>
      <c r="O191" s="298">
        <f>VLOOKUP($D191,'presupuesto 01 julio- 06 julio '!$A$3:$X$279,23,0)</f>
        <v>21</v>
      </c>
      <c r="P191" s="322">
        <f t="shared" si="39"/>
        <v>0</v>
      </c>
      <c r="Q191" s="298">
        <f>VLOOKUP($D191,'presupuesto 01 julio- 06 julio '!$A$3:$X$279,24,0)</f>
        <v>30</v>
      </c>
      <c r="R191" s="322">
        <f t="shared" si="40"/>
        <v>0</v>
      </c>
      <c r="S191" s="298" t="e">
        <f>VLOOKUP($D191,'presupuesto 01 julio- 06 julio '!$A$3:$X$279,25,0)</f>
        <v>#REF!</v>
      </c>
      <c r="T191" s="322">
        <f t="shared" si="41"/>
        <v>0</v>
      </c>
    </row>
    <row r="192" spans="1:21" ht="10.5" customHeight="1" x14ac:dyDescent="0.2">
      <c r="A192" s="327"/>
      <c r="B192" s="328"/>
      <c r="C192" s="406"/>
      <c r="D192" s="63" t="s">
        <v>110</v>
      </c>
      <c r="E192" s="64" t="s">
        <v>451</v>
      </c>
      <c r="F192" s="407"/>
      <c r="G192" s="407">
        <v>2</v>
      </c>
      <c r="H192" s="64"/>
      <c r="I192" s="298">
        <f>VLOOKUP($D192,'presupuesto 01 julio- 06 julio '!$A$3:$X$279,20,0)</f>
        <v>0</v>
      </c>
      <c r="J192" s="322">
        <f t="shared" si="28"/>
        <v>0</v>
      </c>
      <c r="K192" s="298">
        <f>VLOOKUP($D192,'presupuesto 01 julio- 06 julio '!$A$3:$X$279,21,0)</f>
        <v>0</v>
      </c>
      <c r="L192" s="322">
        <f t="shared" si="29"/>
        <v>0</v>
      </c>
      <c r="M192" s="298">
        <f>VLOOKUP($D192,'presupuesto 01 julio- 06 julio '!$A$3:$X$279,22,0)</f>
        <v>0</v>
      </c>
      <c r="N192" s="322">
        <f t="shared" si="38"/>
        <v>0</v>
      </c>
      <c r="O192" s="298">
        <f>VLOOKUP($D192,'presupuesto 01 julio- 06 julio '!$A$3:$X$279,23,0)</f>
        <v>0</v>
      </c>
      <c r="P192" s="322">
        <f t="shared" si="39"/>
        <v>0</v>
      </c>
      <c r="Q192" s="298">
        <f>VLOOKUP($D192,'presupuesto 01 julio- 06 julio '!$A$3:$X$279,24,0)</f>
        <v>0</v>
      </c>
      <c r="R192" s="322">
        <f t="shared" si="40"/>
        <v>0</v>
      </c>
      <c r="S192" s="298" t="e">
        <f>VLOOKUP($D192,'presupuesto 01 julio- 06 julio '!$A$3:$X$279,25,0)</f>
        <v>#REF!</v>
      </c>
      <c r="T192" s="322">
        <f t="shared" si="41"/>
        <v>0</v>
      </c>
    </row>
    <row r="193" spans="1:21" ht="10.5" customHeight="1" x14ac:dyDescent="0.2">
      <c r="A193" s="327"/>
      <c r="B193" s="328"/>
      <c r="C193" s="406"/>
      <c r="D193" s="63" t="s">
        <v>120</v>
      </c>
      <c r="E193" s="64" t="s">
        <v>121</v>
      </c>
      <c r="F193" s="407"/>
      <c r="G193" s="407">
        <v>2</v>
      </c>
      <c r="H193" s="64" t="s">
        <v>300</v>
      </c>
      <c r="I193" s="298">
        <f>VLOOKUP($D193,'presupuesto 01 julio- 06 julio '!$A$3:$X$279,20,0)</f>
        <v>40</v>
      </c>
      <c r="J193" s="322">
        <f t="shared" si="28"/>
        <v>0</v>
      </c>
      <c r="K193" s="298">
        <f>VLOOKUP($D193,'presupuesto 01 julio- 06 julio '!$A$3:$X$279,21,0)</f>
        <v>0</v>
      </c>
      <c r="L193" s="322">
        <f t="shared" si="29"/>
        <v>0</v>
      </c>
      <c r="M193" s="298">
        <f>VLOOKUP($D193,'presupuesto 01 julio- 06 julio '!$A$3:$X$279,22,0)</f>
        <v>0</v>
      </c>
      <c r="N193" s="322">
        <f t="shared" si="38"/>
        <v>0</v>
      </c>
      <c r="O193" s="298">
        <f>VLOOKUP($D193,'presupuesto 01 julio- 06 julio '!$A$3:$X$279,23,0)</f>
        <v>0</v>
      </c>
      <c r="P193" s="322">
        <f t="shared" si="39"/>
        <v>0</v>
      </c>
      <c r="Q193" s="298">
        <f>VLOOKUP($D193,'presupuesto 01 julio- 06 julio '!$A$3:$X$279,24,0)</f>
        <v>20</v>
      </c>
      <c r="R193" s="322">
        <f t="shared" si="40"/>
        <v>0</v>
      </c>
      <c r="S193" s="298" t="e">
        <f>VLOOKUP($D193,'presupuesto 01 julio- 06 julio '!$A$3:$X$279,25,0)</f>
        <v>#REF!</v>
      </c>
      <c r="T193" s="322">
        <f t="shared" si="41"/>
        <v>0</v>
      </c>
    </row>
    <row r="194" spans="1:21" ht="10.5" customHeight="1" x14ac:dyDescent="0.2">
      <c r="A194" s="327"/>
      <c r="B194" s="328"/>
      <c r="C194" s="406"/>
      <c r="D194" s="63" t="s">
        <v>452</v>
      </c>
      <c r="E194" s="64" t="s">
        <v>453</v>
      </c>
      <c r="F194" s="407"/>
      <c r="G194" s="407">
        <v>2</v>
      </c>
      <c r="H194" s="64"/>
      <c r="I194" s="298">
        <f>VLOOKUP($D194,'presupuesto 01 julio- 06 julio '!$A$3:$X$279,20,0)</f>
        <v>0</v>
      </c>
      <c r="J194" s="322">
        <f t="shared" si="28"/>
        <v>0</v>
      </c>
      <c r="K194" s="298">
        <f>VLOOKUP($D194,'presupuesto 01 julio- 06 julio '!$A$3:$X$279,21,0)</f>
        <v>0</v>
      </c>
      <c r="L194" s="322">
        <f t="shared" si="29"/>
        <v>0</v>
      </c>
      <c r="M194" s="298">
        <f>VLOOKUP($D194,'presupuesto 01 julio- 06 julio '!$A$3:$X$279,22,0)</f>
        <v>0</v>
      </c>
      <c r="N194" s="322">
        <f t="shared" si="38"/>
        <v>0</v>
      </c>
      <c r="O194" s="298">
        <f>VLOOKUP($D194,'presupuesto 01 julio- 06 julio '!$A$3:$X$279,23,0)</f>
        <v>0</v>
      </c>
      <c r="P194" s="322">
        <f t="shared" si="39"/>
        <v>0</v>
      </c>
      <c r="Q194" s="298">
        <f>VLOOKUP($D194,'presupuesto 01 julio- 06 julio '!$A$3:$X$279,24,0)</f>
        <v>0</v>
      </c>
      <c r="R194" s="322">
        <f t="shared" si="40"/>
        <v>0</v>
      </c>
      <c r="S194" s="298" t="e">
        <f>VLOOKUP($D194,'presupuesto 01 julio- 06 julio '!$A$3:$X$279,25,0)</f>
        <v>#REF!</v>
      </c>
      <c r="T194" s="322">
        <f t="shared" si="41"/>
        <v>0</v>
      </c>
    </row>
    <row r="195" spans="1:21" ht="10.5" customHeight="1" x14ac:dyDescent="0.2">
      <c r="A195" s="327"/>
      <c r="B195" s="328"/>
      <c r="C195" s="406"/>
      <c r="D195" s="63" t="s">
        <v>454</v>
      </c>
      <c r="E195" s="64" t="s">
        <v>455</v>
      </c>
      <c r="F195" s="407"/>
      <c r="G195" s="407">
        <v>2</v>
      </c>
      <c r="H195" s="64"/>
      <c r="I195" s="298" t="e">
        <f>VLOOKUP($D195,'presupuesto 01 julio- 06 julio '!$A$3:$X$279,20,0)</f>
        <v>#N/A</v>
      </c>
      <c r="J195" s="322">
        <f t="shared" ref="J195:J215" si="42">IF($F195&gt;0,I195/$F195,0)</f>
        <v>0</v>
      </c>
      <c r="K195" s="298" t="e">
        <f>VLOOKUP($D195,'presupuesto 01 julio- 06 julio '!$A$3:$X$279,21,0)</f>
        <v>#N/A</v>
      </c>
      <c r="L195" s="322">
        <f t="shared" ref="L195:L215" si="43">IF($F195&gt;0,K195/$F195,0)</f>
        <v>0</v>
      </c>
      <c r="M195" s="298" t="e">
        <f>VLOOKUP($D195,'presupuesto 01 julio- 06 julio '!$A$3:$X$279,22,0)</f>
        <v>#N/A</v>
      </c>
      <c r="N195" s="322">
        <f t="shared" si="38"/>
        <v>0</v>
      </c>
      <c r="O195" s="298" t="e">
        <f>VLOOKUP($D195,'presupuesto 01 julio- 06 julio '!$A$3:$X$279,23,0)</f>
        <v>#N/A</v>
      </c>
      <c r="P195" s="322">
        <f t="shared" si="39"/>
        <v>0</v>
      </c>
      <c r="Q195" s="298" t="e">
        <f>VLOOKUP($D195,'presupuesto 01 julio- 06 julio '!$A$3:$X$279,24,0)</f>
        <v>#N/A</v>
      </c>
      <c r="R195" s="322">
        <f t="shared" si="40"/>
        <v>0</v>
      </c>
      <c r="S195" s="298" t="e">
        <f>VLOOKUP($D195,'presupuesto 01 julio- 06 julio '!$A$3:$X$279,25,0)</f>
        <v>#N/A</v>
      </c>
      <c r="T195" s="322">
        <f t="shared" si="41"/>
        <v>0</v>
      </c>
    </row>
    <row r="196" spans="1:21" ht="10.5" customHeight="1" x14ac:dyDescent="0.2">
      <c r="A196" s="327"/>
      <c r="B196" s="328"/>
      <c r="C196" s="406"/>
      <c r="D196" s="63" t="s">
        <v>456</v>
      </c>
      <c r="E196" s="64" t="s">
        <v>457</v>
      </c>
      <c r="F196" s="407"/>
      <c r="G196" s="407">
        <v>2</v>
      </c>
      <c r="H196" s="64" t="s">
        <v>426</v>
      </c>
      <c r="I196" s="298">
        <f>VLOOKUP($D196,'presupuesto 01 julio- 06 julio '!$A$3:$X$279,20,0)</f>
        <v>0</v>
      </c>
      <c r="J196" s="322">
        <f t="shared" si="42"/>
        <v>0</v>
      </c>
      <c r="K196" s="298">
        <f>VLOOKUP($D196,'presupuesto 01 julio- 06 julio '!$A$3:$X$279,21,0)</f>
        <v>0</v>
      </c>
      <c r="L196" s="322">
        <f t="shared" si="43"/>
        <v>0</v>
      </c>
      <c r="M196" s="298">
        <f>VLOOKUP($D196,'presupuesto 01 julio- 06 julio '!$A$3:$X$279,22,0)</f>
        <v>0</v>
      </c>
      <c r="N196" s="322">
        <f t="shared" si="38"/>
        <v>0</v>
      </c>
      <c r="O196" s="298">
        <f>VLOOKUP($D196,'presupuesto 01 julio- 06 julio '!$A$3:$X$279,23,0)</f>
        <v>0</v>
      </c>
      <c r="P196" s="322">
        <f t="shared" si="39"/>
        <v>0</v>
      </c>
      <c r="Q196" s="298">
        <f>VLOOKUP($D196,'presupuesto 01 julio- 06 julio '!$A$3:$X$279,24,0)</f>
        <v>0</v>
      </c>
      <c r="R196" s="322">
        <f t="shared" si="40"/>
        <v>0</v>
      </c>
      <c r="S196" s="298" t="e">
        <f>VLOOKUP($D196,'presupuesto 01 julio- 06 julio '!$A$3:$X$279,25,0)</f>
        <v>#REF!</v>
      </c>
      <c r="T196" s="322">
        <f t="shared" si="41"/>
        <v>0</v>
      </c>
    </row>
    <row r="197" spans="1:21" ht="10.5" customHeight="1" x14ac:dyDescent="0.2">
      <c r="A197" s="327"/>
      <c r="B197" s="328"/>
      <c r="C197" s="406"/>
      <c r="D197" s="63" t="s">
        <v>458</v>
      </c>
      <c r="E197" s="64" t="s">
        <v>459</v>
      </c>
      <c r="F197" s="407"/>
      <c r="G197" s="407">
        <v>2</v>
      </c>
      <c r="H197" s="64" t="s">
        <v>426</v>
      </c>
      <c r="I197" s="298">
        <f>VLOOKUP($D197,'presupuesto 01 julio- 06 julio '!$A$3:$X$279,20,0)</f>
        <v>0</v>
      </c>
      <c r="J197" s="322">
        <f t="shared" si="42"/>
        <v>0</v>
      </c>
      <c r="K197" s="298">
        <f>VLOOKUP($D197,'presupuesto 01 julio- 06 julio '!$A$3:$X$279,21,0)</f>
        <v>0</v>
      </c>
      <c r="L197" s="322">
        <f t="shared" si="43"/>
        <v>0</v>
      </c>
      <c r="M197" s="298">
        <f>VLOOKUP($D197,'presupuesto 01 julio- 06 julio '!$A$3:$X$279,22,0)</f>
        <v>0</v>
      </c>
      <c r="N197" s="322">
        <f t="shared" si="38"/>
        <v>0</v>
      </c>
      <c r="O197" s="298">
        <f>VLOOKUP($D197,'presupuesto 01 julio- 06 julio '!$A$3:$X$279,23,0)</f>
        <v>0</v>
      </c>
      <c r="P197" s="322">
        <f t="shared" si="39"/>
        <v>0</v>
      </c>
      <c r="Q197" s="298">
        <f>VLOOKUP($D197,'presupuesto 01 julio- 06 julio '!$A$3:$X$279,24,0)</f>
        <v>0</v>
      </c>
      <c r="R197" s="322">
        <f t="shared" si="40"/>
        <v>0</v>
      </c>
      <c r="S197" s="298" t="e">
        <f>VLOOKUP($D197,'presupuesto 01 julio- 06 julio '!$A$3:$X$279,25,0)</f>
        <v>#REF!</v>
      </c>
      <c r="T197" s="322">
        <f t="shared" si="41"/>
        <v>0</v>
      </c>
    </row>
    <row r="198" spans="1:21" ht="10.199999999999999" x14ac:dyDescent="0.2">
      <c r="A198" s="327"/>
      <c r="B198" s="328"/>
      <c r="C198" s="406"/>
      <c r="D198" s="287" t="s">
        <v>843</v>
      </c>
      <c r="E198" s="64" t="s">
        <v>460</v>
      </c>
      <c r="F198" s="407">
        <v>0.5</v>
      </c>
      <c r="G198" s="407">
        <v>1</v>
      </c>
      <c r="H198" s="64" t="s">
        <v>426</v>
      </c>
      <c r="I198" s="298">
        <f>VLOOKUP($D198,'presupuesto 01 julio- 06 julio '!$A$3:$X$279,20,0)</f>
        <v>0</v>
      </c>
      <c r="J198" s="322">
        <f t="shared" si="42"/>
        <v>0</v>
      </c>
      <c r="K198" s="298">
        <f>VLOOKUP($D198,'presupuesto 01 julio- 06 julio '!$A$3:$X$279,21,0)</f>
        <v>0</v>
      </c>
      <c r="L198" s="322">
        <f t="shared" si="43"/>
        <v>0</v>
      </c>
      <c r="M198" s="298">
        <f>VLOOKUP($D198,'presupuesto 01 julio- 06 julio '!$A$3:$X$279,22,0)</f>
        <v>0</v>
      </c>
      <c r="N198" s="322">
        <f t="shared" si="38"/>
        <v>0</v>
      </c>
      <c r="O198" s="298">
        <f>VLOOKUP($D198,'presupuesto 01 julio- 06 julio '!$A$3:$X$279,23,0)</f>
        <v>0</v>
      </c>
      <c r="P198" s="322">
        <f t="shared" si="39"/>
        <v>0</v>
      </c>
      <c r="Q198" s="298">
        <f>VLOOKUP($D198,'presupuesto 01 julio- 06 julio '!$A$3:$X$279,24,0)</f>
        <v>914.4</v>
      </c>
      <c r="R198" s="322">
        <f t="shared" si="40"/>
        <v>1828.8</v>
      </c>
      <c r="S198" s="298" t="e">
        <f>VLOOKUP($D198,'presupuesto 01 julio- 06 julio '!$A$3:$X$279,25,0)</f>
        <v>#REF!</v>
      </c>
      <c r="T198" s="322" t="e">
        <f t="shared" si="41"/>
        <v>#REF!</v>
      </c>
    </row>
    <row r="199" spans="1:21" ht="10.5" customHeight="1" x14ac:dyDescent="0.2">
      <c r="A199" s="327"/>
      <c r="B199" s="328"/>
      <c r="C199" s="406"/>
      <c r="D199" s="63" t="s">
        <v>236</v>
      </c>
      <c r="E199" s="64" t="s">
        <v>511</v>
      </c>
      <c r="F199" s="407"/>
      <c r="G199" s="407">
        <v>2</v>
      </c>
      <c r="H199" s="64" t="s">
        <v>426</v>
      </c>
      <c r="I199" s="298">
        <f>VLOOKUP($D199,'presupuesto 01 julio- 06 julio '!$A$3:$X$279,20,0)</f>
        <v>200</v>
      </c>
      <c r="J199" s="322">
        <f t="shared" si="42"/>
        <v>0</v>
      </c>
      <c r="K199" s="298">
        <f>VLOOKUP($D199,'presupuesto 01 julio- 06 julio '!$A$3:$X$279,21,0)</f>
        <v>0</v>
      </c>
      <c r="L199" s="322">
        <f t="shared" si="43"/>
        <v>0</v>
      </c>
      <c r="M199" s="298">
        <f>VLOOKUP($D199,'presupuesto 01 julio- 06 julio '!$A$3:$X$279,22,0)</f>
        <v>0</v>
      </c>
      <c r="N199" s="322">
        <f t="shared" si="38"/>
        <v>0</v>
      </c>
      <c r="O199" s="298">
        <f>VLOOKUP($D199,'presupuesto 01 julio- 06 julio '!$A$3:$X$279,23,0)</f>
        <v>0</v>
      </c>
      <c r="P199" s="322">
        <f t="shared" si="39"/>
        <v>0</v>
      </c>
      <c r="Q199" s="298">
        <f>VLOOKUP($D199,'presupuesto 01 julio- 06 julio '!$A$3:$X$279,24,0)</f>
        <v>0</v>
      </c>
      <c r="R199" s="322">
        <f t="shared" si="40"/>
        <v>0</v>
      </c>
      <c r="S199" s="298" t="e">
        <f>VLOOKUP($D199,'presupuesto 01 julio- 06 julio '!$A$3:$X$279,25,0)</f>
        <v>#REF!</v>
      </c>
      <c r="T199" s="322">
        <f t="shared" si="41"/>
        <v>0</v>
      </c>
    </row>
    <row r="200" spans="1:21" ht="10.5" customHeight="1" x14ac:dyDescent="0.2">
      <c r="A200" s="327"/>
      <c r="B200" s="328"/>
      <c r="C200" s="406"/>
      <c r="D200" s="287" t="s">
        <v>118</v>
      </c>
      <c r="E200" s="64" t="s">
        <v>119</v>
      </c>
      <c r="F200" s="407"/>
      <c r="G200" s="407">
        <v>2</v>
      </c>
      <c r="H200" s="64" t="s">
        <v>426</v>
      </c>
      <c r="I200" s="298">
        <f>VLOOKUP($D200,'presupuesto 01 julio- 06 julio '!$A$3:$X$279,20,0)</f>
        <v>610</v>
      </c>
      <c r="J200" s="322">
        <f t="shared" si="42"/>
        <v>0</v>
      </c>
      <c r="K200" s="298">
        <f>VLOOKUP($D200,'presupuesto 01 julio- 06 julio '!$A$3:$X$279,21,0)</f>
        <v>0</v>
      </c>
      <c r="L200" s="322">
        <f t="shared" si="43"/>
        <v>0</v>
      </c>
      <c r="M200" s="298">
        <f>VLOOKUP($D200,'presupuesto 01 julio- 06 julio '!$A$3:$X$279,22,0)</f>
        <v>300</v>
      </c>
      <c r="N200" s="322">
        <f t="shared" si="38"/>
        <v>0</v>
      </c>
      <c r="O200" s="298">
        <f>VLOOKUP($D200,'presupuesto 01 julio- 06 julio '!$A$3:$X$279,23,0)</f>
        <v>0</v>
      </c>
      <c r="P200" s="322">
        <f t="shared" si="39"/>
        <v>0</v>
      </c>
      <c r="Q200" s="298">
        <f>VLOOKUP($D200,'presupuesto 01 julio- 06 julio '!$A$3:$X$279,24,0)</f>
        <v>110</v>
      </c>
      <c r="R200" s="322">
        <f t="shared" si="40"/>
        <v>0</v>
      </c>
      <c r="S200" s="298" t="e">
        <f>VLOOKUP($D200,'presupuesto 01 julio- 06 julio '!$A$3:$X$279,25,0)</f>
        <v>#REF!</v>
      </c>
      <c r="T200" s="322">
        <f t="shared" si="41"/>
        <v>0</v>
      </c>
    </row>
    <row r="201" spans="1:21" ht="10.5" customHeight="1" x14ac:dyDescent="0.2">
      <c r="A201" s="327"/>
      <c r="B201" s="328"/>
      <c r="C201" s="406"/>
      <c r="D201" s="64" t="s">
        <v>239</v>
      </c>
      <c r="E201" s="64" t="s">
        <v>240</v>
      </c>
      <c r="F201" s="407"/>
      <c r="G201" s="407">
        <v>2</v>
      </c>
      <c r="H201" s="64" t="s">
        <v>426</v>
      </c>
      <c r="I201" s="298">
        <f>VLOOKUP($D201,'presupuesto 01 julio- 06 julio '!$A$3:$X$279,20,0)</f>
        <v>0</v>
      </c>
      <c r="J201" s="322">
        <f t="shared" si="42"/>
        <v>0</v>
      </c>
      <c r="K201" s="298">
        <f>VLOOKUP($D201,'presupuesto 01 julio- 06 julio '!$A$3:$X$279,21,0)</f>
        <v>0</v>
      </c>
      <c r="L201" s="322">
        <f t="shared" si="43"/>
        <v>0</v>
      </c>
      <c r="M201" s="298">
        <f>VLOOKUP($D201,'presupuesto 01 julio- 06 julio '!$A$3:$X$279,22,0)</f>
        <v>0</v>
      </c>
      <c r="N201" s="322">
        <f t="shared" si="38"/>
        <v>0</v>
      </c>
      <c r="O201" s="298">
        <f>VLOOKUP($D201,'presupuesto 01 julio- 06 julio '!$A$3:$X$279,23,0)</f>
        <v>0</v>
      </c>
      <c r="P201" s="322">
        <f t="shared" si="39"/>
        <v>0</v>
      </c>
      <c r="Q201" s="298">
        <f>VLOOKUP($D201,'presupuesto 01 julio- 06 julio '!$A$3:$X$279,24,0)</f>
        <v>0</v>
      </c>
      <c r="R201" s="322">
        <f t="shared" si="40"/>
        <v>0</v>
      </c>
      <c r="S201" s="298" t="e">
        <f>VLOOKUP($D201,'presupuesto 01 julio- 06 julio '!$A$3:$X$279,25,0)</f>
        <v>#REF!</v>
      </c>
      <c r="T201" s="322">
        <f t="shared" si="41"/>
        <v>0</v>
      </c>
    </row>
    <row r="202" spans="1:21" ht="10.5" customHeight="1" x14ac:dyDescent="0.2">
      <c r="A202" s="327"/>
      <c r="B202" s="328"/>
      <c r="C202" s="406"/>
      <c r="D202" s="286" t="s">
        <v>241</v>
      </c>
      <c r="E202" s="64" t="s">
        <v>242</v>
      </c>
      <c r="F202" s="407"/>
      <c r="G202" s="407">
        <v>2</v>
      </c>
      <c r="H202" s="64" t="s">
        <v>426</v>
      </c>
      <c r="I202" s="298">
        <f>VLOOKUP($D202,'presupuesto 01 julio- 06 julio '!$A$3:$X$279,20,0)</f>
        <v>0</v>
      </c>
      <c r="J202" s="322">
        <f t="shared" si="42"/>
        <v>0</v>
      </c>
      <c r="K202" s="298">
        <f>VLOOKUP($D202,'presupuesto 01 julio- 06 julio '!$A$3:$X$279,21,0)</f>
        <v>0</v>
      </c>
      <c r="L202" s="322">
        <f t="shared" si="43"/>
        <v>0</v>
      </c>
      <c r="M202" s="298">
        <f>VLOOKUP($D202,'presupuesto 01 julio- 06 julio '!$A$3:$X$279,22,0)</f>
        <v>0</v>
      </c>
      <c r="N202" s="322">
        <f t="shared" si="38"/>
        <v>0</v>
      </c>
      <c r="O202" s="298">
        <f>VLOOKUP($D202,'presupuesto 01 julio- 06 julio '!$A$3:$X$279,23,0)</f>
        <v>0</v>
      </c>
      <c r="P202" s="322">
        <f t="shared" si="39"/>
        <v>0</v>
      </c>
      <c r="Q202" s="298">
        <f>VLOOKUP($D202,'presupuesto 01 julio- 06 julio '!$A$3:$X$279,24,0)</f>
        <v>0</v>
      </c>
      <c r="R202" s="322">
        <f t="shared" si="40"/>
        <v>0</v>
      </c>
      <c r="S202" s="298" t="e">
        <f>VLOOKUP($D202,'presupuesto 01 julio- 06 julio '!$A$3:$X$279,25,0)</f>
        <v>#REF!</v>
      </c>
      <c r="T202" s="322">
        <f t="shared" si="41"/>
        <v>0</v>
      </c>
      <c r="U202" s="309"/>
    </row>
    <row r="203" spans="1:21" ht="10.5" customHeight="1" x14ac:dyDescent="0.2">
      <c r="A203" s="327"/>
      <c r="B203" s="328"/>
      <c r="C203" s="406"/>
      <c r="D203" s="64" t="s">
        <v>73</v>
      </c>
      <c r="E203" s="64" t="s">
        <v>74</v>
      </c>
      <c r="F203" s="407">
        <v>0.25</v>
      </c>
      <c r="G203" s="407">
        <v>1</v>
      </c>
      <c r="H203" s="64" t="s">
        <v>426</v>
      </c>
      <c r="I203" s="298">
        <f>VLOOKUP($D203,'presupuesto 01 julio- 06 julio '!$A$3:$X$279,20,0)</f>
        <v>0</v>
      </c>
      <c r="J203" s="322">
        <f t="shared" si="42"/>
        <v>0</v>
      </c>
      <c r="K203" s="298">
        <f>VLOOKUP($D203,'presupuesto 01 julio- 06 julio '!$A$3:$X$279,21,0)</f>
        <v>0</v>
      </c>
      <c r="L203" s="322">
        <f t="shared" si="43"/>
        <v>0</v>
      </c>
      <c r="M203" s="298">
        <f>VLOOKUP($D203,'presupuesto 01 julio- 06 julio '!$A$3:$X$279,22,0)</f>
        <v>0</v>
      </c>
      <c r="N203" s="322">
        <f t="shared" si="38"/>
        <v>0</v>
      </c>
      <c r="O203" s="298">
        <f>VLOOKUP($D203,'presupuesto 01 julio- 06 julio '!$A$3:$X$279,23,0)</f>
        <v>0</v>
      </c>
      <c r="P203" s="322">
        <f t="shared" si="39"/>
        <v>0</v>
      </c>
      <c r="Q203" s="298">
        <f>VLOOKUP($D203,'presupuesto 01 julio- 06 julio '!$A$3:$X$279,24,0)</f>
        <v>0</v>
      </c>
      <c r="R203" s="322">
        <f t="shared" si="40"/>
        <v>0</v>
      </c>
      <c r="S203" s="298" t="e">
        <f>VLOOKUP($D203,'presupuesto 01 julio- 06 julio '!$A$3:$X$279,25,0)</f>
        <v>#REF!</v>
      </c>
      <c r="T203" s="322" t="e">
        <f t="shared" si="41"/>
        <v>#REF!</v>
      </c>
    </row>
    <row r="204" spans="1:21" ht="10.5" customHeight="1" x14ac:dyDescent="0.2">
      <c r="A204" s="327"/>
      <c r="B204" s="328"/>
      <c r="C204" s="406"/>
      <c r="D204" s="64" t="s">
        <v>75</v>
      </c>
      <c r="E204" s="64" t="s">
        <v>76</v>
      </c>
      <c r="F204" s="407">
        <v>0.5</v>
      </c>
      <c r="G204" s="407">
        <v>1</v>
      </c>
      <c r="H204" s="64" t="s">
        <v>426</v>
      </c>
      <c r="I204" s="298">
        <f>VLOOKUP($D204,'presupuesto 01 julio- 06 julio '!$A$3:$X$279,20,0)</f>
        <v>300</v>
      </c>
      <c r="J204" s="322">
        <f t="shared" si="42"/>
        <v>600</v>
      </c>
      <c r="K204" s="298">
        <f>VLOOKUP($D204,'presupuesto 01 julio- 06 julio '!$A$3:$X$279,21,0)</f>
        <v>0</v>
      </c>
      <c r="L204" s="322">
        <f t="shared" si="43"/>
        <v>0</v>
      </c>
      <c r="M204" s="298">
        <f>VLOOKUP($D204,'presupuesto 01 julio- 06 julio '!$A$3:$X$279,22,0)</f>
        <v>300</v>
      </c>
      <c r="N204" s="322">
        <f t="shared" si="38"/>
        <v>600</v>
      </c>
      <c r="O204" s="298">
        <f>VLOOKUP($D204,'presupuesto 01 julio- 06 julio '!$A$3:$X$279,23,0)</f>
        <v>0</v>
      </c>
      <c r="P204" s="322">
        <f t="shared" si="39"/>
        <v>0</v>
      </c>
      <c r="Q204" s="298">
        <f>VLOOKUP($D204,'presupuesto 01 julio- 06 julio '!$A$3:$X$279,24,0)</f>
        <v>0</v>
      </c>
      <c r="R204" s="322">
        <f t="shared" si="40"/>
        <v>0</v>
      </c>
      <c r="S204" s="298" t="e">
        <f>VLOOKUP($D204,'presupuesto 01 julio- 06 julio '!$A$3:$X$279,25,0)</f>
        <v>#REF!</v>
      </c>
      <c r="T204" s="322" t="e">
        <f t="shared" si="41"/>
        <v>#REF!</v>
      </c>
    </row>
    <row r="205" spans="1:21" ht="10.5" customHeight="1" x14ac:dyDescent="0.2">
      <c r="A205" s="327"/>
      <c r="B205" s="328"/>
      <c r="C205" s="406"/>
      <c r="D205" s="64" t="s">
        <v>461</v>
      </c>
      <c r="E205" s="64" t="s">
        <v>38</v>
      </c>
      <c r="F205" s="407"/>
      <c r="G205" s="407">
        <v>2</v>
      </c>
      <c r="H205" s="64" t="s">
        <v>426</v>
      </c>
      <c r="I205" s="298">
        <f>VLOOKUP($D205,'presupuesto 01 julio- 06 julio '!$A$3:$X$279,20,0)</f>
        <v>0</v>
      </c>
      <c r="J205" s="322">
        <f t="shared" si="42"/>
        <v>0</v>
      </c>
      <c r="K205" s="298">
        <f>VLOOKUP($D205,'presupuesto 01 julio- 06 julio '!$A$3:$X$279,21,0)</f>
        <v>0</v>
      </c>
      <c r="L205" s="322">
        <f t="shared" si="43"/>
        <v>0</v>
      </c>
      <c r="M205" s="298">
        <f>VLOOKUP($D205,'presupuesto 01 julio- 06 julio '!$A$3:$X$279,22,0)</f>
        <v>0</v>
      </c>
      <c r="N205" s="322">
        <f t="shared" si="38"/>
        <v>0</v>
      </c>
      <c r="O205" s="298">
        <f>VLOOKUP($D205,'presupuesto 01 julio- 06 julio '!$A$3:$X$279,23,0)</f>
        <v>0</v>
      </c>
      <c r="P205" s="322">
        <f t="shared" si="39"/>
        <v>0</v>
      </c>
      <c r="Q205" s="298">
        <f>VLOOKUP($D205,'presupuesto 01 julio- 06 julio '!$A$3:$X$279,24,0)</f>
        <v>0</v>
      </c>
      <c r="R205" s="322">
        <f t="shared" si="40"/>
        <v>0</v>
      </c>
      <c r="S205" s="298" t="e">
        <f>VLOOKUP($D205,'presupuesto 01 julio- 06 julio '!$A$3:$X$279,25,0)</f>
        <v>#REF!</v>
      </c>
      <c r="T205" s="322">
        <f t="shared" si="41"/>
        <v>0</v>
      </c>
    </row>
    <row r="206" spans="1:21" ht="10.5" customHeight="1" x14ac:dyDescent="0.2">
      <c r="A206" s="327"/>
      <c r="B206" s="328"/>
      <c r="C206" s="406"/>
      <c r="D206" s="64" t="s">
        <v>462</v>
      </c>
      <c r="E206" s="64" t="s">
        <v>463</v>
      </c>
      <c r="F206" s="407"/>
      <c r="G206" s="407">
        <v>2</v>
      </c>
      <c r="H206" s="64" t="s">
        <v>426</v>
      </c>
      <c r="I206" s="298">
        <f>VLOOKUP($D206,'presupuesto 01 julio- 06 julio '!$A$3:$X$279,20,0)</f>
        <v>0</v>
      </c>
      <c r="J206" s="322">
        <f t="shared" si="42"/>
        <v>0</v>
      </c>
      <c r="K206" s="298">
        <f>VLOOKUP($D206,'presupuesto 01 julio- 06 julio '!$A$3:$X$279,21,0)</f>
        <v>0</v>
      </c>
      <c r="L206" s="322">
        <f t="shared" si="43"/>
        <v>0</v>
      </c>
      <c r="M206" s="298">
        <f>VLOOKUP($D206,'presupuesto 01 julio- 06 julio '!$A$3:$X$279,22,0)</f>
        <v>0</v>
      </c>
      <c r="N206" s="322">
        <f t="shared" si="38"/>
        <v>0</v>
      </c>
      <c r="O206" s="298">
        <f>VLOOKUP($D206,'presupuesto 01 julio- 06 julio '!$A$3:$X$279,23,0)</f>
        <v>0</v>
      </c>
      <c r="P206" s="322">
        <f t="shared" si="39"/>
        <v>0</v>
      </c>
      <c r="Q206" s="298">
        <f>VLOOKUP($D206,'presupuesto 01 julio- 06 julio '!$A$3:$X$279,24,0)</f>
        <v>0</v>
      </c>
      <c r="R206" s="322">
        <f t="shared" si="40"/>
        <v>0</v>
      </c>
      <c r="S206" s="298" t="e">
        <f>VLOOKUP($D206,'presupuesto 01 julio- 06 julio '!$A$3:$X$279,25,0)</f>
        <v>#REF!</v>
      </c>
      <c r="T206" s="322">
        <f t="shared" si="41"/>
        <v>0</v>
      </c>
    </row>
    <row r="207" spans="1:21" ht="10.5" customHeight="1" x14ac:dyDescent="0.2">
      <c r="A207" s="345"/>
      <c r="B207" s="346"/>
      <c r="C207" s="406"/>
      <c r="D207" s="64" t="s">
        <v>115</v>
      </c>
      <c r="E207" s="64" t="s">
        <v>464</v>
      </c>
      <c r="F207" s="407">
        <v>0.45</v>
      </c>
      <c r="G207" s="407">
        <v>1</v>
      </c>
      <c r="H207" s="64" t="s">
        <v>426</v>
      </c>
      <c r="I207" s="298">
        <f>VLOOKUP($D207,'presupuesto 01 julio- 06 julio '!$A$3:$X$279,20,0)</f>
        <v>100</v>
      </c>
      <c r="J207" s="322">
        <f t="shared" si="42"/>
        <v>222.22222222222223</v>
      </c>
      <c r="K207" s="298">
        <f>VLOOKUP($D207,'presupuesto 01 julio- 06 julio '!$A$3:$X$279,21,0)</f>
        <v>0</v>
      </c>
      <c r="L207" s="322">
        <f t="shared" si="43"/>
        <v>0</v>
      </c>
      <c r="M207" s="298">
        <f>VLOOKUP($D207,'presupuesto 01 julio- 06 julio '!$A$3:$X$279,22,0)</f>
        <v>0</v>
      </c>
      <c r="N207" s="322">
        <f t="shared" si="38"/>
        <v>0</v>
      </c>
      <c r="O207" s="298">
        <f>VLOOKUP($D207,'presupuesto 01 julio- 06 julio '!$A$3:$X$279,23,0)</f>
        <v>0</v>
      </c>
      <c r="P207" s="322">
        <f t="shared" si="39"/>
        <v>0</v>
      </c>
      <c r="Q207" s="298">
        <f>VLOOKUP($D207,'presupuesto 01 julio- 06 julio '!$A$3:$X$279,24,0)</f>
        <v>0</v>
      </c>
      <c r="R207" s="322">
        <f t="shared" si="40"/>
        <v>0</v>
      </c>
      <c r="S207" s="298" t="e">
        <f>VLOOKUP($D207,'presupuesto 01 julio- 06 julio '!$A$3:$X$279,25,0)</f>
        <v>#REF!</v>
      </c>
      <c r="T207" s="322" t="e">
        <f t="shared" si="41"/>
        <v>#REF!</v>
      </c>
    </row>
    <row r="208" spans="1:21" ht="10.5" customHeight="1" x14ac:dyDescent="0.2">
      <c r="A208" s="345"/>
      <c r="B208" s="346"/>
      <c r="C208" s="406"/>
      <c r="D208" s="64" t="s">
        <v>293</v>
      </c>
      <c r="E208" s="64" t="s">
        <v>294</v>
      </c>
      <c r="F208" s="407"/>
      <c r="G208" s="407"/>
      <c r="H208" s="64" t="s">
        <v>426</v>
      </c>
      <c r="I208" s="298">
        <f>VLOOKUP($D208,'presupuesto 01 julio- 06 julio '!$A$3:$X$279,20,0)</f>
        <v>0</v>
      </c>
      <c r="J208" s="322">
        <f t="shared" si="42"/>
        <v>0</v>
      </c>
      <c r="K208" s="298">
        <f>VLOOKUP($D208,'presupuesto 01 julio- 06 julio '!$A$3:$X$279,21,0)</f>
        <v>0</v>
      </c>
      <c r="L208" s="322">
        <f t="shared" si="43"/>
        <v>0</v>
      </c>
      <c r="M208" s="298">
        <f>VLOOKUP($D208,'presupuesto 01 julio- 06 julio '!$A$3:$X$279,22,0)</f>
        <v>0</v>
      </c>
      <c r="N208" s="322">
        <f t="shared" si="38"/>
        <v>0</v>
      </c>
      <c r="O208" s="298">
        <f>VLOOKUP($D208,'presupuesto 01 julio- 06 julio '!$A$3:$X$279,23,0)</f>
        <v>0</v>
      </c>
      <c r="P208" s="322">
        <f t="shared" si="39"/>
        <v>0</v>
      </c>
      <c r="Q208" s="298">
        <f>VLOOKUP($D208,'presupuesto 01 julio- 06 julio '!$A$3:$X$279,24,0)</f>
        <v>0</v>
      </c>
      <c r="R208" s="322">
        <f t="shared" si="40"/>
        <v>0</v>
      </c>
      <c r="S208" s="298" t="e">
        <f>VLOOKUP($D208,'presupuesto 01 julio- 06 julio '!$A$3:$X$279,25,0)</f>
        <v>#REF!</v>
      </c>
      <c r="T208" s="322">
        <f t="shared" si="41"/>
        <v>0</v>
      </c>
    </row>
    <row r="209" spans="1:23" ht="10.5" customHeight="1" thickBot="1" x14ac:dyDescent="0.25">
      <c r="A209" s="367"/>
      <c r="B209" s="359"/>
      <c r="C209" s="408"/>
      <c r="D209" s="461" t="s">
        <v>321</v>
      </c>
      <c r="E209" s="428"/>
      <c r="F209" s="409"/>
      <c r="G209" s="409"/>
      <c r="H209" s="62"/>
      <c r="I209" s="298">
        <f>VLOOKUP($D209,'presupuesto 01 julio- 06 julio '!$A$3:$X$279,20,0)</f>
        <v>325</v>
      </c>
      <c r="J209" s="322">
        <f t="shared" si="42"/>
        <v>0</v>
      </c>
      <c r="K209" s="298">
        <f>VLOOKUP($D209,'presupuesto 01 julio- 06 julio '!$A$3:$X$279,21,0)</f>
        <v>0</v>
      </c>
      <c r="L209" s="322">
        <f t="shared" si="43"/>
        <v>0</v>
      </c>
      <c r="M209" s="298">
        <f>VLOOKUP($D209,'presupuesto 01 julio- 06 julio '!$A$3:$X$279,22,0)</f>
        <v>0</v>
      </c>
      <c r="N209" s="322">
        <f t="shared" si="38"/>
        <v>0</v>
      </c>
      <c r="O209" s="298">
        <f>VLOOKUP($D209,'presupuesto 01 julio- 06 julio '!$A$3:$X$279,23,0)</f>
        <v>0</v>
      </c>
      <c r="P209" s="322">
        <f t="shared" si="39"/>
        <v>0</v>
      </c>
      <c r="Q209" s="298">
        <f>VLOOKUP($D209,'presupuesto 01 julio- 06 julio '!$A$3:$X$279,24,0)</f>
        <v>0</v>
      </c>
      <c r="R209" s="322">
        <f t="shared" si="40"/>
        <v>0</v>
      </c>
      <c r="S209" s="298" t="e">
        <f>VLOOKUP($D209,'presupuesto 01 julio- 06 julio '!$A$3:$X$279,25,0)</f>
        <v>#REF!</v>
      </c>
      <c r="T209" s="322">
        <f t="shared" si="41"/>
        <v>0</v>
      </c>
      <c r="U209" s="307"/>
    </row>
    <row r="210" spans="1:23" ht="10.5" customHeight="1" thickBot="1" x14ac:dyDescent="0.25">
      <c r="A210" s="317" t="s">
        <v>465</v>
      </c>
      <c r="B210" s="318" t="s">
        <v>466</v>
      </c>
      <c r="C210" s="410" t="s">
        <v>467</v>
      </c>
      <c r="D210" s="10" t="s">
        <v>468</v>
      </c>
      <c r="E210" s="11" t="s">
        <v>469</v>
      </c>
      <c r="F210" s="318"/>
      <c r="G210" s="318">
        <v>2</v>
      </c>
      <c r="H210" s="65"/>
      <c r="I210" s="298">
        <f>VLOOKUP($D210,'presupuesto 01 julio- 06 julio '!$A$3:$X$279,20,0)</f>
        <v>0</v>
      </c>
      <c r="J210" s="322">
        <f t="shared" si="42"/>
        <v>0</v>
      </c>
      <c r="K210" s="298">
        <f>VLOOKUP($D210,'presupuesto 01 julio- 06 julio '!$A$3:$X$279,21,0)</f>
        <v>0</v>
      </c>
      <c r="L210" s="322">
        <f t="shared" si="43"/>
        <v>0</v>
      </c>
      <c r="M210" s="298">
        <f>VLOOKUP($D210,'presupuesto 01 julio- 06 julio '!$A$3:$X$279,22,0)</f>
        <v>0</v>
      </c>
      <c r="N210" s="322">
        <f t="shared" si="38"/>
        <v>0</v>
      </c>
      <c r="O210" s="298">
        <f>VLOOKUP($D210,'presupuesto 01 julio- 06 julio '!$A$3:$X$279,23,0)</f>
        <v>50</v>
      </c>
      <c r="P210" s="322">
        <f t="shared" si="39"/>
        <v>0</v>
      </c>
      <c r="Q210" s="298">
        <f>VLOOKUP($D210,'presupuesto 01 julio- 06 julio '!$A$3:$X$279,24,0)</f>
        <v>0</v>
      </c>
      <c r="R210" s="322">
        <f t="shared" si="40"/>
        <v>0</v>
      </c>
      <c r="S210" s="298" t="e">
        <f>VLOOKUP($D210,'presupuesto 01 julio- 06 julio '!$A$3:$X$279,25,0)</f>
        <v>#REF!</v>
      </c>
      <c r="T210" s="322">
        <f t="shared" si="41"/>
        <v>0</v>
      </c>
    </row>
    <row r="211" spans="1:23" ht="10.5" customHeight="1" thickBot="1" x14ac:dyDescent="0.25">
      <c r="A211" s="317" t="s">
        <v>470</v>
      </c>
      <c r="B211" s="411" t="s">
        <v>471</v>
      </c>
      <c r="C211" s="412" t="s">
        <v>472</v>
      </c>
      <c r="D211" s="66" t="s">
        <v>243</v>
      </c>
      <c r="E211" s="67" t="s">
        <v>46</v>
      </c>
      <c r="F211" s="413"/>
      <c r="G211" s="413">
        <v>2</v>
      </c>
      <c r="H211" s="68" t="s">
        <v>684</v>
      </c>
      <c r="I211" s="298">
        <f>VLOOKUP($D211,'presupuesto 01 julio- 06 julio '!$A$3:$X$279,20,0)</f>
        <v>4000</v>
      </c>
      <c r="J211" s="322">
        <f t="shared" si="42"/>
        <v>0</v>
      </c>
      <c r="K211" s="298">
        <f>VLOOKUP($D211,'presupuesto 01 julio- 06 julio '!$A$3:$X$279,21,0)</f>
        <v>0</v>
      </c>
      <c r="L211" s="322">
        <f t="shared" si="43"/>
        <v>0</v>
      </c>
      <c r="M211" s="298">
        <f>VLOOKUP($D211,'presupuesto 01 julio- 06 julio '!$A$3:$X$279,22,0)</f>
        <v>575</v>
      </c>
      <c r="N211" s="322">
        <f t="shared" si="38"/>
        <v>0</v>
      </c>
      <c r="O211" s="298">
        <f>VLOOKUP($D211,'presupuesto 01 julio- 06 julio '!$A$3:$X$279,23,0)</f>
        <v>310</v>
      </c>
      <c r="P211" s="322">
        <f t="shared" si="39"/>
        <v>0</v>
      </c>
      <c r="Q211" s="298">
        <f>VLOOKUP($D211,'presupuesto 01 julio- 06 julio '!$A$3:$X$279,24,0)</f>
        <v>700</v>
      </c>
      <c r="R211" s="322">
        <f t="shared" si="40"/>
        <v>0</v>
      </c>
      <c r="S211" s="298" t="e">
        <f>VLOOKUP($D211,'presupuesto 01 julio- 06 julio '!$A$3:$X$279,25,0)</f>
        <v>#REF!</v>
      </c>
      <c r="T211" s="322">
        <f t="shared" si="41"/>
        <v>0</v>
      </c>
    </row>
    <row r="212" spans="1:23" ht="10.5" customHeight="1" thickBot="1" x14ac:dyDescent="0.25">
      <c r="A212" s="317" t="s">
        <v>470</v>
      </c>
      <c r="B212" s="411" t="s">
        <v>471</v>
      </c>
      <c r="C212" s="414" t="s">
        <v>51</v>
      </c>
      <c r="D212" s="69" t="s">
        <v>274</v>
      </c>
      <c r="E212" s="70" t="s">
        <v>473</v>
      </c>
      <c r="F212" s="415"/>
      <c r="G212" s="415">
        <v>2</v>
      </c>
      <c r="H212" s="71"/>
      <c r="I212" s="298">
        <f>VLOOKUP($D212,'presupuesto 01 julio- 06 julio '!$A$3:$X$279,20,0)</f>
        <v>50</v>
      </c>
      <c r="J212" s="322">
        <f t="shared" si="42"/>
        <v>0</v>
      </c>
      <c r="K212" s="298">
        <f>VLOOKUP($D212,'presupuesto 01 julio- 06 julio '!$A$3:$X$279,21,0)</f>
        <v>0</v>
      </c>
      <c r="L212" s="322">
        <f t="shared" si="43"/>
        <v>0</v>
      </c>
      <c r="M212" s="298">
        <f>VLOOKUP($D212,'presupuesto 01 julio- 06 julio '!$A$3:$X$279,22,0)</f>
        <v>3.5</v>
      </c>
      <c r="N212" s="322">
        <f t="shared" si="38"/>
        <v>0</v>
      </c>
      <c r="O212" s="298">
        <f>VLOOKUP($D212,'presupuesto 01 julio- 06 julio '!$A$3:$X$279,23,0)</f>
        <v>0</v>
      </c>
      <c r="P212" s="322">
        <f t="shared" si="39"/>
        <v>0</v>
      </c>
      <c r="Q212" s="298">
        <f>VLOOKUP($D212,'presupuesto 01 julio- 06 julio '!$A$3:$X$279,24,0)</f>
        <v>0</v>
      </c>
      <c r="R212" s="322">
        <f t="shared" si="40"/>
        <v>0</v>
      </c>
      <c r="S212" s="298" t="e">
        <f>VLOOKUP($D212,'presupuesto 01 julio- 06 julio '!$A$3:$X$279,25,0)</f>
        <v>#REF!</v>
      </c>
      <c r="T212" s="322">
        <f t="shared" si="41"/>
        <v>0</v>
      </c>
    </row>
    <row r="213" spans="1:23" ht="10.5" customHeight="1" thickBot="1" x14ac:dyDescent="0.25">
      <c r="A213" s="317"/>
      <c r="B213" s="411"/>
      <c r="C213" s="416"/>
      <c r="D213" s="72" t="s">
        <v>244</v>
      </c>
      <c r="E213" s="73" t="s">
        <v>245</v>
      </c>
      <c r="F213" s="417"/>
      <c r="G213" s="417"/>
      <c r="H213" s="74"/>
      <c r="I213" s="298">
        <f>VLOOKUP($D213,'presupuesto 01 julio- 06 julio '!$A$3:$X$279,20,0)</f>
        <v>0</v>
      </c>
      <c r="J213" s="322">
        <f t="shared" si="42"/>
        <v>0</v>
      </c>
      <c r="K213" s="298">
        <f>VLOOKUP($D213,'presupuesto 01 julio- 06 julio '!$A$3:$X$279,21,0)</f>
        <v>0</v>
      </c>
      <c r="L213" s="322">
        <f t="shared" si="43"/>
        <v>0</v>
      </c>
      <c r="M213" s="298">
        <f>VLOOKUP($D213,'presupuesto 01 julio- 06 julio '!$A$3:$X$279,22,0)</f>
        <v>0</v>
      </c>
      <c r="N213" s="322">
        <f t="shared" si="38"/>
        <v>0</v>
      </c>
      <c r="O213" s="298">
        <f>VLOOKUP($D213,'presupuesto 01 julio- 06 julio '!$A$3:$X$279,23,0)</f>
        <v>20</v>
      </c>
      <c r="P213" s="322">
        <f t="shared" si="39"/>
        <v>0</v>
      </c>
      <c r="Q213" s="298">
        <f>VLOOKUP($D213,'presupuesto 01 julio- 06 julio '!$A$3:$X$279,24,0)</f>
        <v>0</v>
      </c>
      <c r="R213" s="322">
        <f t="shared" si="40"/>
        <v>0</v>
      </c>
      <c r="S213" s="298" t="e">
        <f>VLOOKUP($D213,'presupuesto 01 julio- 06 julio '!$A$3:$X$279,25,0)</f>
        <v>#REF!</v>
      </c>
      <c r="T213" s="322">
        <f t="shared" si="41"/>
        <v>0</v>
      </c>
    </row>
    <row r="214" spans="1:23" ht="10.5" customHeight="1" thickBot="1" x14ac:dyDescent="0.25">
      <c r="A214" s="317"/>
      <c r="B214" s="411"/>
      <c r="C214" s="418"/>
      <c r="D214" s="75" t="s">
        <v>246</v>
      </c>
      <c r="E214" s="76" t="s">
        <v>50</v>
      </c>
      <c r="F214" s="419"/>
      <c r="G214" s="419"/>
      <c r="H214" s="77" t="s">
        <v>684</v>
      </c>
      <c r="I214" s="298">
        <f>VLOOKUP($D214,'presupuesto 01 julio- 06 julio '!$A$3:$X$279,20,0)</f>
        <v>120</v>
      </c>
      <c r="J214" s="322">
        <f t="shared" si="42"/>
        <v>0</v>
      </c>
      <c r="K214" s="298">
        <f>VLOOKUP($D214,'presupuesto 01 julio- 06 julio '!$A$3:$X$279,21,0)</f>
        <v>28</v>
      </c>
      <c r="L214" s="322">
        <f t="shared" si="43"/>
        <v>0</v>
      </c>
      <c r="M214" s="298">
        <f>VLOOKUP($D214,'presupuesto 01 julio- 06 julio '!$A$3:$X$279,22,0)</f>
        <v>0</v>
      </c>
      <c r="N214" s="322">
        <f t="shared" si="38"/>
        <v>0</v>
      </c>
      <c r="O214" s="298">
        <f>VLOOKUP($D214,'presupuesto 01 julio- 06 julio '!$A$3:$X$279,23,0)</f>
        <v>60</v>
      </c>
      <c r="P214" s="322">
        <f t="shared" si="39"/>
        <v>0</v>
      </c>
      <c r="Q214" s="298">
        <f>VLOOKUP($D214,'presupuesto 01 julio- 06 julio '!$A$3:$X$279,24,0)</f>
        <v>0</v>
      </c>
      <c r="R214" s="322">
        <f t="shared" si="40"/>
        <v>0</v>
      </c>
      <c r="S214" s="298" t="e">
        <f>VLOOKUP($D214,'presupuesto 01 julio- 06 julio '!$A$3:$X$279,25,0)</f>
        <v>#REF!</v>
      </c>
      <c r="T214" s="322">
        <f t="shared" si="41"/>
        <v>0</v>
      </c>
    </row>
    <row r="215" spans="1:23" ht="10.5" customHeight="1" thickBot="1" x14ac:dyDescent="0.25">
      <c r="A215" s="317" t="s">
        <v>474</v>
      </c>
      <c r="B215" s="411" t="s">
        <v>475</v>
      </c>
      <c r="C215" s="420" t="s">
        <v>476</v>
      </c>
      <c r="D215" s="597" t="s">
        <v>797</v>
      </c>
      <c r="E215" s="78" t="s">
        <v>686</v>
      </c>
      <c r="F215" s="421"/>
      <c r="G215" s="421">
        <v>2</v>
      </c>
      <c r="H215" s="79" t="s">
        <v>684</v>
      </c>
      <c r="I215" s="298">
        <f>VLOOKUP($D215,'presupuesto 01 julio- 06 julio '!$A$3:$X$279,20,0)</f>
        <v>24</v>
      </c>
      <c r="J215" s="322">
        <f t="shared" si="42"/>
        <v>0</v>
      </c>
      <c r="K215" s="298">
        <f>VLOOKUP($D215,'presupuesto 01 julio- 06 julio '!$A$3:$X$279,21,0)</f>
        <v>0</v>
      </c>
      <c r="L215" s="322">
        <f t="shared" si="43"/>
        <v>0</v>
      </c>
      <c r="M215" s="298">
        <f>VLOOKUP($D215,'presupuesto 01 julio- 06 julio '!$A$3:$X$279,22,0)</f>
        <v>0</v>
      </c>
      <c r="N215" s="322">
        <f t="shared" si="38"/>
        <v>0</v>
      </c>
      <c r="O215" s="298">
        <f>VLOOKUP($D215,'presupuesto 01 julio- 06 julio '!$A$3:$X$279,23,0)</f>
        <v>42</v>
      </c>
      <c r="P215" s="322">
        <f t="shared" si="39"/>
        <v>0</v>
      </c>
      <c r="Q215" s="298">
        <f>VLOOKUP($D215,'presupuesto 01 julio- 06 julio '!$A$3:$X$279,24,0)</f>
        <v>0</v>
      </c>
      <c r="R215" s="322">
        <f t="shared" si="40"/>
        <v>0</v>
      </c>
      <c r="S215" s="298" t="e">
        <f>VLOOKUP($D215,'presupuesto 01 julio- 06 julio '!$A$3:$X$279,25,0)</f>
        <v>#REF!</v>
      </c>
      <c r="T215" s="322">
        <f t="shared" si="41"/>
        <v>0</v>
      </c>
    </row>
    <row r="216" spans="1:23" ht="10.5" customHeight="1" thickBot="1" x14ac:dyDescent="0.25">
      <c r="A216" s="422"/>
      <c r="B216" s="423"/>
      <c r="C216" s="423" t="s">
        <v>478</v>
      </c>
      <c r="D216" s="424"/>
      <c r="E216" s="425" t="s">
        <v>674</v>
      </c>
      <c r="F216" s="425"/>
      <c r="G216" s="425"/>
      <c r="H216" s="80"/>
      <c r="I216" s="306" t="e">
        <f>SUM(I4:I215)</f>
        <v>#N/A</v>
      </c>
      <c r="J216" s="322"/>
      <c r="K216" s="306" t="e">
        <f>SUM(K4:K215)</f>
        <v>#N/A</v>
      </c>
      <c r="L216" s="322"/>
      <c r="M216" s="306" t="e">
        <f>SUM(M4:M215)</f>
        <v>#N/A</v>
      </c>
      <c r="N216" s="322"/>
      <c r="O216" s="306" t="e">
        <f>SUM(O4:O215)</f>
        <v>#N/A</v>
      </c>
      <c r="P216" s="322"/>
      <c r="Q216" s="306" t="e">
        <f>SUM(Q4:Q215)</f>
        <v>#N/A</v>
      </c>
      <c r="R216" s="322"/>
      <c r="S216" s="306" t="e">
        <f>SUM(S4:S215)</f>
        <v>#REF!</v>
      </c>
      <c r="T216" s="322"/>
      <c r="U216" s="307"/>
    </row>
    <row r="217" spans="1:23" ht="24" hidden="1" customHeight="1" x14ac:dyDescent="0.2">
      <c r="C217" s="426"/>
      <c r="E217" s="322"/>
      <c r="I217" s="321"/>
      <c r="J217" s="321"/>
      <c r="K217" s="321"/>
      <c r="L217" s="321"/>
      <c r="M217" s="321"/>
      <c r="N217" s="321"/>
      <c r="O217" s="321"/>
      <c r="P217" s="321"/>
      <c r="Q217" s="321"/>
      <c r="R217" s="321"/>
      <c r="S217" s="321"/>
      <c r="T217" s="321"/>
    </row>
    <row r="218" spans="1:23" ht="31.5" hidden="1" customHeight="1" x14ac:dyDescent="0.2">
      <c r="C218" s="426"/>
      <c r="D218" s="1498"/>
      <c r="E218" s="1498"/>
      <c r="F218" s="472"/>
      <c r="G218" s="472"/>
      <c r="H218" s="472"/>
      <c r="I218" s="321"/>
      <c r="J218" s="321"/>
      <c r="K218" s="321"/>
      <c r="L218" s="321"/>
      <c r="M218" s="321"/>
      <c r="N218" s="321"/>
      <c r="O218" s="321"/>
      <c r="P218" s="321"/>
      <c r="Q218" s="321"/>
      <c r="R218" s="321"/>
      <c r="S218" s="321"/>
      <c r="T218" s="321"/>
    </row>
    <row r="219" spans="1:23" ht="81.75" hidden="1" customHeight="1" x14ac:dyDescent="0.2">
      <c r="C219" s="426"/>
      <c r="D219" s="1498"/>
      <c r="E219" s="1498"/>
      <c r="F219" s="1498"/>
      <c r="G219" s="1498"/>
      <c r="H219" s="1498"/>
      <c r="I219" s="321"/>
      <c r="J219" s="321"/>
      <c r="K219" s="321"/>
      <c r="L219" s="321"/>
      <c r="M219" s="321"/>
      <c r="N219" s="321"/>
      <c r="O219" s="321"/>
      <c r="P219" s="321"/>
      <c r="Q219" s="321"/>
      <c r="R219" s="321"/>
      <c r="S219" s="321"/>
      <c r="T219" s="321"/>
    </row>
    <row r="220" spans="1:23" ht="35.25" hidden="1" customHeight="1" x14ac:dyDescent="0.2">
      <c r="C220" s="426"/>
      <c r="D220" s="1498"/>
      <c r="E220" s="1498"/>
      <c r="F220" s="1498"/>
      <c r="G220" s="1498"/>
      <c r="H220" s="1498"/>
      <c r="I220" s="427"/>
      <c r="J220" s="427"/>
      <c r="K220" s="321"/>
      <c r="L220" s="321"/>
      <c r="M220" s="321"/>
      <c r="N220" s="321"/>
      <c r="O220" s="321"/>
      <c r="P220" s="321"/>
      <c r="Q220" s="321"/>
      <c r="R220" s="321"/>
      <c r="S220" s="321"/>
      <c r="T220" s="321"/>
      <c r="U220" s="321"/>
      <c r="V220" s="321"/>
      <c r="W220" s="321"/>
    </row>
    <row r="221" spans="1:23" ht="16.5" customHeight="1" x14ac:dyDescent="0.2">
      <c r="C221" s="426"/>
      <c r="D221" s="471"/>
      <c r="E221" s="471"/>
      <c r="F221" s="471"/>
      <c r="G221" s="471"/>
      <c r="H221" s="471"/>
      <c r="I221" s="427"/>
      <c r="J221" s="427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1"/>
      <c r="V221" s="321"/>
      <c r="W221" s="321"/>
    </row>
    <row r="222" spans="1:23" ht="17.25" customHeight="1" x14ac:dyDescent="0.2">
      <c r="C222" s="426"/>
      <c r="D222" s="471"/>
      <c r="E222" s="471"/>
      <c r="F222" s="471"/>
      <c r="G222" s="471"/>
      <c r="H222" s="471"/>
      <c r="I222" s="427"/>
      <c r="J222" s="427"/>
      <c r="K222" s="321"/>
      <c r="L222" s="321"/>
      <c r="M222" s="321"/>
      <c r="N222" s="321"/>
      <c r="O222" s="321"/>
      <c r="P222" s="321"/>
      <c r="Q222" s="321"/>
      <c r="R222" s="321"/>
      <c r="S222" s="321"/>
      <c r="T222" s="321"/>
      <c r="U222" s="321"/>
      <c r="V222" s="321"/>
      <c r="W222" s="321"/>
    </row>
    <row r="223" spans="1:23" ht="14.25" customHeight="1" x14ac:dyDescent="0.2">
      <c r="C223" s="426"/>
      <c r="D223" s="471"/>
      <c r="E223" s="471"/>
      <c r="F223" s="471"/>
      <c r="G223" s="471"/>
      <c r="H223" s="471"/>
      <c r="I223" s="427"/>
      <c r="J223" s="427"/>
      <c r="K223" s="321"/>
      <c r="L223" s="321"/>
      <c r="M223" s="321"/>
      <c r="N223" s="321"/>
      <c r="O223" s="321"/>
      <c r="P223" s="321"/>
      <c r="Q223" s="321"/>
      <c r="R223" s="321"/>
      <c r="S223" s="321"/>
      <c r="T223" s="321"/>
      <c r="U223" s="321"/>
      <c r="V223" s="321"/>
      <c r="W223" s="321"/>
    </row>
    <row r="224" spans="1:23" ht="18.75" customHeight="1" x14ac:dyDescent="0.2">
      <c r="C224" s="426"/>
      <c r="D224" s="471"/>
      <c r="E224" s="471"/>
      <c r="F224" s="471"/>
      <c r="G224" s="471"/>
      <c r="H224" s="471"/>
      <c r="I224" s="427"/>
      <c r="J224" s="427"/>
      <c r="K224" s="321"/>
      <c r="L224" s="321"/>
      <c r="M224" s="321"/>
      <c r="N224" s="321"/>
      <c r="O224" s="321"/>
      <c r="P224" s="321"/>
      <c r="Q224" s="321"/>
      <c r="R224" s="321"/>
      <c r="S224" s="321"/>
      <c r="T224" s="321"/>
      <c r="U224" s="321"/>
      <c r="V224" s="321"/>
      <c r="W224" s="321"/>
    </row>
    <row r="225" spans="3:23" ht="14.25" customHeight="1" x14ac:dyDescent="0.2">
      <c r="C225" s="426"/>
      <c r="D225" s="1499" t="s">
        <v>769</v>
      </c>
      <c r="E225" s="1500"/>
      <c r="F225" s="1500"/>
      <c r="G225" s="1500"/>
      <c r="H225" s="1500"/>
      <c r="I225" s="427"/>
      <c r="J225" s="427"/>
      <c r="K225" s="321"/>
      <c r="L225" s="321"/>
      <c r="M225" s="321"/>
      <c r="N225" s="321"/>
      <c r="O225" s="321"/>
      <c r="P225" s="321"/>
      <c r="Q225" s="321"/>
      <c r="R225" s="321"/>
      <c r="S225" s="321"/>
      <c r="T225" s="321"/>
      <c r="U225" s="321"/>
      <c r="V225" s="321"/>
      <c r="W225" s="321"/>
    </row>
    <row r="226" spans="3:23" ht="21" hidden="1" customHeight="1" x14ac:dyDescent="0.2">
      <c r="C226" s="426"/>
      <c r="I226" s="321"/>
      <c r="J226" s="321"/>
      <c r="K226" s="321"/>
      <c r="L226" s="321"/>
      <c r="M226" s="321"/>
      <c r="N226" s="321"/>
      <c r="O226" s="321"/>
      <c r="P226" s="321"/>
      <c r="Q226" s="321"/>
      <c r="R226" s="321"/>
      <c r="S226" s="321"/>
      <c r="T226" s="321"/>
    </row>
    <row r="227" spans="3:23" ht="10.5" customHeight="1" x14ac:dyDescent="0.2">
      <c r="C227" s="426"/>
      <c r="D227" s="437" t="s">
        <v>60</v>
      </c>
      <c r="E227" s="437" t="s">
        <v>657</v>
      </c>
      <c r="F227" s="437" t="s">
        <v>676</v>
      </c>
      <c r="G227" s="437" t="s">
        <v>57</v>
      </c>
      <c r="H227" s="437" t="s">
        <v>658</v>
      </c>
      <c r="I227" s="321"/>
      <c r="J227" s="321"/>
      <c r="K227" s="321"/>
      <c r="L227" s="321"/>
      <c r="M227" s="321"/>
      <c r="N227" s="321"/>
      <c r="O227" s="321"/>
      <c r="P227" s="321"/>
      <c r="Q227" s="321"/>
      <c r="R227" s="321"/>
      <c r="S227" s="321"/>
      <c r="T227" s="321"/>
    </row>
    <row r="228" spans="3:23" ht="10.5" customHeight="1" x14ac:dyDescent="0.2">
      <c r="C228" s="426"/>
      <c r="D228" s="435" t="s">
        <v>63</v>
      </c>
      <c r="E228" s="284" t="s">
        <v>64</v>
      </c>
      <c r="F228" s="434">
        <v>0.25</v>
      </c>
      <c r="G228" s="438">
        <f>+IFERROR(VLOOKUP(D228,'presupuesto 01 julio- 06 julio '!$A$3:$M$238,12,FALSE),0)</f>
        <v>0</v>
      </c>
      <c r="H228" s="438">
        <f>G228/F228</f>
        <v>0</v>
      </c>
      <c r="I228" s="321"/>
      <c r="J228" s="321"/>
      <c r="K228" s="321"/>
      <c r="L228" s="321"/>
      <c r="M228" s="321"/>
      <c r="N228" s="321"/>
      <c r="O228" s="321"/>
      <c r="P228" s="321"/>
      <c r="Q228" s="321"/>
      <c r="R228" s="321"/>
      <c r="S228" s="321"/>
      <c r="T228" s="321"/>
    </row>
    <row r="229" spans="3:23" ht="10.5" customHeight="1" x14ac:dyDescent="0.2">
      <c r="C229" s="426"/>
      <c r="D229" s="435" t="s">
        <v>65</v>
      </c>
      <c r="E229" s="284" t="s">
        <v>66</v>
      </c>
      <c r="F229" s="434">
        <v>0.5</v>
      </c>
      <c r="G229" s="438">
        <f>+IFERROR(VLOOKUP(D229,'presupuesto 01 julio- 06 julio '!$A$3:$M$238,12,FALSE),0)</f>
        <v>0</v>
      </c>
      <c r="H229" s="438">
        <f t="shared" ref="H229:H251" si="44">G229/F229</f>
        <v>0</v>
      </c>
      <c r="I229" s="321"/>
      <c r="J229" s="321"/>
      <c r="K229" s="321"/>
      <c r="L229" s="321"/>
      <c r="M229" s="321"/>
      <c r="N229" s="321"/>
      <c r="O229" s="321"/>
      <c r="P229" s="321"/>
      <c r="Q229" s="321"/>
      <c r="R229" s="321"/>
      <c r="S229" s="321"/>
      <c r="T229" s="321"/>
    </row>
    <row r="230" spans="3:23" ht="10.5" customHeight="1" x14ac:dyDescent="0.2">
      <c r="C230" s="426"/>
      <c r="D230" s="435" t="s">
        <v>67</v>
      </c>
      <c r="E230" s="284" t="s">
        <v>68</v>
      </c>
      <c r="F230" s="434">
        <v>0.25</v>
      </c>
      <c r="G230" s="438">
        <f>+IFERROR(VLOOKUP(D230,'presupuesto 01 julio- 06 julio '!$A$3:$M$238,12,FALSE),0)</f>
        <v>0</v>
      </c>
      <c r="H230" s="438">
        <f t="shared" si="44"/>
        <v>0</v>
      </c>
      <c r="I230" s="321"/>
      <c r="J230" s="321"/>
      <c r="K230" s="321"/>
      <c r="L230" s="321"/>
      <c r="M230" s="321"/>
      <c r="N230" s="321"/>
      <c r="O230" s="321"/>
      <c r="P230" s="321"/>
      <c r="Q230" s="321"/>
      <c r="R230" s="321"/>
      <c r="S230" s="321"/>
      <c r="T230" s="321"/>
    </row>
    <row r="231" spans="3:23" ht="10.5" customHeight="1" x14ac:dyDescent="0.2">
      <c r="C231" s="426"/>
      <c r="D231" s="435" t="s">
        <v>69</v>
      </c>
      <c r="E231" s="284" t="s">
        <v>70</v>
      </c>
      <c r="F231" s="434">
        <v>0.5</v>
      </c>
      <c r="G231" s="438">
        <f>+IFERROR(VLOOKUP(D231,'presupuesto 01 julio- 06 julio '!$A$3:$M$238,12,FALSE),0)</f>
        <v>0</v>
      </c>
      <c r="H231" s="438">
        <f t="shared" si="44"/>
        <v>0</v>
      </c>
      <c r="I231" s="321"/>
      <c r="J231" s="321"/>
      <c r="K231" s="321"/>
      <c r="L231" s="321"/>
      <c r="M231" s="321"/>
      <c r="N231" s="321"/>
      <c r="O231" s="321"/>
      <c r="P231" s="321"/>
      <c r="Q231" s="321"/>
      <c r="R231" s="321"/>
      <c r="S231" s="321"/>
      <c r="T231" s="321"/>
    </row>
    <row r="232" spans="3:23" ht="10.5" customHeight="1" x14ac:dyDescent="0.2">
      <c r="C232" s="426"/>
      <c r="D232" s="435" t="s">
        <v>71</v>
      </c>
      <c r="E232" s="284" t="s">
        <v>72</v>
      </c>
      <c r="F232" s="434">
        <v>0.5</v>
      </c>
      <c r="G232" s="438">
        <f>+IFERROR(VLOOKUP(D232,'presupuesto 01 julio- 06 julio '!$A$3:$M$238,12,FALSE),0)</f>
        <v>0</v>
      </c>
      <c r="H232" s="438">
        <f t="shared" si="44"/>
        <v>0</v>
      </c>
      <c r="I232" s="321"/>
      <c r="J232" s="321"/>
      <c r="K232" s="321"/>
      <c r="L232" s="321"/>
      <c r="M232" s="321"/>
      <c r="N232" s="321"/>
      <c r="O232" s="321"/>
      <c r="P232" s="321"/>
      <c r="Q232" s="321"/>
      <c r="R232" s="321"/>
      <c r="S232" s="321"/>
      <c r="T232" s="321"/>
    </row>
    <row r="233" spans="3:23" ht="10.5" customHeight="1" x14ac:dyDescent="0.2">
      <c r="C233" s="426"/>
      <c r="D233" s="435" t="s">
        <v>73</v>
      </c>
      <c r="E233" s="284" t="s">
        <v>74</v>
      </c>
      <c r="F233" s="434">
        <v>0.25</v>
      </c>
      <c r="G233" s="438">
        <f>+IFERROR(VLOOKUP(D233,'presupuesto 01 julio- 06 julio '!$A$3:$M$238,12,FALSE),0)</f>
        <v>0</v>
      </c>
      <c r="H233" s="438">
        <f t="shared" si="44"/>
        <v>0</v>
      </c>
      <c r="I233" s="321"/>
      <c r="J233" s="321"/>
      <c r="K233" s="321"/>
      <c r="L233" s="321"/>
      <c r="M233" s="321"/>
      <c r="N233" s="321"/>
      <c r="O233" s="321"/>
      <c r="P233" s="321"/>
      <c r="Q233" s="321"/>
      <c r="R233" s="321"/>
      <c r="S233" s="321"/>
      <c r="T233" s="321"/>
    </row>
    <row r="234" spans="3:23" ht="10.5" customHeight="1" x14ac:dyDescent="0.2">
      <c r="C234" s="426"/>
      <c r="D234" s="435" t="s">
        <v>75</v>
      </c>
      <c r="E234" s="284" t="s">
        <v>76</v>
      </c>
      <c r="F234" s="434">
        <v>0.5</v>
      </c>
      <c r="G234" s="438">
        <f>+IFERROR(VLOOKUP(D234,'presupuesto 01 julio- 06 julio '!$A$3:$M$238,12,FALSE),0)</f>
        <v>0</v>
      </c>
      <c r="H234" s="438">
        <f t="shared" si="44"/>
        <v>0</v>
      </c>
      <c r="I234" s="321"/>
      <c r="J234" s="321"/>
      <c r="K234" s="321"/>
      <c r="L234" s="321"/>
      <c r="M234" s="321"/>
      <c r="N234" s="321"/>
      <c r="O234" s="321"/>
      <c r="P234" s="321"/>
      <c r="Q234" s="321"/>
      <c r="R234" s="321"/>
      <c r="S234" s="321"/>
      <c r="T234" s="321"/>
    </row>
    <row r="235" spans="3:23" ht="10.5" customHeight="1" x14ac:dyDescent="0.2">
      <c r="C235" s="426"/>
      <c r="D235" s="435" t="s">
        <v>77</v>
      </c>
      <c r="E235" s="284" t="s">
        <v>78</v>
      </c>
      <c r="F235" s="434">
        <v>0.25</v>
      </c>
      <c r="G235" s="438">
        <f>+IFERROR(VLOOKUP(D235,'presupuesto 01 julio- 06 julio '!$A$3:$M$238,12,FALSE),0)</f>
        <v>0</v>
      </c>
      <c r="H235" s="438">
        <f t="shared" si="44"/>
        <v>0</v>
      </c>
      <c r="I235" s="321"/>
      <c r="J235" s="321"/>
      <c r="K235" s="321"/>
      <c r="L235" s="321"/>
      <c r="M235" s="321"/>
      <c r="N235" s="321"/>
      <c r="O235" s="321"/>
      <c r="P235" s="321"/>
      <c r="Q235" s="321"/>
      <c r="R235" s="321"/>
      <c r="S235" s="321"/>
      <c r="T235" s="321"/>
    </row>
    <row r="236" spans="3:23" ht="10.5" customHeight="1" x14ac:dyDescent="0.2">
      <c r="C236" s="426"/>
      <c r="D236" s="435" t="s">
        <v>79</v>
      </c>
      <c r="E236" s="284" t="s">
        <v>80</v>
      </c>
      <c r="F236" s="434">
        <v>0.5</v>
      </c>
      <c r="G236" s="438">
        <f>+IFERROR(VLOOKUP(D236,'presupuesto 01 julio- 06 julio '!$A$3:$M$238,12,FALSE),0)</f>
        <v>0</v>
      </c>
      <c r="H236" s="438">
        <f t="shared" si="44"/>
        <v>0</v>
      </c>
      <c r="I236" s="321"/>
      <c r="J236" s="321"/>
      <c r="K236" s="321"/>
      <c r="L236" s="321"/>
      <c r="M236" s="321"/>
      <c r="N236" s="321"/>
      <c r="O236" s="321"/>
      <c r="P236" s="321"/>
      <c r="Q236" s="321"/>
      <c r="R236" s="321"/>
      <c r="S236" s="321"/>
      <c r="T236" s="321"/>
    </row>
    <row r="237" spans="3:23" ht="10.5" customHeight="1" x14ac:dyDescent="0.2">
      <c r="C237" s="426"/>
      <c r="D237" s="435" t="s">
        <v>94</v>
      </c>
      <c r="E237" s="435" t="s">
        <v>430</v>
      </c>
      <c r="F237" s="434">
        <v>0.5</v>
      </c>
      <c r="G237" s="438">
        <f>+IFERROR(VLOOKUP(D237,'presupuesto 01 julio- 06 julio '!$A$3:$M$238,12,FALSE),0)</f>
        <v>0</v>
      </c>
      <c r="H237" s="438">
        <f t="shared" si="44"/>
        <v>0</v>
      </c>
      <c r="I237" s="321"/>
      <c r="J237" s="321"/>
      <c r="K237" s="321"/>
      <c r="L237" s="321"/>
      <c r="M237" s="321"/>
      <c r="N237" s="321"/>
      <c r="O237" s="321"/>
      <c r="P237" s="321"/>
      <c r="Q237" s="321"/>
      <c r="R237" s="321"/>
      <c r="S237" s="321"/>
      <c r="T237" s="321"/>
    </row>
    <row r="238" spans="3:23" ht="10.5" customHeight="1" x14ac:dyDescent="0.2">
      <c r="C238" s="426"/>
      <c r="D238" s="435" t="s">
        <v>104</v>
      </c>
      <c r="E238" s="435" t="s">
        <v>105</v>
      </c>
      <c r="F238" s="434">
        <v>0.5</v>
      </c>
      <c r="G238" s="438">
        <f>+IFERROR(VLOOKUP(D238,'presupuesto 01 julio- 06 julio '!$A$3:$M$238,12,FALSE),0)</f>
        <v>0</v>
      </c>
      <c r="H238" s="438">
        <f t="shared" si="44"/>
        <v>0</v>
      </c>
      <c r="I238" s="321"/>
      <c r="J238" s="321"/>
      <c r="K238" s="321"/>
      <c r="L238" s="321"/>
      <c r="M238" s="321"/>
      <c r="N238" s="321"/>
      <c r="O238" s="321"/>
      <c r="P238" s="321"/>
      <c r="Q238" s="321"/>
      <c r="R238" s="321"/>
      <c r="S238" s="321"/>
      <c r="T238" s="321"/>
    </row>
    <row r="239" spans="3:23" ht="10.5" customHeight="1" x14ac:dyDescent="0.2">
      <c r="C239" s="426"/>
      <c r="D239" s="435" t="s">
        <v>111</v>
      </c>
      <c r="E239" s="435" t="s">
        <v>112</v>
      </c>
      <c r="F239" s="434">
        <v>0.5</v>
      </c>
      <c r="G239" s="438">
        <f>+IFERROR(VLOOKUP(D239,'presupuesto 01 julio- 06 julio '!$A$3:$M$238,12,FALSE),0)</f>
        <v>0</v>
      </c>
      <c r="H239" s="438">
        <f t="shared" si="44"/>
        <v>0</v>
      </c>
      <c r="I239" s="321"/>
      <c r="J239" s="321"/>
      <c r="K239" s="321"/>
      <c r="L239" s="321"/>
      <c r="M239" s="321"/>
      <c r="N239" s="321"/>
      <c r="O239" s="321"/>
      <c r="P239" s="321"/>
      <c r="Q239" s="321"/>
      <c r="R239" s="321"/>
      <c r="S239" s="321"/>
      <c r="T239" s="321"/>
    </row>
    <row r="240" spans="3:23" ht="10.5" customHeight="1" x14ac:dyDescent="0.2">
      <c r="C240" s="426"/>
      <c r="D240" s="435" t="s">
        <v>108</v>
      </c>
      <c r="E240" s="435" t="s">
        <v>109</v>
      </c>
      <c r="F240" s="434">
        <v>0.5</v>
      </c>
      <c r="G240" s="438">
        <f>+IFERROR(VLOOKUP(D240,'presupuesto 01 julio- 06 julio '!$A$3:$M$238,12,FALSE),0)</f>
        <v>0</v>
      </c>
      <c r="H240" s="438">
        <f t="shared" si="44"/>
        <v>0</v>
      </c>
      <c r="I240" s="321"/>
      <c r="J240" s="321"/>
      <c r="K240" s="321"/>
      <c r="L240" s="321"/>
      <c r="M240" s="321"/>
      <c r="N240" s="321"/>
      <c r="O240" s="321"/>
      <c r="P240" s="321"/>
      <c r="Q240" s="321"/>
      <c r="R240" s="321"/>
      <c r="S240" s="321"/>
      <c r="T240" s="321"/>
    </row>
    <row r="241" spans="3:20" ht="10.5" customHeight="1" x14ac:dyDescent="0.2">
      <c r="C241" s="426"/>
      <c r="D241" s="435" t="s">
        <v>122</v>
      </c>
      <c r="E241" s="435" t="s">
        <v>123</v>
      </c>
      <c r="F241" s="434">
        <v>0.5</v>
      </c>
      <c r="G241" s="438">
        <f>+IFERROR(VLOOKUP(D241,'presupuesto 01 julio- 06 julio '!$A$3:$M$238,12,FALSE),0)</f>
        <v>0</v>
      </c>
      <c r="H241" s="438">
        <f t="shared" si="44"/>
        <v>0</v>
      </c>
      <c r="I241" s="321"/>
      <c r="J241" s="321"/>
      <c r="K241" s="321"/>
      <c r="L241" s="321"/>
      <c r="M241" s="321"/>
      <c r="N241" s="321"/>
      <c r="O241" s="321"/>
      <c r="P241" s="321"/>
      <c r="Q241" s="321"/>
      <c r="R241" s="321"/>
      <c r="S241" s="321"/>
      <c r="T241" s="321"/>
    </row>
    <row r="242" spans="3:20" ht="10.5" customHeight="1" x14ac:dyDescent="0.2">
      <c r="C242" s="426"/>
      <c r="D242" s="435" t="s">
        <v>134</v>
      </c>
      <c r="E242" s="435" t="s">
        <v>135</v>
      </c>
      <c r="F242" s="434">
        <v>0.33</v>
      </c>
      <c r="G242" s="438">
        <f>+IFERROR(VLOOKUP(D242,'presupuesto 01 julio- 06 julio '!$A$3:$M$238,12,FALSE),0)</f>
        <v>0</v>
      </c>
      <c r="H242" s="438">
        <f t="shared" si="44"/>
        <v>0</v>
      </c>
      <c r="I242" s="321"/>
      <c r="J242" s="321" t="s">
        <v>770</v>
      </c>
      <c r="K242" s="321"/>
      <c r="L242" s="321"/>
      <c r="M242" s="321"/>
      <c r="N242" s="321"/>
      <c r="O242" s="321"/>
      <c r="P242" s="321"/>
      <c r="Q242" s="321"/>
      <c r="R242" s="321"/>
      <c r="S242" s="321"/>
      <c r="T242" s="321"/>
    </row>
    <row r="243" spans="3:20" ht="10.5" customHeight="1" x14ac:dyDescent="0.2">
      <c r="C243" s="426"/>
      <c r="D243" s="434"/>
      <c r="E243" s="437" t="s">
        <v>557</v>
      </c>
      <c r="F243" s="434"/>
      <c r="G243" s="438"/>
      <c r="H243" s="438"/>
      <c r="I243" s="321"/>
      <c r="J243" s="321"/>
      <c r="K243" s="321"/>
      <c r="L243" s="321"/>
      <c r="M243" s="321"/>
      <c r="N243" s="321"/>
      <c r="O243" s="321"/>
      <c r="P243" s="321"/>
      <c r="Q243" s="321"/>
      <c r="R243" s="321"/>
      <c r="S243" s="321"/>
      <c r="T243" s="321"/>
    </row>
    <row r="244" spans="3:20" ht="10.5" customHeight="1" x14ac:dyDescent="0.2">
      <c r="C244" s="426"/>
      <c r="D244" s="436" t="s">
        <v>327</v>
      </c>
      <c r="E244" s="434" t="s">
        <v>328</v>
      </c>
      <c r="F244" s="434">
        <v>0.5</v>
      </c>
      <c r="G244" s="438">
        <f>+IFERROR(VLOOKUP(D244,'OP procesados'!$A$4:$C$40,3,FALSE),0)</f>
        <v>0</v>
      </c>
      <c r="H244" s="438">
        <f t="shared" si="44"/>
        <v>0</v>
      </c>
      <c r="I244" s="321"/>
      <c r="J244" s="321"/>
      <c r="K244" s="321"/>
      <c r="L244" s="321"/>
      <c r="M244" s="321"/>
      <c r="N244" s="321"/>
      <c r="O244" s="321"/>
      <c r="P244" s="321"/>
      <c r="Q244" s="321"/>
      <c r="R244" s="321"/>
      <c r="S244" s="321"/>
      <c r="T244" s="321"/>
    </row>
    <row r="245" spans="3:20" ht="10.5" customHeight="1" x14ac:dyDescent="0.2">
      <c r="C245" s="426"/>
      <c r="D245" s="436" t="s">
        <v>333</v>
      </c>
      <c r="E245" s="434" t="s">
        <v>639</v>
      </c>
      <c r="F245" s="434">
        <v>0.5</v>
      </c>
      <c r="G245" s="438">
        <f>+IFERROR(VLOOKUP(D245,'OP procesados'!$A$4:$C$40,3,FALSE),0)</f>
        <v>0</v>
      </c>
      <c r="H245" s="438">
        <f t="shared" si="44"/>
        <v>0</v>
      </c>
      <c r="I245" s="321"/>
      <c r="J245" s="321"/>
      <c r="K245" s="321"/>
      <c r="L245" s="321"/>
      <c r="M245" s="321"/>
      <c r="N245" s="321"/>
      <c r="O245" s="321"/>
      <c r="P245" s="321"/>
      <c r="Q245" s="321"/>
      <c r="R245" s="321"/>
      <c r="S245" s="321"/>
      <c r="T245" s="321"/>
    </row>
    <row r="246" spans="3:20" ht="10.5" customHeight="1" x14ac:dyDescent="0.2">
      <c r="C246" s="426"/>
      <c r="D246" s="436" t="s">
        <v>678</v>
      </c>
      <c r="E246" s="434" t="s">
        <v>664</v>
      </c>
      <c r="F246" s="434">
        <v>0.5</v>
      </c>
      <c r="G246" s="438">
        <f>+IFERROR(VLOOKUP(D246,'OP procesados'!$A$4:$C$40,3,FALSE),0)</f>
        <v>0</v>
      </c>
      <c r="H246" s="438">
        <f t="shared" si="44"/>
        <v>0</v>
      </c>
      <c r="I246" s="321"/>
      <c r="J246" s="321"/>
      <c r="K246" s="321"/>
      <c r="L246" s="321"/>
      <c r="M246" s="321"/>
      <c r="N246" s="321"/>
      <c r="O246" s="321"/>
      <c r="P246" s="321"/>
      <c r="Q246" s="321"/>
      <c r="R246" s="321"/>
      <c r="S246" s="321"/>
      <c r="T246" s="321"/>
    </row>
    <row r="247" spans="3:20" ht="10.5" customHeight="1" x14ac:dyDescent="0.2">
      <c r="C247" s="426"/>
      <c r="D247" s="436" t="s">
        <v>679</v>
      </c>
      <c r="E247" s="434" t="s">
        <v>661</v>
      </c>
      <c r="F247" s="434">
        <v>0.5</v>
      </c>
      <c r="G247" s="438">
        <f>+IFERROR(VLOOKUP(D247,'OP procesados'!$A$4:$C$40,3,FALSE),0)</f>
        <v>0</v>
      </c>
      <c r="H247" s="438">
        <f t="shared" si="44"/>
        <v>0</v>
      </c>
      <c r="I247" s="321"/>
      <c r="J247" s="321"/>
      <c r="K247" s="321"/>
      <c r="L247" s="321"/>
      <c r="M247" s="321"/>
      <c r="N247" s="321"/>
      <c r="O247" s="321"/>
      <c r="P247" s="321"/>
      <c r="Q247" s="321"/>
      <c r="R247" s="321"/>
      <c r="S247" s="321"/>
      <c r="T247" s="321"/>
    </row>
    <row r="248" spans="3:20" ht="10.5" customHeight="1" x14ac:dyDescent="0.2">
      <c r="C248" s="426"/>
      <c r="D248" s="436" t="s">
        <v>285</v>
      </c>
      <c r="E248" s="434" t="s">
        <v>645</v>
      </c>
      <c r="F248" s="434">
        <v>0.5</v>
      </c>
      <c r="G248" s="438">
        <f>+IFERROR(VLOOKUP(D248,'OP procesados'!$A$4:$C$40,3,FALSE),0)</f>
        <v>0</v>
      </c>
      <c r="H248" s="438">
        <f t="shared" si="44"/>
        <v>0</v>
      </c>
      <c r="I248" s="321"/>
      <c r="J248" s="321"/>
      <c r="K248" s="321"/>
      <c r="L248" s="321"/>
      <c r="M248" s="321"/>
      <c r="N248" s="321"/>
      <c r="O248" s="321"/>
      <c r="P248" s="321"/>
      <c r="Q248" s="321"/>
      <c r="R248" s="321"/>
      <c r="S248" s="321"/>
      <c r="T248" s="321"/>
    </row>
    <row r="249" spans="3:20" ht="10.5" customHeight="1" x14ac:dyDescent="0.2">
      <c r="C249" s="426"/>
      <c r="D249" s="436" t="s">
        <v>264</v>
      </c>
      <c r="E249" s="434" t="s">
        <v>265</v>
      </c>
      <c r="F249" s="434">
        <v>0.6</v>
      </c>
      <c r="G249" s="438">
        <f>+IFERROR(VLOOKUP(D249,'OP procesados'!$A$4:$C$40,3,FALSE),0)</f>
        <v>0</v>
      </c>
      <c r="H249" s="438">
        <f t="shared" si="44"/>
        <v>0</v>
      </c>
      <c r="I249" s="321"/>
      <c r="J249" s="321"/>
      <c r="K249" s="321"/>
      <c r="L249" s="321"/>
      <c r="M249" s="321"/>
      <c r="N249" s="321"/>
      <c r="O249" s="321"/>
      <c r="P249" s="321"/>
      <c r="Q249" s="321"/>
      <c r="R249" s="321"/>
      <c r="S249" s="321"/>
      <c r="T249" s="321"/>
    </row>
    <row r="250" spans="3:20" ht="10.5" customHeight="1" x14ac:dyDescent="0.2">
      <c r="C250" s="426"/>
      <c r="D250" s="436"/>
      <c r="E250" s="437" t="s">
        <v>666</v>
      </c>
      <c r="F250" s="434"/>
      <c r="G250" s="438"/>
      <c r="H250" s="438"/>
      <c r="I250" s="321"/>
      <c r="J250" s="321"/>
      <c r="K250" s="321"/>
      <c r="L250" s="321"/>
      <c r="M250" s="321"/>
      <c r="N250" s="321"/>
      <c r="O250" s="321"/>
      <c r="P250" s="321"/>
      <c r="Q250" s="321"/>
      <c r="R250" s="321"/>
      <c r="S250" s="321"/>
      <c r="T250" s="321"/>
    </row>
    <row r="251" spans="3:20" ht="10.5" customHeight="1" x14ac:dyDescent="0.2">
      <c r="C251" s="426"/>
      <c r="D251" s="436" t="s">
        <v>680</v>
      </c>
      <c r="E251" s="434" t="s">
        <v>677</v>
      </c>
      <c r="F251" s="434">
        <v>0.45</v>
      </c>
      <c r="G251" s="438"/>
      <c r="H251" s="438">
        <f t="shared" si="44"/>
        <v>0</v>
      </c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</row>
    <row r="252" spans="3:20" ht="10.5" customHeight="1" x14ac:dyDescent="0.2">
      <c r="C252" s="426"/>
      <c r="I252" s="321"/>
      <c r="J252" s="321"/>
      <c r="K252" s="321"/>
      <c r="L252" s="321"/>
      <c r="M252" s="321"/>
      <c r="N252" s="321"/>
      <c r="O252" s="321"/>
      <c r="P252" s="321"/>
      <c r="Q252" s="321"/>
      <c r="R252" s="321"/>
      <c r="S252" s="321"/>
      <c r="T252" s="321"/>
    </row>
    <row r="253" spans="3:20" ht="10.5" customHeight="1" x14ac:dyDescent="0.2">
      <c r="C253" s="426"/>
      <c r="I253" s="321"/>
      <c r="J253" s="321"/>
      <c r="K253" s="321"/>
      <c r="L253" s="321"/>
      <c r="M253" s="321"/>
      <c r="N253" s="321"/>
      <c r="O253" s="321"/>
      <c r="P253" s="321"/>
      <c r="Q253" s="321"/>
      <c r="R253" s="321"/>
      <c r="S253" s="321"/>
      <c r="T253" s="321"/>
    </row>
    <row r="254" spans="3:20" ht="10.5" customHeight="1" x14ac:dyDescent="0.2">
      <c r="C254" s="426"/>
      <c r="I254" s="321"/>
      <c r="J254" s="321"/>
      <c r="K254" s="321"/>
      <c r="L254" s="321"/>
      <c r="M254" s="321"/>
      <c r="N254" s="321"/>
      <c r="O254" s="321"/>
      <c r="P254" s="321"/>
      <c r="Q254" s="321"/>
      <c r="R254" s="321"/>
      <c r="S254" s="321"/>
      <c r="T254" s="321"/>
    </row>
    <row r="255" spans="3:20" ht="10.5" customHeight="1" x14ac:dyDescent="0.2">
      <c r="C255" s="426"/>
      <c r="I255" s="321"/>
      <c r="J255" s="321"/>
      <c r="K255" s="321"/>
      <c r="L255" s="321"/>
      <c r="M255" s="321"/>
      <c r="N255" s="321"/>
      <c r="O255" s="321"/>
      <c r="P255" s="321"/>
      <c r="Q255" s="321"/>
      <c r="R255" s="321"/>
      <c r="S255" s="321"/>
      <c r="T255" s="321"/>
    </row>
    <row r="256" spans="3:20" ht="10.5" customHeight="1" x14ac:dyDescent="0.2">
      <c r="C256" s="426"/>
      <c r="I256" s="321"/>
      <c r="J256" s="321"/>
      <c r="K256" s="321"/>
      <c r="L256" s="321"/>
      <c r="M256" s="321"/>
      <c r="N256" s="321"/>
      <c r="O256" s="321"/>
      <c r="P256" s="321"/>
      <c r="Q256" s="321"/>
      <c r="R256" s="321"/>
      <c r="S256" s="321"/>
      <c r="T256" s="321"/>
    </row>
    <row r="257" spans="3:20" ht="10.5" customHeight="1" x14ac:dyDescent="0.2">
      <c r="C257" s="426"/>
      <c r="I257" s="321"/>
      <c r="J257" s="321"/>
      <c r="K257" s="321"/>
      <c r="L257" s="321"/>
      <c r="M257" s="321"/>
      <c r="N257" s="321"/>
      <c r="O257" s="321"/>
      <c r="P257" s="321"/>
      <c r="Q257" s="321"/>
      <c r="R257" s="321"/>
      <c r="S257" s="321"/>
      <c r="T257" s="321"/>
    </row>
    <row r="258" spans="3:20" ht="10.5" customHeight="1" x14ac:dyDescent="0.2">
      <c r="C258" s="426"/>
      <c r="I258" s="321"/>
      <c r="J258" s="321"/>
      <c r="K258" s="321"/>
      <c r="L258" s="321"/>
      <c r="M258" s="321"/>
      <c r="N258" s="321"/>
      <c r="O258" s="321"/>
      <c r="P258" s="321"/>
      <c r="Q258" s="321"/>
      <c r="R258" s="321"/>
      <c r="S258" s="321"/>
      <c r="T258" s="321"/>
    </row>
    <row r="259" spans="3:20" ht="10.5" customHeight="1" x14ac:dyDescent="0.2">
      <c r="C259" s="426"/>
      <c r="D259" s="593" t="str">
        <f>+'presupuesto 01 julio- 06 julio '!A193</f>
        <v>011049</v>
      </c>
      <c r="E259" s="311" t="str">
        <f>+'presupuesto 01 julio- 06 julio '!C193</f>
        <v>PUNTA DE ANCA K</v>
      </c>
      <c r="I259" s="321"/>
      <c r="J259" s="321"/>
      <c r="K259" s="321"/>
      <c r="L259" s="321"/>
      <c r="M259" s="321">
        <f>+'presupuesto 01 julio- 06 julio '!V193</f>
        <v>0</v>
      </c>
      <c r="N259" s="321"/>
      <c r="O259" s="321"/>
      <c r="P259" s="321"/>
      <c r="Q259" s="321"/>
      <c r="R259" s="321"/>
      <c r="S259" s="321"/>
      <c r="T259" s="321"/>
    </row>
    <row r="260" spans="3:20" ht="10.5" customHeight="1" x14ac:dyDescent="0.2">
      <c r="C260" s="426"/>
      <c r="D260" s="593" t="str">
        <f>+'presupuesto 01 julio- 06 julio '!A174</f>
        <v>011031</v>
      </c>
      <c r="E260" s="311" t="str">
        <f>+'presupuesto 01 julio- 06 julio '!C174</f>
        <v>LOMO FINO PREMIUM FOOD</v>
      </c>
      <c r="I260" s="321"/>
      <c r="J260" s="321"/>
      <c r="K260" s="321"/>
      <c r="L260" s="321"/>
      <c r="M260" s="321" t="e">
        <f>+'presupuesto 01 julio- 06 julio '!#REF!</f>
        <v>#REF!</v>
      </c>
      <c r="N260" s="321"/>
      <c r="O260" s="321"/>
      <c r="P260" s="321"/>
      <c r="Q260" s="321"/>
      <c r="R260" s="321"/>
      <c r="S260" s="321"/>
      <c r="T260" s="321"/>
    </row>
    <row r="261" spans="3:20" ht="10.5" customHeight="1" x14ac:dyDescent="0.2">
      <c r="C261" s="426"/>
      <c r="I261" s="321"/>
      <c r="J261" s="321"/>
      <c r="K261" s="321"/>
      <c r="L261" s="321"/>
      <c r="M261" s="321"/>
      <c r="N261" s="321"/>
      <c r="O261" s="321"/>
      <c r="P261" s="321"/>
      <c r="Q261" s="321"/>
      <c r="R261" s="321"/>
      <c r="S261" s="321"/>
      <c r="T261" s="321"/>
    </row>
    <row r="262" spans="3:20" ht="10.5" customHeight="1" x14ac:dyDescent="0.2">
      <c r="C262" s="426"/>
      <c r="I262" s="321"/>
      <c r="J262" s="321"/>
      <c r="K262" s="321"/>
      <c r="L262" s="321"/>
      <c r="M262" s="321"/>
      <c r="N262" s="321"/>
      <c r="O262" s="321"/>
      <c r="P262" s="321"/>
      <c r="Q262" s="321"/>
      <c r="R262" s="321"/>
      <c r="S262" s="321"/>
      <c r="T262" s="321"/>
    </row>
    <row r="263" spans="3:20" ht="10.5" customHeight="1" x14ac:dyDescent="0.2">
      <c r="C263" s="426"/>
      <c r="I263" s="321"/>
      <c r="J263" s="321"/>
      <c r="K263" s="321"/>
      <c r="L263" s="321"/>
      <c r="M263" s="321"/>
      <c r="N263" s="321"/>
      <c r="O263" s="321"/>
      <c r="P263" s="321"/>
      <c r="Q263" s="321"/>
      <c r="R263" s="321"/>
      <c r="S263" s="321"/>
      <c r="T263" s="321"/>
    </row>
    <row r="264" spans="3:20" ht="10.5" customHeight="1" x14ac:dyDescent="0.2">
      <c r="C264" s="426"/>
      <c r="I264" s="321"/>
      <c r="J264" s="321"/>
      <c r="K264" s="321"/>
      <c r="L264" s="321"/>
      <c r="M264" s="321"/>
      <c r="N264" s="321"/>
      <c r="O264" s="321"/>
      <c r="P264" s="321"/>
      <c r="Q264" s="321"/>
      <c r="R264" s="321"/>
      <c r="S264" s="321"/>
      <c r="T264" s="321"/>
    </row>
    <row r="265" spans="3:20" ht="10.5" customHeight="1" x14ac:dyDescent="0.2">
      <c r="C265" s="426"/>
      <c r="I265" s="321"/>
      <c r="J265" s="321"/>
      <c r="K265" s="321"/>
      <c r="L265" s="321"/>
      <c r="M265" s="321"/>
      <c r="N265" s="321"/>
      <c r="O265" s="321"/>
      <c r="P265" s="321"/>
      <c r="Q265" s="321"/>
      <c r="R265" s="321"/>
      <c r="S265" s="321"/>
      <c r="T265" s="321"/>
    </row>
    <row r="266" spans="3:20" ht="10.5" customHeight="1" x14ac:dyDescent="0.2">
      <c r="C266" s="426"/>
      <c r="I266" s="321"/>
      <c r="J266" s="321"/>
      <c r="K266" s="321"/>
      <c r="L266" s="321"/>
      <c r="M266" s="321"/>
      <c r="N266" s="321"/>
      <c r="O266" s="321"/>
      <c r="P266" s="321"/>
      <c r="Q266" s="321"/>
      <c r="R266" s="321"/>
      <c r="S266" s="321"/>
      <c r="T266" s="321"/>
    </row>
    <row r="267" spans="3:20" ht="10.5" customHeight="1" x14ac:dyDescent="0.2">
      <c r="C267" s="426"/>
      <c r="I267" s="321"/>
      <c r="J267" s="321"/>
      <c r="K267" s="321"/>
      <c r="L267" s="321"/>
      <c r="M267" s="321"/>
      <c r="N267" s="321"/>
      <c r="O267" s="321"/>
      <c r="P267" s="321"/>
      <c r="Q267" s="321"/>
      <c r="R267" s="321"/>
      <c r="S267" s="321"/>
      <c r="T267" s="321"/>
    </row>
    <row r="268" spans="3:20" ht="10.5" customHeight="1" x14ac:dyDescent="0.2">
      <c r="C268" s="426"/>
      <c r="I268" s="321"/>
      <c r="J268" s="321"/>
      <c r="K268" s="321"/>
      <c r="L268" s="321"/>
      <c r="M268" s="321"/>
      <c r="N268" s="321"/>
      <c r="O268" s="321"/>
      <c r="P268" s="321"/>
      <c r="Q268" s="321"/>
      <c r="R268" s="321"/>
      <c r="S268" s="321"/>
      <c r="T268" s="321"/>
    </row>
    <row r="269" spans="3:20" ht="10.5" customHeight="1" x14ac:dyDescent="0.2">
      <c r="C269" s="426"/>
      <c r="I269" s="321"/>
      <c r="J269" s="321"/>
      <c r="K269" s="321"/>
      <c r="L269" s="321"/>
      <c r="M269" s="321"/>
      <c r="N269" s="321"/>
      <c r="O269" s="321"/>
      <c r="P269" s="321"/>
      <c r="Q269" s="321"/>
      <c r="R269" s="321"/>
      <c r="S269" s="321"/>
      <c r="T269" s="321"/>
    </row>
    <row r="270" spans="3:20" ht="10.5" customHeight="1" x14ac:dyDescent="0.2">
      <c r="C270" s="426"/>
      <c r="I270" s="321"/>
      <c r="J270" s="321"/>
      <c r="K270" s="321"/>
      <c r="L270" s="321"/>
      <c r="M270" s="321"/>
      <c r="N270" s="321"/>
      <c r="O270" s="321"/>
      <c r="P270" s="321"/>
      <c r="Q270" s="321"/>
      <c r="R270" s="321"/>
      <c r="S270" s="321"/>
      <c r="T270" s="321"/>
    </row>
    <row r="271" spans="3:20" ht="10.5" customHeight="1" x14ac:dyDescent="0.2">
      <c r="C271" s="426"/>
      <c r="I271" s="321"/>
      <c r="J271" s="321"/>
      <c r="K271" s="321"/>
      <c r="L271" s="321"/>
      <c r="M271" s="321"/>
      <c r="N271" s="321"/>
      <c r="O271" s="321"/>
      <c r="P271" s="321"/>
      <c r="Q271" s="321"/>
      <c r="R271" s="321"/>
      <c r="S271" s="321"/>
      <c r="T271" s="321"/>
    </row>
    <row r="272" spans="3:20" ht="10.5" customHeight="1" x14ac:dyDescent="0.2">
      <c r="C272" s="426"/>
      <c r="I272" s="321"/>
      <c r="J272" s="321"/>
      <c r="K272" s="321"/>
      <c r="L272" s="321"/>
      <c r="M272" s="321"/>
      <c r="N272" s="321"/>
      <c r="O272" s="321"/>
      <c r="P272" s="321"/>
      <c r="Q272" s="321"/>
      <c r="R272" s="321"/>
      <c r="S272" s="321"/>
      <c r="T272" s="321"/>
    </row>
    <row r="273" spans="3:20" ht="10.5" customHeight="1" x14ac:dyDescent="0.2">
      <c r="C273" s="426"/>
      <c r="I273" s="321"/>
      <c r="J273" s="321"/>
      <c r="K273" s="321"/>
      <c r="L273" s="321"/>
      <c r="M273" s="321"/>
      <c r="N273" s="321"/>
      <c r="O273" s="321"/>
      <c r="P273" s="321"/>
      <c r="Q273" s="321"/>
      <c r="R273" s="321"/>
      <c r="S273" s="321"/>
      <c r="T273" s="321"/>
    </row>
    <row r="274" spans="3:20" ht="10.5" customHeight="1" x14ac:dyDescent="0.2">
      <c r="C274" s="426"/>
      <c r="I274" s="321"/>
      <c r="J274" s="321"/>
      <c r="K274" s="321"/>
      <c r="L274" s="321"/>
      <c r="M274" s="321"/>
      <c r="N274" s="321"/>
      <c r="O274" s="321"/>
      <c r="P274" s="321"/>
      <c r="Q274" s="321"/>
      <c r="R274" s="321"/>
      <c r="S274" s="321"/>
      <c r="T274" s="321"/>
    </row>
    <row r="275" spans="3:20" ht="10.5" customHeight="1" x14ac:dyDescent="0.2">
      <c r="C275" s="426"/>
      <c r="I275" s="321"/>
      <c r="J275" s="321"/>
      <c r="K275" s="321"/>
      <c r="L275" s="321"/>
      <c r="M275" s="321"/>
      <c r="N275" s="321"/>
      <c r="O275" s="321"/>
      <c r="P275" s="321"/>
      <c r="Q275" s="321"/>
      <c r="R275" s="321"/>
      <c r="S275" s="321"/>
      <c r="T275" s="321"/>
    </row>
    <row r="276" spans="3:20" ht="10.5" customHeight="1" x14ac:dyDescent="0.2">
      <c r="C276" s="426"/>
      <c r="I276" s="321"/>
      <c r="J276" s="321"/>
      <c r="K276" s="321"/>
      <c r="L276" s="321"/>
      <c r="M276" s="321"/>
      <c r="N276" s="321"/>
      <c r="O276" s="321"/>
      <c r="P276" s="321"/>
      <c r="Q276" s="321"/>
      <c r="R276" s="321"/>
      <c r="S276" s="321"/>
      <c r="T276" s="321"/>
    </row>
    <row r="277" spans="3:20" ht="10.5" customHeight="1" x14ac:dyDescent="0.2">
      <c r="C277" s="426"/>
      <c r="I277" s="321"/>
      <c r="J277" s="321"/>
      <c r="K277" s="321"/>
      <c r="L277" s="321"/>
      <c r="M277" s="321"/>
      <c r="N277" s="321"/>
      <c r="O277" s="321"/>
      <c r="P277" s="321"/>
      <c r="Q277" s="321"/>
      <c r="R277" s="321"/>
      <c r="S277" s="321"/>
      <c r="T277" s="321"/>
    </row>
    <row r="278" spans="3:20" ht="10.5" customHeight="1" x14ac:dyDescent="0.2">
      <c r="C278" s="426"/>
      <c r="I278" s="321"/>
      <c r="J278" s="321"/>
      <c r="K278" s="321"/>
      <c r="L278" s="321"/>
      <c r="M278" s="321"/>
      <c r="N278" s="321"/>
      <c r="O278" s="321"/>
      <c r="P278" s="321"/>
      <c r="Q278" s="321"/>
      <c r="R278" s="321"/>
      <c r="S278" s="321"/>
      <c r="T278" s="321"/>
    </row>
    <row r="279" spans="3:20" ht="10.5" customHeight="1" x14ac:dyDescent="0.2">
      <c r="C279" s="426"/>
      <c r="I279" s="321"/>
      <c r="J279" s="321"/>
      <c r="K279" s="321"/>
      <c r="L279" s="321"/>
      <c r="M279" s="321"/>
      <c r="N279" s="321"/>
      <c r="O279" s="321"/>
      <c r="P279" s="321"/>
      <c r="Q279" s="321"/>
      <c r="R279" s="321"/>
      <c r="S279" s="321"/>
      <c r="T279" s="321"/>
    </row>
    <row r="280" spans="3:20" ht="10.5" customHeight="1" x14ac:dyDescent="0.2">
      <c r="C280" s="426"/>
      <c r="I280" s="321"/>
      <c r="J280" s="321"/>
      <c r="K280" s="321"/>
      <c r="L280" s="321"/>
      <c r="M280" s="321"/>
      <c r="N280" s="321"/>
      <c r="O280" s="321"/>
      <c r="P280" s="321"/>
      <c r="Q280" s="321"/>
      <c r="R280" s="321"/>
      <c r="S280" s="321"/>
      <c r="T280" s="321"/>
    </row>
    <row r="281" spans="3:20" ht="10.5" customHeight="1" x14ac:dyDescent="0.2">
      <c r="C281" s="426"/>
      <c r="I281" s="321"/>
      <c r="J281" s="321"/>
      <c r="K281" s="321"/>
      <c r="L281" s="321"/>
      <c r="M281" s="321"/>
      <c r="N281" s="321"/>
      <c r="O281" s="321"/>
      <c r="P281" s="321"/>
      <c r="Q281" s="321"/>
      <c r="R281" s="321"/>
      <c r="S281" s="321"/>
      <c r="T281" s="321"/>
    </row>
    <row r="282" spans="3:20" ht="10.5" customHeight="1" x14ac:dyDescent="0.2">
      <c r="C282" s="426"/>
      <c r="I282" s="321"/>
      <c r="J282" s="321"/>
      <c r="K282" s="321"/>
      <c r="L282" s="321"/>
      <c r="M282" s="321"/>
      <c r="N282" s="321"/>
      <c r="O282" s="321"/>
      <c r="P282" s="321"/>
      <c r="Q282" s="321"/>
      <c r="R282" s="321"/>
      <c r="S282" s="321"/>
      <c r="T282" s="321"/>
    </row>
    <row r="283" spans="3:20" ht="10.5" customHeight="1" x14ac:dyDescent="0.2">
      <c r="C283" s="426"/>
      <c r="I283" s="321"/>
      <c r="J283" s="321"/>
      <c r="K283" s="321"/>
      <c r="L283" s="321"/>
      <c r="M283" s="321"/>
      <c r="N283" s="321"/>
      <c r="O283" s="321"/>
      <c r="P283" s="321"/>
      <c r="Q283" s="321"/>
      <c r="R283" s="321"/>
      <c r="S283" s="321"/>
      <c r="T283" s="321"/>
    </row>
    <row r="284" spans="3:20" ht="10.5" customHeight="1" x14ac:dyDescent="0.2">
      <c r="C284" s="426"/>
      <c r="I284" s="321"/>
      <c r="J284" s="321"/>
      <c r="K284" s="321"/>
      <c r="L284" s="321"/>
      <c r="M284" s="321"/>
      <c r="N284" s="321"/>
      <c r="O284" s="321"/>
      <c r="P284" s="321"/>
      <c r="Q284" s="321"/>
      <c r="R284" s="321"/>
      <c r="S284" s="321"/>
      <c r="T284" s="321"/>
    </row>
    <row r="285" spans="3:20" ht="10.5" customHeight="1" x14ac:dyDescent="0.2">
      <c r="C285" s="426"/>
      <c r="I285" s="321"/>
      <c r="J285" s="321"/>
      <c r="K285" s="321"/>
      <c r="L285" s="321"/>
      <c r="M285" s="321"/>
      <c r="N285" s="321"/>
      <c r="O285" s="321"/>
      <c r="P285" s="321"/>
      <c r="Q285" s="321"/>
      <c r="R285" s="321"/>
      <c r="S285" s="321"/>
      <c r="T285" s="321"/>
    </row>
    <row r="286" spans="3:20" ht="10.5" customHeight="1" x14ac:dyDescent="0.2">
      <c r="C286" s="426"/>
      <c r="I286" s="321"/>
      <c r="J286" s="321"/>
      <c r="K286" s="321"/>
      <c r="L286" s="321"/>
      <c r="M286" s="321"/>
      <c r="N286" s="321"/>
      <c r="O286" s="321"/>
      <c r="P286" s="321"/>
      <c r="Q286" s="321"/>
      <c r="R286" s="321"/>
      <c r="S286" s="321"/>
      <c r="T286" s="321"/>
    </row>
    <row r="287" spans="3:20" ht="10.5" customHeight="1" x14ac:dyDescent="0.2">
      <c r="C287" s="426"/>
      <c r="I287" s="321"/>
      <c r="J287" s="321"/>
      <c r="K287" s="321"/>
      <c r="L287" s="321"/>
      <c r="M287" s="321"/>
      <c r="N287" s="321"/>
      <c r="O287" s="321"/>
      <c r="P287" s="321"/>
      <c r="Q287" s="321"/>
      <c r="R287" s="321"/>
      <c r="S287" s="321"/>
      <c r="T287" s="321"/>
    </row>
    <row r="288" spans="3:20" ht="10.5" customHeight="1" x14ac:dyDescent="0.2">
      <c r="C288" s="426"/>
      <c r="I288" s="321"/>
      <c r="J288" s="321"/>
      <c r="K288" s="321"/>
      <c r="L288" s="321"/>
      <c r="M288" s="321"/>
      <c r="N288" s="321"/>
      <c r="O288" s="321"/>
      <c r="P288" s="321"/>
      <c r="Q288" s="321"/>
      <c r="R288" s="321"/>
      <c r="S288" s="321"/>
      <c r="T288" s="321"/>
    </row>
    <row r="289" spans="3:20" ht="10.5" customHeight="1" x14ac:dyDescent="0.2">
      <c r="C289" s="426"/>
      <c r="I289" s="321"/>
      <c r="J289" s="321"/>
      <c r="K289" s="321"/>
      <c r="L289" s="321"/>
      <c r="M289" s="321"/>
      <c r="N289" s="321"/>
      <c r="O289" s="321"/>
      <c r="P289" s="321"/>
      <c r="Q289" s="321"/>
      <c r="R289" s="321"/>
      <c r="S289" s="321"/>
      <c r="T289" s="321"/>
    </row>
    <row r="290" spans="3:20" ht="10.5" customHeight="1" x14ac:dyDescent="0.2">
      <c r="C290" s="426"/>
      <c r="I290" s="321"/>
      <c r="J290" s="321"/>
      <c r="K290" s="321"/>
      <c r="L290" s="321"/>
      <c r="M290" s="321"/>
      <c r="N290" s="321"/>
      <c r="O290" s="321"/>
      <c r="P290" s="321"/>
      <c r="Q290" s="321"/>
      <c r="R290" s="321"/>
      <c r="S290" s="321"/>
      <c r="T290" s="321"/>
    </row>
    <row r="291" spans="3:20" ht="10.5" customHeight="1" x14ac:dyDescent="0.2">
      <c r="C291" s="426"/>
      <c r="I291" s="321"/>
      <c r="J291" s="321"/>
      <c r="K291" s="321"/>
      <c r="L291" s="321"/>
      <c r="M291" s="321"/>
      <c r="N291" s="321"/>
      <c r="O291" s="321"/>
      <c r="P291" s="321"/>
      <c r="Q291" s="321"/>
      <c r="R291" s="321"/>
      <c r="S291" s="321"/>
      <c r="T291" s="321"/>
    </row>
    <row r="292" spans="3:20" ht="10.5" customHeight="1" x14ac:dyDescent="0.2">
      <c r="C292" s="426"/>
      <c r="I292" s="321"/>
      <c r="J292" s="321"/>
      <c r="K292" s="321"/>
      <c r="L292" s="321"/>
      <c r="M292" s="321"/>
      <c r="N292" s="321"/>
      <c r="O292" s="321"/>
      <c r="P292" s="321"/>
      <c r="Q292" s="321"/>
      <c r="R292" s="321"/>
      <c r="S292" s="321"/>
      <c r="T292" s="321"/>
    </row>
    <row r="293" spans="3:20" ht="10.5" customHeight="1" x14ac:dyDescent="0.2">
      <c r="C293" s="426"/>
      <c r="I293" s="321"/>
      <c r="J293" s="321"/>
      <c r="K293" s="321"/>
      <c r="L293" s="321"/>
      <c r="M293" s="321"/>
      <c r="N293" s="321"/>
      <c r="O293" s="321"/>
      <c r="P293" s="321"/>
      <c r="Q293" s="321"/>
      <c r="R293" s="321"/>
      <c r="S293" s="321"/>
      <c r="T293" s="321"/>
    </row>
    <row r="294" spans="3:20" ht="10.5" customHeight="1" x14ac:dyDescent="0.2">
      <c r="C294" s="426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</row>
    <row r="295" spans="3:20" ht="10.5" customHeight="1" x14ac:dyDescent="0.2">
      <c r="C295" s="426"/>
      <c r="I295" s="321"/>
      <c r="J295" s="321"/>
      <c r="K295" s="321"/>
      <c r="L295" s="321"/>
      <c r="M295" s="321"/>
      <c r="N295" s="321"/>
      <c r="O295" s="321"/>
      <c r="P295" s="321"/>
      <c r="Q295" s="321"/>
      <c r="R295" s="321"/>
      <c r="S295" s="321"/>
      <c r="T295" s="321"/>
    </row>
    <row r="296" spans="3:20" ht="10.5" customHeight="1" x14ac:dyDescent="0.2">
      <c r="C296" s="426"/>
      <c r="I296" s="321"/>
      <c r="J296" s="321"/>
      <c r="K296" s="321"/>
      <c r="L296" s="321"/>
      <c r="M296" s="321"/>
      <c r="N296" s="321"/>
      <c r="O296" s="321"/>
      <c r="P296" s="321"/>
      <c r="Q296" s="321"/>
      <c r="R296" s="321"/>
      <c r="S296" s="321"/>
      <c r="T296" s="321"/>
    </row>
    <row r="297" spans="3:20" ht="10.5" customHeight="1" x14ac:dyDescent="0.2">
      <c r="C297" s="426"/>
      <c r="I297" s="321"/>
      <c r="J297" s="321"/>
      <c r="K297" s="321"/>
      <c r="L297" s="321"/>
      <c r="M297" s="321"/>
      <c r="N297" s="321"/>
      <c r="O297" s="321"/>
      <c r="P297" s="321"/>
      <c r="Q297" s="321"/>
      <c r="R297" s="321"/>
      <c r="S297" s="321"/>
      <c r="T297" s="321"/>
    </row>
    <row r="298" spans="3:20" ht="10.5" customHeight="1" x14ac:dyDescent="0.2">
      <c r="C298" s="426"/>
      <c r="I298" s="321"/>
      <c r="J298" s="321"/>
      <c r="K298" s="321"/>
      <c r="L298" s="321"/>
      <c r="M298" s="321"/>
      <c r="N298" s="321"/>
      <c r="O298" s="321"/>
      <c r="P298" s="321"/>
      <c r="Q298" s="321"/>
      <c r="R298" s="321"/>
      <c r="S298" s="321"/>
      <c r="T298" s="321"/>
    </row>
    <row r="299" spans="3:20" ht="10.5" customHeight="1" x14ac:dyDescent="0.2">
      <c r="C299" s="426"/>
      <c r="I299" s="321"/>
      <c r="J299" s="321"/>
      <c r="K299" s="321"/>
      <c r="L299" s="321"/>
      <c r="M299" s="321"/>
      <c r="N299" s="321"/>
      <c r="O299" s="321"/>
      <c r="P299" s="321"/>
      <c r="Q299" s="321"/>
      <c r="R299" s="321"/>
      <c r="S299" s="321"/>
      <c r="T299" s="321"/>
    </row>
    <row r="300" spans="3:20" ht="10.5" customHeight="1" x14ac:dyDescent="0.2">
      <c r="C300" s="426"/>
      <c r="I300" s="321"/>
      <c r="J300" s="321"/>
      <c r="K300" s="321"/>
      <c r="L300" s="321"/>
      <c r="M300" s="321"/>
      <c r="N300" s="321"/>
      <c r="O300" s="321"/>
      <c r="P300" s="321"/>
      <c r="Q300" s="321"/>
      <c r="R300" s="321"/>
      <c r="S300" s="321"/>
      <c r="T300" s="321"/>
    </row>
    <row r="301" spans="3:20" ht="10.5" customHeight="1" x14ac:dyDescent="0.2">
      <c r="C301" s="426"/>
      <c r="I301" s="321"/>
      <c r="J301" s="321"/>
      <c r="K301" s="321"/>
      <c r="L301" s="321"/>
      <c r="M301" s="321"/>
      <c r="N301" s="321"/>
      <c r="O301" s="321"/>
      <c r="P301" s="321"/>
      <c r="Q301" s="321"/>
      <c r="R301" s="321"/>
      <c r="S301" s="321"/>
      <c r="T301" s="321"/>
    </row>
    <row r="302" spans="3:20" ht="10.5" customHeight="1" x14ac:dyDescent="0.2">
      <c r="C302" s="426"/>
      <c r="I302" s="321"/>
      <c r="J302" s="321"/>
      <c r="K302" s="321"/>
      <c r="L302" s="321"/>
      <c r="M302" s="321"/>
      <c r="N302" s="321"/>
      <c r="O302" s="321"/>
      <c r="P302" s="321"/>
      <c r="Q302" s="321"/>
      <c r="R302" s="321"/>
      <c r="S302" s="321"/>
      <c r="T302" s="321"/>
    </row>
    <row r="303" spans="3:20" ht="10.5" customHeight="1" x14ac:dyDescent="0.2">
      <c r="C303" s="426"/>
      <c r="I303" s="321"/>
      <c r="J303" s="321"/>
      <c r="K303" s="321"/>
      <c r="L303" s="321"/>
      <c r="M303" s="321"/>
      <c r="N303" s="321"/>
      <c r="O303" s="321"/>
      <c r="P303" s="321"/>
      <c r="Q303" s="321"/>
      <c r="R303" s="321"/>
      <c r="S303" s="321"/>
      <c r="T303" s="321"/>
    </row>
    <row r="304" spans="3:20" ht="10.5" customHeight="1" x14ac:dyDescent="0.2">
      <c r="C304" s="426"/>
      <c r="I304" s="321"/>
      <c r="J304" s="321"/>
      <c r="K304" s="321"/>
      <c r="L304" s="321"/>
      <c r="M304" s="321"/>
      <c r="N304" s="321"/>
      <c r="O304" s="321"/>
      <c r="P304" s="321"/>
      <c r="Q304" s="321"/>
      <c r="R304" s="321"/>
      <c r="S304" s="321"/>
      <c r="T304" s="321"/>
    </row>
    <row r="305" spans="3:20" ht="10.5" customHeight="1" x14ac:dyDescent="0.2">
      <c r="C305" s="426"/>
      <c r="I305" s="321"/>
      <c r="J305" s="321"/>
      <c r="K305" s="321"/>
      <c r="L305" s="321"/>
      <c r="M305" s="321"/>
      <c r="N305" s="321"/>
      <c r="O305" s="321"/>
      <c r="P305" s="321"/>
      <c r="Q305" s="321"/>
      <c r="R305" s="321"/>
      <c r="S305" s="321"/>
      <c r="T305" s="321"/>
    </row>
    <row r="306" spans="3:20" ht="10.5" customHeight="1" x14ac:dyDescent="0.2">
      <c r="C306" s="426"/>
      <c r="I306" s="321"/>
      <c r="J306" s="321"/>
      <c r="K306" s="321"/>
      <c r="L306" s="321"/>
      <c r="M306" s="321"/>
      <c r="N306" s="321"/>
      <c r="O306" s="321"/>
      <c r="P306" s="321"/>
      <c r="Q306" s="321"/>
      <c r="R306" s="321"/>
      <c r="S306" s="321"/>
      <c r="T306" s="321"/>
    </row>
    <row r="307" spans="3:20" ht="10.5" customHeight="1" x14ac:dyDescent="0.2">
      <c r="C307" s="426"/>
      <c r="I307" s="321"/>
      <c r="J307" s="321"/>
      <c r="K307" s="321"/>
      <c r="L307" s="321"/>
      <c r="M307" s="321"/>
      <c r="N307" s="321"/>
      <c r="O307" s="321"/>
      <c r="P307" s="321"/>
      <c r="Q307" s="321"/>
      <c r="R307" s="321"/>
      <c r="S307" s="321"/>
      <c r="T307" s="321"/>
    </row>
    <row r="308" spans="3:20" ht="10.5" customHeight="1" x14ac:dyDescent="0.2">
      <c r="C308" s="426"/>
      <c r="I308" s="321"/>
      <c r="J308" s="321"/>
      <c r="K308" s="321"/>
      <c r="L308" s="321"/>
      <c r="M308" s="321"/>
      <c r="N308" s="321"/>
      <c r="O308" s="321"/>
      <c r="P308" s="321"/>
      <c r="Q308" s="321"/>
      <c r="R308" s="321"/>
      <c r="S308" s="321"/>
      <c r="T308" s="321"/>
    </row>
    <row r="309" spans="3:20" ht="10.5" customHeight="1" x14ac:dyDescent="0.2">
      <c r="C309" s="426"/>
      <c r="I309" s="321"/>
      <c r="J309" s="321"/>
      <c r="K309" s="321"/>
      <c r="L309" s="321"/>
      <c r="M309" s="321"/>
      <c r="N309" s="321"/>
      <c r="O309" s="321"/>
      <c r="P309" s="321"/>
      <c r="Q309" s="321"/>
      <c r="R309" s="321"/>
      <c r="S309" s="321"/>
      <c r="T309" s="321"/>
    </row>
    <row r="310" spans="3:20" ht="10.5" customHeight="1" x14ac:dyDescent="0.2">
      <c r="C310" s="426"/>
      <c r="I310" s="321"/>
      <c r="J310" s="321"/>
      <c r="K310" s="321"/>
      <c r="L310" s="321"/>
      <c r="M310" s="321"/>
      <c r="N310" s="321"/>
      <c r="O310" s="321"/>
      <c r="P310" s="321"/>
      <c r="Q310" s="321"/>
      <c r="R310" s="321"/>
      <c r="S310" s="321"/>
      <c r="T310" s="321"/>
    </row>
    <row r="311" spans="3:20" ht="10.5" customHeight="1" x14ac:dyDescent="0.2">
      <c r="C311" s="426"/>
      <c r="I311" s="321"/>
      <c r="J311" s="321"/>
      <c r="K311" s="321"/>
      <c r="L311" s="321"/>
      <c r="M311" s="321"/>
      <c r="N311" s="321"/>
      <c r="O311" s="321"/>
      <c r="P311" s="321"/>
      <c r="Q311" s="321"/>
      <c r="R311" s="321"/>
      <c r="S311" s="321"/>
      <c r="T311" s="321"/>
    </row>
    <row r="312" spans="3:20" ht="10.5" customHeight="1" x14ac:dyDescent="0.2">
      <c r="C312" s="426"/>
      <c r="I312" s="321"/>
      <c r="J312" s="321"/>
      <c r="K312" s="321"/>
      <c r="L312" s="321"/>
      <c r="M312" s="321"/>
      <c r="N312" s="321"/>
      <c r="O312" s="321"/>
      <c r="P312" s="321"/>
      <c r="Q312" s="321"/>
      <c r="R312" s="321"/>
      <c r="S312" s="321"/>
      <c r="T312" s="321"/>
    </row>
    <row r="313" spans="3:20" ht="10.5" customHeight="1" x14ac:dyDescent="0.2">
      <c r="C313" s="426"/>
      <c r="I313" s="321"/>
      <c r="J313" s="321"/>
      <c r="K313" s="321"/>
      <c r="L313" s="321"/>
      <c r="M313" s="321"/>
      <c r="N313" s="321"/>
      <c r="O313" s="321"/>
      <c r="P313" s="321"/>
      <c r="Q313" s="321"/>
      <c r="R313" s="321"/>
      <c r="S313" s="321"/>
      <c r="T313" s="321"/>
    </row>
    <row r="314" spans="3:20" ht="10.5" customHeight="1" x14ac:dyDescent="0.2">
      <c r="C314" s="426"/>
      <c r="I314" s="321"/>
      <c r="J314" s="321"/>
      <c r="K314" s="321"/>
      <c r="L314" s="321"/>
      <c r="M314" s="321"/>
      <c r="N314" s="321"/>
      <c r="O314" s="321"/>
      <c r="P314" s="321"/>
      <c r="Q314" s="321"/>
      <c r="R314" s="321"/>
      <c r="S314" s="321"/>
      <c r="T314" s="321"/>
    </row>
    <row r="315" spans="3:20" ht="10.5" customHeight="1" x14ac:dyDescent="0.2">
      <c r="C315" s="426"/>
      <c r="I315" s="321"/>
      <c r="J315" s="321"/>
      <c r="K315" s="321"/>
      <c r="L315" s="321"/>
      <c r="M315" s="321"/>
      <c r="N315" s="321"/>
      <c r="O315" s="321"/>
      <c r="P315" s="321"/>
      <c r="Q315" s="321"/>
      <c r="R315" s="321"/>
      <c r="S315" s="321"/>
      <c r="T315" s="321"/>
    </row>
    <row r="316" spans="3:20" ht="10.5" customHeight="1" x14ac:dyDescent="0.2">
      <c r="C316" s="426"/>
      <c r="I316" s="321"/>
      <c r="J316" s="321"/>
      <c r="K316" s="321"/>
      <c r="L316" s="321"/>
      <c r="M316" s="321"/>
      <c r="N316" s="321"/>
      <c r="O316" s="321"/>
      <c r="P316" s="321"/>
      <c r="Q316" s="321"/>
      <c r="R316" s="321"/>
      <c r="S316" s="321"/>
      <c r="T316" s="321"/>
    </row>
    <row r="317" spans="3:20" ht="10.5" customHeight="1" x14ac:dyDescent="0.2">
      <c r="C317" s="426"/>
      <c r="I317" s="321"/>
      <c r="J317" s="321"/>
      <c r="K317" s="321"/>
      <c r="L317" s="321"/>
      <c r="M317" s="321"/>
      <c r="N317" s="321"/>
      <c r="O317" s="321"/>
      <c r="P317" s="321"/>
      <c r="Q317" s="321"/>
      <c r="R317" s="321"/>
      <c r="S317" s="321"/>
      <c r="T317" s="321"/>
    </row>
    <row r="318" spans="3:20" ht="10.5" customHeight="1" x14ac:dyDescent="0.2">
      <c r="C318" s="426"/>
      <c r="I318" s="321"/>
      <c r="J318" s="321"/>
      <c r="K318" s="321"/>
      <c r="L318" s="321"/>
      <c r="M318" s="321"/>
      <c r="N318" s="321"/>
      <c r="O318" s="321"/>
      <c r="P318" s="321"/>
      <c r="Q318" s="321"/>
      <c r="R318" s="321"/>
      <c r="S318" s="321"/>
      <c r="T318" s="321"/>
    </row>
    <row r="319" spans="3:20" ht="10.5" customHeight="1" x14ac:dyDescent="0.2">
      <c r="C319" s="426"/>
      <c r="I319" s="321"/>
      <c r="J319" s="321"/>
      <c r="K319" s="321"/>
      <c r="L319" s="321"/>
      <c r="M319" s="321"/>
      <c r="N319" s="321"/>
      <c r="O319" s="321"/>
      <c r="P319" s="321"/>
      <c r="Q319" s="321"/>
      <c r="R319" s="321"/>
      <c r="S319" s="321"/>
      <c r="T319" s="321"/>
    </row>
    <row r="320" spans="3:20" ht="10.5" customHeight="1" x14ac:dyDescent="0.2">
      <c r="C320" s="426"/>
      <c r="I320" s="321"/>
      <c r="J320" s="321"/>
      <c r="K320" s="321"/>
      <c r="L320" s="321"/>
      <c r="M320" s="321"/>
      <c r="N320" s="321"/>
      <c r="O320" s="321"/>
      <c r="P320" s="321"/>
      <c r="Q320" s="321"/>
      <c r="R320" s="321"/>
      <c r="S320" s="321"/>
      <c r="T320" s="321"/>
    </row>
    <row r="321" spans="3:20" ht="10.5" customHeight="1" x14ac:dyDescent="0.2">
      <c r="C321" s="426"/>
      <c r="I321" s="321"/>
      <c r="J321" s="321"/>
      <c r="K321" s="321"/>
      <c r="L321" s="321"/>
      <c r="M321" s="321"/>
      <c r="N321" s="321"/>
      <c r="O321" s="321"/>
      <c r="P321" s="321"/>
      <c r="Q321" s="321"/>
      <c r="R321" s="321"/>
      <c r="S321" s="321"/>
      <c r="T321" s="321"/>
    </row>
    <row r="322" spans="3:20" ht="10.5" customHeight="1" x14ac:dyDescent="0.2">
      <c r="C322" s="426"/>
      <c r="I322" s="321"/>
      <c r="J322" s="321"/>
      <c r="K322" s="321"/>
      <c r="L322" s="321"/>
      <c r="M322" s="321"/>
      <c r="N322" s="321"/>
      <c r="O322" s="321"/>
      <c r="P322" s="321"/>
      <c r="Q322" s="321"/>
      <c r="R322" s="321"/>
      <c r="S322" s="321"/>
      <c r="T322" s="321"/>
    </row>
    <row r="323" spans="3:20" ht="10.5" customHeight="1" x14ac:dyDescent="0.2">
      <c r="C323" s="426"/>
      <c r="I323" s="321"/>
      <c r="J323" s="321"/>
      <c r="K323" s="321"/>
      <c r="L323" s="321"/>
      <c r="M323" s="321"/>
      <c r="N323" s="321"/>
      <c r="O323" s="321"/>
      <c r="P323" s="321"/>
      <c r="Q323" s="321"/>
      <c r="R323" s="321"/>
      <c r="S323" s="321"/>
      <c r="T323" s="321"/>
    </row>
    <row r="324" spans="3:20" ht="10.5" customHeight="1" x14ac:dyDescent="0.2">
      <c r="C324" s="426"/>
      <c r="I324" s="321"/>
      <c r="J324" s="321"/>
      <c r="K324" s="321"/>
      <c r="L324" s="321"/>
      <c r="M324" s="321"/>
      <c r="N324" s="321"/>
      <c r="O324" s="321"/>
      <c r="P324" s="321"/>
      <c r="Q324" s="321"/>
      <c r="R324" s="321"/>
      <c r="S324" s="321"/>
      <c r="T324" s="321"/>
    </row>
    <row r="325" spans="3:20" ht="10.5" customHeight="1" x14ac:dyDescent="0.2">
      <c r="C325" s="426"/>
      <c r="I325" s="321"/>
      <c r="J325" s="321"/>
      <c r="K325" s="321"/>
      <c r="L325" s="321"/>
      <c r="M325" s="321"/>
      <c r="N325" s="321"/>
      <c r="O325" s="321"/>
      <c r="P325" s="321"/>
      <c r="Q325" s="321"/>
      <c r="R325" s="321"/>
      <c r="S325" s="321"/>
      <c r="T325" s="321"/>
    </row>
    <row r="326" spans="3:20" ht="10.5" customHeight="1" x14ac:dyDescent="0.2">
      <c r="C326" s="426"/>
      <c r="I326" s="321"/>
      <c r="J326" s="321"/>
      <c r="K326" s="321"/>
      <c r="L326" s="321"/>
      <c r="M326" s="321"/>
      <c r="N326" s="321"/>
      <c r="O326" s="321"/>
      <c r="P326" s="321"/>
      <c r="Q326" s="321"/>
      <c r="R326" s="321"/>
      <c r="S326" s="321"/>
      <c r="T326" s="321"/>
    </row>
    <row r="327" spans="3:20" ht="10.5" customHeight="1" x14ac:dyDescent="0.2">
      <c r="C327" s="426"/>
      <c r="I327" s="321"/>
      <c r="J327" s="321"/>
      <c r="K327" s="321"/>
      <c r="L327" s="321"/>
      <c r="M327" s="321"/>
      <c r="N327" s="321"/>
      <c r="O327" s="321"/>
      <c r="P327" s="321"/>
      <c r="Q327" s="321"/>
      <c r="R327" s="321"/>
      <c r="S327" s="321"/>
      <c r="T327" s="321"/>
    </row>
    <row r="328" spans="3:20" ht="10.5" customHeight="1" x14ac:dyDescent="0.2">
      <c r="C328" s="426"/>
      <c r="I328" s="321"/>
      <c r="J328" s="321"/>
      <c r="K328" s="321"/>
      <c r="L328" s="321"/>
      <c r="M328" s="321"/>
      <c r="N328" s="321"/>
      <c r="O328" s="321"/>
      <c r="P328" s="321"/>
      <c r="Q328" s="321"/>
      <c r="R328" s="321"/>
      <c r="S328" s="321"/>
      <c r="T328" s="321"/>
    </row>
    <row r="329" spans="3:20" ht="10.5" customHeight="1" x14ac:dyDescent="0.2">
      <c r="C329" s="426"/>
      <c r="I329" s="321"/>
      <c r="J329" s="321"/>
      <c r="K329" s="321"/>
      <c r="L329" s="321"/>
      <c r="M329" s="321"/>
      <c r="N329" s="321"/>
      <c r="O329" s="321"/>
      <c r="P329" s="321"/>
      <c r="Q329" s="321"/>
      <c r="R329" s="321"/>
      <c r="S329" s="321"/>
      <c r="T329" s="321"/>
    </row>
    <row r="330" spans="3:20" ht="10.5" customHeight="1" x14ac:dyDescent="0.2">
      <c r="C330" s="426"/>
      <c r="I330" s="321"/>
      <c r="J330" s="321"/>
      <c r="K330" s="321"/>
      <c r="L330" s="321"/>
      <c r="M330" s="321"/>
      <c r="N330" s="321"/>
      <c r="O330" s="321"/>
      <c r="P330" s="321"/>
      <c r="Q330" s="321"/>
      <c r="R330" s="321"/>
      <c r="S330" s="321"/>
      <c r="T330" s="321"/>
    </row>
    <row r="331" spans="3:20" ht="10.5" customHeight="1" x14ac:dyDescent="0.2">
      <c r="C331" s="426"/>
      <c r="I331" s="321"/>
      <c r="J331" s="321"/>
      <c r="K331" s="321"/>
      <c r="L331" s="321"/>
      <c r="M331" s="321"/>
      <c r="N331" s="321"/>
      <c r="O331" s="321"/>
      <c r="P331" s="321"/>
      <c r="Q331" s="321"/>
      <c r="R331" s="321"/>
      <c r="S331" s="321"/>
      <c r="T331" s="321"/>
    </row>
    <row r="332" spans="3:20" ht="10.5" customHeight="1" x14ac:dyDescent="0.2">
      <c r="C332" s="426"/>
      <c r="I332" s="321"/>
      <c r="J332" s="321"/>
      <c r="K332" s="321"/>
      <c r="L332" s="321"/>
      <c r="M332" s="321"/>
      <c r="N332" s="321"/>
      <c r="O332" s="321"/>
      <c r="P332" s="321"/>
      <c r="Q332" s="321"/>
      <c r="R332" s="321"/>
      <c r="S332" s="321"/>
      <c r="T332" s="321"/>
    </row>
    <row r="333" spans="3:20" ht="10.5" customHeight="1" x14ac:dyDescent="0.2">
      <c r="C333" s="426"/>
      <c r="I333" s="321"/>
      <c r="J333" s="321"/>
      <c r="K333" s="321"/>
      <c r="L333" s="321"/>
      <c r="M333" s="321"/>
      <c r="N333" s="321"/>
      <c r="O333" s="321"/>
      <c r="P333" s="321"/>
      <c r="Q333" s="321"/>
      <c r="R333" s="321"/>
      <c r="S333" s="321"/>
      <c r="T333" s="321"/>
    </row>
    <row r="334" spans="3:20" ht="10.5" customHeight="1" x14ac:dyDescent="0.2">
      <c r="C334" s="426"/>
      <c r="I334" s="321"/>
      <c r="J334" s="321"/>
      <c r="K334" s="321"/>
      <c r="L334" s="321"/>
      <c r="M334" s="321"/>
      <c r="N334" s="321"/>
      <c r="O334" s="321"/>
      <c r="P334" s="321"/>
      <c r="Q334" s="321"/>
      <c r="R334" s="321"/>
      <c r="S334" s="321"/>
      <c r="T334" s="321"/>
    </row>
    <row r="335" spans="3:20" ht="10.5" customHeight="1" x14ac:dyDescent="0.2">
      <c r="C335" s="426"/>
      <c r="I335" s="321"/>
      <c r="J335" s="321"/>
      <c r="K335" s="321"/>
      <c r="L335" s="321"/>
      <c r="M335" s="321"/>
      <c r="N335" s="321"/>
      <c r="O335" s="321"/>
      <c r="P335" s="321"/>
      <c r="Q335" s="321"/>
      <c r="R335" s="321"/>
      <c r="S335" s="321"/>
      <c r="T335" s="321"/>
    </row>
    <row r="336" spans="3:20" ht="10.5" customHeight="1" x14ac:dyDescent="0.2">
      <c r="C336" s="426"/>
      <c r="I336" s="321"/>
      <c r="J336" s="321"/>
      <c r="K336" s="321"/>
      <c r="L336" s="321"/>
      <c r="M336" s="321"/>
      <c r="N336" s="321"/>
      <c r="O336" s="321"/>
      <c r="P336" s="321"/>
      <c r="Q336" s="321"/>
      <c r="R336" s="321"/>
      <c r="S336" s="321"/>
      <c r="T336" s="321"/>
    </row>
    <row r="337" spans="3:20" ht="10.5" customHeight="1" x14ac:dyDescent="0.2">
      <c r="C337" s="426"/>
      <c r="I337" s="321"/>
      <c r="J337" s="321"/>
      <c r="K337" s="321"/>
      <c r="L337" s="321"/>
      <c r="M337" s="321"/>
      <c r="N337" s="321"/>
      <c r="O337" s="321"/>
      <c r="P337" s="321"/>
      <c r="Q337" s="321"/>
      <c r="R337" s="321"/>
      <c r="S337" s="321"/>
      <c r="T337" s="321"/>
    </row>
    <row r="338" spans="3:20" ht="10.5" customHeight="1" x14ac:dyDescent="0.2">
      <c r="C338" s="426"/>
      <c r="I338" s="321"/>
      <c r="J338" s="321"/>
      <c r="K338" s="321"/>
      <c r="L338" s="321"/>
      <c r="M338" s="321"/>
      <c r="N338" s="321"/>
      <c r="O338" s="321"/>
      <c r="P338" s="321"/>
      <c r="Q338" s="321"/>
      <c r="R338" s="321"/>
      <c r="S338" s="321"/>
      <c r="T338" s="321"/>
    </row>
    <row r="339" spans="3:20" ht="10.5" customHeight="1" x14ac:dyDescent="0.2">
      <c r="C339" s="426"/>
      <c r="I339" s="321"/>
      <c r="J339" s="321"/>
      <c r="K339" s="321"/>
      <c r="L339" s="321"/>
      <c r="M339" s="321"/>
      <c r="N339" s="321"/>
      <c r="O339" s="321"/>
      <c r="P339" s="321"/>
      <c r="Q339" s="321"/>
      <c r="R339" s="321"/>
      <c r="S339" s="321"/>
      <c r="T339" s="321"/>
    </row>
    <row r="340" spans="3:20" ht="10.5" customHeight="1" x14ac:dyDescent="0.2">
      <c r="C340" s="426"/>
      <c r="I340" s="321"/>
      <c r="J340" s="321"/>
      <c r="K340" s="321"/>
      <c r="L340" s="321"/>
      <c r="M340" s="321"/>
      <c r="N340" s="321"/>
      <c r="O340" s="321"/>
      <c r="P340" s="321"/>
      <c r="Q340" s="321"/>
      <c r="R340" s="321"/>
      <c r="S340" s="321"/>
      <c r="T340" s="321"/>
    </row>
    <row r="341" spans="3:20" ht="10.5" customHeight="1" x14ac:dyDescent="0.2">
      <c r="C341" s="426"/>
      <c r="I341" s="321"/>
      <c r="J341" s="321"/>
      <c r="K341" s="321"/>
      <c r="L341" s="321"/>
      <c r="M341" s="321"/>
      <c r="N341" s="321"/>
      <c r="O341" s="321"/>
      <c r="P341" s="321"/>
      <c r="Q341" s="321"/>
      <c r="R341" s="321"/>
      <c r="S341" s="321"/>
      <c r="T341" s="321"/>
    </row>
    <row r="342" spans="3:20" ht="10.5" customHeight="1" x14ac:dyDescent="0.2">
      <c r="C342" s="426"/>
      <c r="I342" s="321"/>
      <c r="J342" s="321"/>
      <c r="K342" s="321"/>
      <c r="L342" s="321"/>
      <c r="M342" s="321"/>
      <c r="N342" s="321"/>
      <c r="O342" s="321"/>
      <c r="P342" s="321"/>
      <c r="Q342" s="321"/>
      <c r="R342" s="321"/>
      <c r="S342" s="321"/>
      <c r="T342" s="321"/>
    </row>
    <row r="343" spans="3:20" ht="10.5" customHeight="1" x14ac:dyDescent="0.2">
      <c r="C343" s="426"/>
      <c r="I343" s="321"/>
      <c r="J343" s="321"/>
      <c r="K343" s="321"/>
      <c r="L343" s="321"/>
      <c r="M343" s="321"/>
      <c r="N343" s="321"/>
      <c r="O343" s="321"/>
      <c r="P343" s="321"/>
      <c r="Q343" s="321"/>
      <c r="R343" s="321"/>
      <c r="S343" s="321"/>
      <c r="T343" s="321"/>
    </row>
    <row r="344" spans="3:20" ht="10.5" customHeight="1" x14ac:dyDescent="0.2">
      <c r="C344" s="426"/>
      <c r="I344" s="321"/>
      <c r="J344" s="321"/>
      <c r="K344" s="321"/>
      <c r="L344" s="321"/>
      <c r="M344" s="321"/>
      <c r="N344" s="321"/>
      <c r="O344" s="321"/>
      <c r="P344" s="321"/>
      <c r="Q344" s="321"/>
      <c r="R344" s="321"/>
      <c r="S344" s="321"/>
      <c r="T344" s="321"/>
    </row>
    <row r="345" spans="3:20" ht="10.5" customHeight="1" x14ac:dyDescent="0.2">
      <c r="C345" s="426"/>
      <c r="I345" s="321"/>
      <c r="J345" s="321"/>
      <c r="K345" s="321"/>
      <c r="L345" s="321"/>
      <c r="M345" s="321"/>
      <c r="N345" s="321"/>
      <c r="O345" s="321"/>
      <c r="P345" s="321"/>
      <c r="Q345" s="321"/>
      <c r="R345" s="321"/>
      <c r="S345" s="321"/>
      <c r="T345" s="321"/>
    </row>
    <row r="346" spans="3:20" ht="10.5" customHeight="1" x14ac:dyDescent="0.2">
      <c r="C346" s="426"/>
      <c r="I346" s="321"/>
      <c r="J346" s="321"/>
      <c r="K346" s="321"/>
      <c r="L346" s="321"/>
      <c r="M346" s="321"/>
      <c r="N346" s="321"/>
      <c r="O346" s="321"/>
      <c r="P346" s="321"/>
      <c r="Q346" s="321"/>
      <c r="R346" s="321"/>
      <c r="S346" s="321"/>
      <c r="T346" s="321"/>
    </row>
    <row r="347" spans="3:20" ht="10.5" customHeight="1" x14ac:dyDescent="0.2">
      <c r="C347" s="426"/>
      <c r="I347" s="321"/>
      <c r="J347" s="321"/>
      <c r="K347" s="321"/>
      <c r="L347" s="321"/>
      <c r="M347" s="321"/>
      <c r="N347" s="321"/>
      <c r="O347" s="321"/>
      <c r="P347" s="321"/>
      <c r="Q347" s="321"/>
      <c r="R347" s="321"/>
      <c r="S347" s="321"/>
      <c r="T347" s="321"/>
    </row>
    <row r="348" spans="3:20" ht="10.5" customHeight="1" x14ac:dyDescent="0.2">
      <c r="C348" s="426"/>
      <c r="I348" s="321"/>
      <c r="J348" s="321"/>
      <c r="K348" s="321"/>
      <c r="L348" s="321"/>
      <c r="M348" s="321"/>
      <c r="N348" s="321"/>
      <c r="O348" s="321"/>
      <c r="P348" s="321"/>
      <c r="Q348" s="321"/>
      <c r="R348" s="321"/>
      <c r="S348" s="321"/>
      <c r="T348" s="321"/>
    </row>
    <row r="349" spans="3:20" ht="10.5" customHeight="1" x14ac:dyDescent="0.2">
      <c r="C349" s="426"/>
      <c r="I349" s="321"/>
      <c r="J349" s="321"/>
      <c r="K349" s="321"/>
      <c r="L349" s="321"/>
      <c r="M349" s="321"/>
      <c r="N349" s="321"/>
      <c r="O349" s="321"/>
      <c r="P349" s="321"/>
      <c r="Q349" s="321"/>
      <c r="R349" s="321"/>
      <c r="S349" s="321"/>
      <c r="T349" s="321"/>
    </row>
    <row r="350" spans="3:20" ht="10.5" customHeight="1" x14ac:dyDescent="0.2">
      <c r="C350" s="426"/>
      <c r="I350" s="321"/>
      <c r="J350" s="321"/>
      <c r="K350" s="321"/>
      <c r="L350" s="321"/>
      <c r="M350" s="321"/>
      <c r="N350" s="321"/>
      <c r="O350" s="321"/>
      <c r="P350" s="321"/>
      <c r="Q350" s="321"/>
      <c r="R350" s="321"/>
      <c r="S350" s="321"/>
      <c r="T350" s="321"/>
    </row>
    <row r="351" spans="3:20" ht="10.5" customHeight="1" x14ac:dyDescent="0.2">
      <c r="C351" s="426"/>
      <c r="I351" s="321"/>
      <c r="J351" s="321"/>
      <c r="K351" s="321"/>
      <c r="L351" s="321"/>
      <c r="M351" s="321"/>
      <c r="N351" s="321"/>
      <c r="O351" s="321"/>
      <c r="P351" s="321"/>
      <c r="Q351" s="321"/>
      <c r="R351" s="321"/>
      <c r="S351" s="321"/>
      <c r="T351" s="321"/>
    </row>
    <row r="352" spans="3:20" ht="10.5" customHeight="1" x14ac:dyDescent="0.2">
      <c r="C352" s="426"/>
      <c r="I352" s="321"/>
      <c r="J352" s="321"/>
      <c r="K352" s="321"/>
      <c r="L352" s="321"/>
      <c r="M352" s="321"/>
      <c r="N352" s="321"/>
      <c r="O352" s="321"/>
      <c r="P352" s="321"/>
      <c r="Q352" s="321"/>
      <c r="R352" s="321"/>
      <c r="S352" s="321"/>
      <c r="T352" s="321"/>
    </row>
    <row r="353" spans="3:20" ht="10.5" customHeight="1" x14ac:dyDescent="0.2">
      <c r="C353" s="426"/>
      <c r="I353" s="321"/>
      <c r="J353" s="321"/>
      <c r="K353" s="321"/>
      <c r="L353" s="321"/>
      <c r="M353" s="321"/>
      <c r="N353" s="321"/>
      <c r="O353" s="321"/>
      <c r="P353" s="321"/>
      <c r="Q353" s="321"/>
      <c r="R353" s="321"/>
      <c r="S353" s="321"/>
      <c r="T353" s="321"/>
    </row>
    <row r="354" spans="3:20" ht="10.5" customHeight="1" x14ac:dyDescent="0.2">
      <c r="C354" s="426"/>
      <c r="I354" s="321"/>
      <c r="J354" s="321"/>
      <c r="K354" s="321"/>
      <c r="L354" s="321"/>
      <c r="M354" s="321"/>
      <c r="N354" s="321"/>
      <c r="O354" s="321"/>
      <c r="P354" s="321"/>
      <c r="Q354" s="321"/>
      <c r="R354" s="321"/>
      <c r="S354" s="321"/>
      <c r="T354" s="321"/>
    </row>
    <row r="355" spans="3:20" ht="10.5" customHeight="1" x14ac:dyDescent="0.2">
      <c r="C355" s="426"/>
      <c r="I355" s="321"/>
      <c r="J355" s="321"/>
      <c r="K355" s="321"/>
      <c r="L355" s="321"/>
      <c r="M355" s="321"/>
      <c r="N355" s="321"/>
      <c r="O355" s="321"/>
      <c r="P355" s="321"/>
      <c r="Q355" s="321"/>
      <c r="R355" s="321"/>
      <c r="S355" s="321"/>
      <c r="T355" s="321"/>
    </row>
    <row r="356" spans="3:20" ht="10.5" customHeight="1" x14ac:dyDescent="0.2">
      <c r="C356" s="426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</row>
    <row r="357" spans="3:20" ht="10.5" customHeight="1" x14ac:dyDescent="0.2">
      <c r="C357" s="426"/>
      <c r="I357" s="321"/>
      <c r="J357" s="321"/>
      <c r="K357" s="321"/>
      <c r="L357" s="321"/>
      <c r="M357" s="321"/>
      <c r="N357" s="321"/>
      <c r="O357" s="321"/>
      <c r="P357" s="321"/>
      <c r="Q357" s="321"/>
      <c r="R357" s="321"/>
      <c r="S357" s="321"/>
      <c r="T357" s="321"/>
    </row>
    <row r="358" spans="3:20" ht="10.5" customHeight="1" x14ac:dyDescent="0.2">
      <c r="C358" s="426"/>
      <c r="I358" s="321"/>
      <c r="J358" s="321"/>
      <c r="K358" s="321"/>
      <c r="L358" s="321"/>
      <c r="M358" s="321"/>
      <c r="N358" s="321"/>
      <c r="O358" s="321"/>
      <c r="P358" s="321"/>
      <c r="Q358" s="321"/>
      <c r="R358" s="321"/>
      <c r="S358" s="321"/>
      <c r="T358" s="321"/>
    </row>
    <row r="359" spans="3:20" ht="10.5" customHeight="1" x14ac:dyDescent="0.2">
      <c r="C359" s="426"/>
      <c r="I359" s="321"/>
      <c r="J359" s="321"/>
      <c r="K359" s="321"/>
      <c r="L359" s="321"/>
      <c r="M359" s="321"/>
      <c r="N359" s="321"/>
      <c r="O359" s="321"/>
      <c r="P359" s="321"/>
      <c r="Q359" s="321"/>
      <c r="R359" s="321"/>
      <c r="S359" s="321"/>
      <c r="T359" s="321"/>
    </row>
    <row r="360" spans="3:20" ht="10.5" customHeight="1" x14ac:dyDescent="0.2">
      <c r="C360" s="426"/>
      <c r="I360" s="321"/>
      <c r="J360" s="321"/>
      <c r="K360" s="321"/>
      <c r="L360" s="321"/>
      <c r="M360" s="321"/>
      <c r="N360" s="321"/>
      <c r="O360" s="321"/>
      <c r="P360" s="321"/>
      <c r="Q360" s="321"/>
      <c r="R360" s="321"/>
      <c r="S360" s="321"/>
      <c r="T360" s="321"/>
    </row>
    <row r="361" spans="3:20" ht="10.5" customHeight="1" x14ac:dyDescent="0.2">
      <c r="C361" s="426"/>
      <c r="I361" s="321"/>
      <c r="J361" s="321"/>
      <c r="K361" s="321"/>
      <c r="L361" s="321"/>
      <c r="M361" s="321"/>
      <c r="N361" s="321"/>
      <c r="O361" s="321"/>
      <c r="P361" s="321"/>
      <c r="Q361" s="321"/>
      <c r="R361" s="321"/>
      <c r="S361" s="321"/>
      <c r="T361" s="321"/>
    </row>
    <row r="362" spans="3:20" ht="10.5" customHeight="1" x14ac:dyDescent="0.2">
      <c r="C362" s="426"/>
      <c r="I362" s="321"/>
      <c r="J362" s="321"/>
      <c r="K362" s="321"/>
      <c r="L362" s="321"/>
      <c r="M362" s="321"/>
      <c r="N362" s="321"/>
      <c r="O362" s="321"/>
      <c r="P362" s="321"/>
      <c r="Q362" s="321"/>
      <c r="R362" s="321"/>
      <c r="S362" s="321"/>
      <c r="T362" s="321"/>
    </row>
    <row r="363" spans="3:20" ht="10.5" customHeight="1" x14ac:dyDescent="0.2">
      <c r="C363" s="426"/>
      <c r="I363" s="321"/>
      <c r="J363" s="321"/>
      <c r="K363" s="321"/>
      <c r="L363" s="321"/>
      <c r="M363" s="321"/>
      <c r="N363" s="321"/>
      <c r="O363" s="321"/>
      <c r="P363" s="321"/>
      <c r="Q363" s="321"/>
      <c r="R363" s="321"/>
      <c r="S363" s="321"/>
      <c r="T363" s="321"/>
    </row>
    <row r="364" spans="3:20" ht="10.5" customHeight="1" x14ac:dyDescent="0.2">
      <c r="C364" s="426"/>
      <c r="I364" s="321"/>
      <c r="J364" s="321"/>
      <c r="K364" s="321"/>
      <c r="L364" s="321"/>
      <c r="M364" s="321"/>
      <c r="N364" s="321"/>
      <c r="O364" s="321"/>
      <c r="P364" s="321"/>
      <c r="Q364" s="321"/>
      <c r="R364" s="321"/>
      <c r="S364" s="321"/>
      <c r="T364" s="321"/>
    </row>
    <row r="365" spans="3:20" ht="10.5" customHeight="1" x14ac:dyDescent="0.2">
      <c r="C365" s="426"/>
      <c r="I365" s="321"/>
      <c r="J365" s="321"/>
      <c r="K365" s="321"/>
      <c r="L365" s="321"/>
      <c r="M365" s="321"/>
      <c r="N365" s="321"/>
      <c r="O365" s="321"/>
      <c r="P365" s="321"/>
      <c r="Q365" s="321"/>
      <c r="R365" s="321"/>
      <c r="S365" s="321"/>
      <c r="T365" s="321"/>
    </row>
    <row r="366" spans="3:20" ht="10.5" customHeight="1" x14ac:dyDescent="0.2">
      <c r="C366" s="426"/>
      <c r="I366" s="321"/>
      <c r="J366" s="321"/>
      <c r="K366" s="321"/>
      <c r="L366" s="321"/>
      <c r="M366" s="321"/>
      <c r="N366" s="321"/>
      <c r="O366" s="321"/>
      <c r="P366" s="321"/>
      <c r="Q366" s="321"/>
      <c r="R366" s="321"/>
      <c r="S366" s="321"/>
      <c r="T366" s="321"/>
    </row>
    <row r="367" spans="3:20" ht="10.5" customHeight="1" x14ac:dyDescent="0.2">
      <c r="C367" s="426"/>
      <c r="I367" s="321"/>
      <c r="J367" s="321"/>
      <c r="K367" s="321"/>
      <c r="L367" s="321"/>
      <c r="M367" s="321"/>
      <c r="N367" s="321"/>
      <c r="O367" s="321"/>
      <c r="P367" s="321"/>
      <c r="Q367" s="321"/>
      <c r="R367" s="321"/>
      <c r="S367" s="321"/>
      <c r="T367" s="321"/>
    </row>
    <row r="368" spans="3:20" ht="10.5" customHeight="1" x14ac:dyDescent="0.2">
      <c r="C368" s="426"/>
      <c r="I368" s="321"/>
      <c r="J368" s="321"/>
      <c r="K368" s="321"/>
      <c r="L368" s="321"/>
      <c r="M368" s="321"/>
      <c r="N368" s="321"/>
      <c r="O368" s="321"/>
      <c r="P368" s="321"/>
      <c r="Q368" s="321"/>
      <c r="R368" s="321"/>
      <c r="S368" s="321"/>
      <c r="T368" s="321"/>
    </row>
    <row r="369" spans="3:20" ht="10.5" customHeight="1" x14ac:dyDescent="0.2">
      <c r="C369" s="426"/>
      <c r="I369" s="321"/>
      <c r="J369" s="321"/>
      <c r="K369" s="321"/>
      <c r="L369" s="321"/>
      <c r="M369" s="321"/>
      <c r="N369" s="321"/>
      <c r="O369" s="321"/>
      <c r="P369" s="321"/>
      <c r="Q369" s="321"/>
      <c r="R369" s="321"/>
      <c r="S369" s="321"/>
      <c r="T369" s="321"/>
    </row>
    <row r="370" spans="3:20" ht="10.5" customHeight="1" x14ac:dyDescent="0.2">
      <c r="C370" s="426"/>
      <c r="I370" s="321"/>
      <c r="J370" s="321"/>
      <c r="K370" s="321"/>
      <c r="L370" s="321"/>
      <c r="M370" s="321"/>
      <c r="N370" s="321"/>
      <c r="O370" s="321"/>
      <c r="P370" s="321"/>
      <c r="Q370" s="321"/>
      <c r="R370" s="321"/>
      <c r="S370" s="321"/>
      <c r="T370" s="321"/>
    </row>
    <row r="371" spans="3:20" ht="10.5" customHeight="1" x14ac:dyDescent="0.2">
      <c r="C371" s="426"/>
      <c r="I371" s="321"/>
      <c r="J371" s="321"/>
      <c r="K371" s="321"/>
      <c r="L371" s="321"/>
      <c r="M371" s="321"/>
      <c r="N371" s="321"/>
      <c r="O371" s="321"/>
      <c r="P371" s="321"/>
      <c r="Q371" s="321"/>
      <c r="R371" s="321"/>
      <c r="S371" s="321"/>
      <c r="T371" s="321"/>
    </row>
    <row r="372" spans="3:20" ht="10.5" customHeight="1" x14ac:dyDescent="0.2">
      <c r="C372" s="426"/>
      <c r="I372" s="321"/>
      <c r="J372" s="321"/>
      <c r="K372" s="321"/>
      <c r="L372" s="321"/>
      <c r="M372" s="321"/>
      <c r="N372" s="321"/>
      <c r="O372" s="321"/>
      <c r="P372" s="321"/>
      <c r="Q372" s="321"/>
      <c r="R372" s="321"/>
      <c r="S372" s="321"/>
      <c r="T372" s="321"/>
    </row>
    <row r="373" spans="3:20" ht="10.5" customHeight="1" x14ac:dyDescent="0.2">
      <c r="C373" s="426"/>
      <c r="I373" s="321"/>
      <c r="J373" s="321"/>
      <c r="K373" s="321"/>
      <c r="L373" s="321"/>
      <c r="M373" s="321"/>
      <c r="N373" s="321"/>
      <c r="O373" s="321"/>
      <c r="P373" s="321"/>
      <c r="Q373" s="321"/>
      <c r="R373" s="321"/>
      <c r="S373" s="321"/>
      <c r="T373" s="321"/>
    </row>
    <row r="374" spans="3:20" ht="10.5" customHeight="1" x14ac:dyDescent="0.2">
      <c r="C374" s="426"/>
      <c r="I374" s="321"/>
      <c r="J374" s="321"/>
      <c r="K374" s="321"/>
      <c r="L374" s="321"/>
      <c r="M374" s="321"/>
      <c r="N374" s="321"/>
      <c r="O374" s="321"/>
      <c r="P374" s="321"/>
      <c r="Q374" s="321"/>
      <c r="R374" s="321"/>
      <c r="S374" s="321"/>
      <c r="T374" s="321"/>
    </row>
    <row r="375" spans="3:20" ht="10.5" customHeight="1" x14ac:dyDescent="0.2">
      <c r="C375" s="426"/>
      <c r="I375" s="321"/>
      <c r="J375" s="321"/>
      <c r="K375" s="321"/>
      <c r="L375" s="321"/>
      <c r="M375" s="321"/>
      <c r="N375" s="321"/>
      <c r="O375" s="321"/>
      <c r="P375" s="321"/>
      <c r="Q375" s="321"/>
      <c r="R375" s="321"/>
      <c r="S375" s="321"/>
      <c r="T375" s="321"/>
    </row>
    <row r="376" spans="3:20" ht="10.5" customHeight="1" x14ac:dyDescent="0.2">
      <c r="C376" s="426"/>
      <c r="I376" s="321"/>
      <c r="J376" s="321"/>
      <c r="K376" s="321"/>
      <c r="L376" s="321"/>
      <c r="M376" s="321"/>
      <c r="N376" s="321"/>
      <c r="O376" s="321"/>
      <c r="P376" s="321"/>
      <c r="Q376" s="321"/>
      <c r="R376" s="321"/>
      <c r="S376" s="321"/>
      <c r="T376" s="321"/>
    </row>
    <row r="377" spans="3:20" ht="10.5" customHeight="1" x14ac:dyDescent="0.2">
      <c r="C377" s="426"/>
      <c r="I377" s="321"/>
      <c r="J377" s="321"/>
      <c r="K377" s="321"/>
      <c r="L377" s="321"/>
      <c r="M377" s="321"/>
      <c r="N377" s="321"/>
      <c r="O377" s="321"/>
      <c r="P377" s="321"/>
      <c r="Q377" s="321"/>
      <c r="R377" s="321"/>
      <c r="S377" s="321"/>
      <c r="T377" s="321"/>
    </row>
    <row r="378" spans="3:20" ht="10.5" customHeight="1" x14ac:dyDescent="0.2">
      <c r="C378" s="426"/>
      <c r="I378" s="321"/>
      <c r="J378" s="321"/>
      <c r="K378" s="321"/>
      <c r="L378" s="321"/>
      <c r="M378" s="321"/>
      <c r="N378" s="321"/>
      <c r="O378" s="321"/>
      <c r="P378" s="321"/>
      <c r="Q378" s="321"/>
      <c r="R378" s="321"/>
      <c r="S378" s="321"/>
      <c r="T378" s="321"/>
    </row>
    <row r="379" spans="3:20" ht="10.5" customHeight="1" x14ac:dyDescent="0.2">
      <c r="C379" s="426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</row>
    <row r="380" spans="3:20" ht="10.5" customHeight="1" x14ac:dyDescent="0.2">
      <c r="C380" s="426"/>
      <c r="I380" s="321"/>
      <c r="J380" s="321"/>
      <c r="K380" s="321"/>
      <c r="L380" s="321"/>
      <c r="M380" s="321"/>
      <c r="N380" s="321"/>
      <c r="O380" s="321"/>
      <c r="P380" s="321"/>
      <c r="Q380" s="321"/>
      <c r="R380" s="321"/>
      <c r="S380" s="321"/>
      <c r="T380" s="321"/>
    </row>
    <row r="381" spans="3:20" ht="10.5" customHeight="1" x14ac:dyDescent="0.2">
      <c r="C381" s="426"/>
      <c r="I381" s="321"/>
      <c r="J381" s="321"/>
      <c r="K381" s="321"/>
      <c r="L381" s="321"/>
      <c r="M381" s="321"/>
      <c r="N381" s="321"/>
      <c r="O381" s="321"/>
      <c r="P381" s="321"/>
      <c r="Q381" s="321"/>
      <c r="R381" s="321"/>
      <c r="S381" s="321"/>
      <c r="T381" s="321"/>
    </row>
    <row r="382" spans="3:20" ht="10.5" customHeight="1" x14ac:dyDescent="0.2">
      <c r="C382" s="426"/>
      <c r="I382" s="321"/>
      <c r="J382" s="321"/>
      <c r="K382" s="321"/>
      <c r="L382" s="321"/>
      <c r="M382" s="321"/>
      <c r="N382" s="321"/>
      <c r="O382" s="321"/>
      <c r="P382" s="321"/>
      <c r="Q382" s="321"/>
      <c r="R382" s="321"/>
      <c r="S382" s="321"/>
      <c r="T382" s="321"/>
    </row>
    <row r="383" spans="3:20" ht="10.5" customHeight="1" x14ac:dyDescent="0.2">
      <c r="C383" s="426"/>
      <c r="I383" s="321"/>
      <c r="J383" s="321"/>
      <c r="K383" s="321"/>
      <c r="L383" s="321"/>
      <c r="M383" s="321"/>
      <c r="N383" s="321"/>
      <c r="O383" s="321"/>
      <c r="P383" s="321"/>
      <c r="Q383" s="321"/>
      <c r="R383" s="321"/>
      <c r="S383" s="321"/>
      <c r="T383" s="321"/>
    </row>
    <row r="384" spans="3:20" ht="10.5" customHeight="1" x14ac:dyDescent="0.2">
      <c r="C384" s="426"/>
      <c r="I384" s="321"/>
      <c r="J384" s="321"/>
      <c r="K384" s="321"/>
      <c r="L384" s="321"/>
      <c r="M384" s="321"/>
      <c r="N384" s="321"/>
      <c r="O384" s="321"/>
      <c r="P384" s="321"/>
      <c r="Q384" s="321"/>
      <c r="R384" s="321"/>
      <c r="S384" s="321"/>
      <c r="T384" s="321"/>
    </row>
    <row r="385" spans="3:10" ht="10.5" customHeight="1" x14ac:dyDescent="0.2">
      <c r="C385" s="426"/>
      <c r="I385" s="321"/>
      <c r="J385" s="321"/>
    </row>
    <row r="386" spans="3:10" ht="10.5" customHeight="1" x14ac:dyDescent="0.2">
      <c r="C386" s="426"/>
      <c r="I386" s="321"/>
      <c r="J386" s="321"/>
    </row>
    <row r="387" spans="3:10" ht="10.5" customHeight="1" x14ac:dyDescent="0.2">
      <c r="C387" s="426"/>
      <c r="I387" s="321"/>
      <c r="J387" s="321"/>
    </row>
    <row r="388" spans="3:10" ht="10.5" customHeight="1" x14ac:dyDescent="0.2">
      <c r="C388" s="426"/>
      <c r="I388" s="321"/>
      <c r="J388" s="321"/>
    </row>
    <row r="389" spans="3:10" ht="10.5" customHeight="1" x14ac:dyDescent="0.2">
      <c r="C389" s="426"/>
      <c r="I389" s="321"/>
      <c r="J389" s="321"/>
    </row>
    <row r="390" spans="3:10" ht="10.5" customHeight="1" x14ac:dyDescent="0.2">
      <c r="C390" s="426"/>
      <c r="I390" s="321"/>
      <c r="J390" s="321"/>
    </row>
    <row r="391" spans="3:10" ht="10.5" customHeight="1" x14ac:dyDescent="0.2">
      <c r="C391" s="426"/>
      <c r="I391" s="321"/>
      <c r="J391" s="321"/>
    </row>
    <row r="392" spans="3:10" ht="10.5" customHeight="1" x14ac:dyDescent="0.2">
      <c r="C392" s="426"/>
      <c r="I392" s="321"/>
      <c r="J392" s="321"/>
    </row>
    <row r="393" spans="3:10" ht="10.5" customHeight="1" x14ac:dyDescent="0.2">
      <c r="C393" s="426"/>
      <c r="I393" s="321"/>
      <c r="J393" s="321"/>
    </row>
    <row r="394" spans="3:10" ht="10.5" customHeight="1" x14ac:dyDescent="0.2">
      <c r="C394" s="426"/>
      <c r="I394" s="321"/>
      <c r="J394" s="321"/>
    </row>
    <row r="395" spans="3:10" ht="10.5" customHeight="1" x14ac:dyDescent="0.2">
      <c r="C395" s="426"/>
      <c r="I395" s="321"/>
      <c r="J395" s="321"/>
    </row>
    <row r="396" spans="3:10" ht="10.5" customHeight="1" x14ac:dyDescent="0.2">
      <c r="C396" s="426"/>
      <c r="I396" s="321"/>
      <c r="J396" s="321"/>
    </row>
    <row r="397" spans="3:10" ht="15.75" customHeight="1" x14ac:dyDescent="0.2">
      <c r="C397" s="426"/>
    </row>
    <row r="398" spans="3:10" ht="15.75" customHeight="1" x14ac:dyDescent="0.2">
      <c r="C398" s="426"/>
    </row>
    <row r="399" spans="3:10" ht="15.75" customHeight="1" x14ac:dyDescent="0.2"/>
    <row r="400" spans="3:1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</sheetData>
  <autoFilter ref="D3:T216" xr:uid="{00000000-0009-0000-0000-00000E000000}"/>
  <mergeCells count="12">
    <mergeCell ref="I2:J2"/>
    <mergeCell ref="S1:T1"/>
    <mergeCell ref="Q1:R1"/>
    <mergeCell ref="O1:P1"/>
    <mergeCell ref="M1:N1"/>
    <mergeCell ref="K1:L1"/>
    <mergeCell ref="I1:J1"/>
    <mergeCell ref="D218:E218"/>
    <mergeCell ref="D219:H219"/>
    <mergeCell ref="D220:H220"/>
    <mergeCell ref="D225:H225"/>
    <mergeCell ref="E1:E2"/>
  </mergeCells>
  <pageMargins left="0.70866141732283472" right="0.70866141732283472" top="0.35433070866141736" bottom="0.55118110236220474" header="0" footer="0"/>
  <pageSetup paperSize="9" scale="8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1:K32"/>
  <sheetViews>
    <sheetView workbookViewId="0">
      <selection activeCell="J36" sqref="J36"/>
    </sheetView>
  </sheetViews>
  <sheetFormatPr baseColWidth="10" defaultRowHeight="10.199999999999999" x14ac:dyDescent="0.2"/>
  <cols>
    <col min="2" max="2" width="40.875" customWidth="1"/>
    <col min="3" max="3" width="11.375" hidden="1" customWidth="1"/>
    <col min="4" max="4" width="11.375" customWidth="1"/>
    <col min="5" max="5" width="11.25" customWidth="1"/>
    <col min="6" max="8" width="11.375" customWidth="1"/>
    <col min="9" max="9" width="16.125" customWidth="1"/>
  </cols>
  <sheetData>
    <row r="1" spans="1:11" ht="12.6" x14ac:dyDescent="0.2">
      <c r="C1" s="571">
        <f>'Datos Generales'!C5</f>
        <v>45473</v>
      </c>
      <c r="D1" s="571">
        <f>'Datos Generales'!C6</f>
        <v>45474</v>
      </c>
      <c r="E1" s="571">
        <f>'Datos Generales'!C7</f>
        <v>45475</v>
      </c>
      <c r="F1" s="571">
        <f>'Datos Generales'!C8</f>
        <v>45476</v>
      </c>
      <c r="G1" s="571">
        <f>'Datos Generales'!C9</f>
        <v>45477</v>
      </c>
      <c r="H1" s="571">
        <f>'Datos Generales'!C10</f>
        <v>45478</v>
      </c>
    </row>
    <row r="2" spans="1:11" s="553" customFormat="1" ht="30.6" x14ac:dyDescent="0.2">
      <c r="A2" s="551" t="s">
        <v>83</v>
      </c>
      <c r="B2" s="551" t="s">
        <v>61</v>
      </c>
      <c r="C2" s="551" t="s">
        <v>308</v>
      </c>
      <c r="D2" s="551" t="s">
        <v>309</v>
      </c>
      <c r="E2" s="551" t="s">
        <v>519</v>
      </c>
      <c r="F2" s="551" t="s">
        <v>311</v>
      </c>
      <c r="G2" s="551" t="s">
        <v>312</v>
      </c>
      <c r="H2" s="551" t="s">
        <v>313</v>
      </c>
      <c r="I2" s="555" t="s">
        <v>742</v>
      </c>
      <c r="J2" s="555" t="s">
        <v>734</v>
      </c>
      <c r="K2" s="555" t="s">
        <v>743</v>
      </c>
    </row>
    <row r="3" spans="1:11" x14ac:dyDescent="0.2">
      <c r="A3" s="285" t="s">
        <v>77</v>
      </c>
      <c r="B3" s="285" t="s">
        <v>78</v>
      </c>
      <c r="C3" s="521">
        <f>VLOOKUP($A3,'presupuesto 01 julio- 06 julio '!$A:$AD,20,0)</f>
        <v>16.25</v>
      </c>
      <c r="D3" s="521">
        <f>VLOOKUP($A3,'presupuesto 01 julio- 06 julio '!$A:$AD,21,0)</f>
        <v>0</v>
      </c>
      <c r="E3" s="521">
        <f>VLOOKUP($A3,'presupuesto 01 julio- 06 julio '!$A:$AD,22,0)</f>
        <v>16.3</v>
      </c>
      <c r="F3" s="521">
        <f>VLOOKUP($A3,'presupuesto 01 julio- 06 julio '!$A:$AD,23,0)</f>
        <v>0</v>
      </c>
      <c r="G3" s="521">
        <f>VLOOKUP($A3,'presupuesto 01 julio- 06 julio '!$A:$AD,24,0)</f>
        <v>0</v>
      </c>
      <c r="H3" s="521">
        <f>VLOOKUP($A3,'presupuesto 01 julio- 06 julio '!$A:$AD,25,0)</f>
        <v>0</v>
      </c>
      <c r="I3" s="285"/>
      <c r="J3" s="285"/>
      <c r="K3" s="285"/>
    </row>
    <row r="4" spans="1:11" x14ac:dyDescent="0.2">
      <c r="A4" s="285" t="s">
        <v>79</v>
      </c>
      <c r="B4" s="285" t="s">
        <v>80</v>
      </c>
      <c r="C4" s="521">
        <f>VLOOKUP($A4,'presupuesto 01 julio- 06 julio '!$A:$AD,20,0)</f>
        <v>30</v>
      </c>
      <c r="D4" s="521">
        <f>VLOOKUP($A4,'presupuesto 01 julio- 06 julio '!$A:$AD,21,0)</f>
        <v>0</v>
      </c>
      <c r="E4" s="521">
        <f>VLOOKUP($A4,'presupuesto 01 julio- 06 julio '!$A:$AD,22,0)</f>
        <v>30</v>
      </c>
      <c r="F4" s="521">
        <f>VLOOKUP($A4,'presupuesto 01 julio- 06 julio '!$A:$AD,23,0)</f>
        <v>0</v>
      </c>
      <c r="G4" s="521">
        <f>VLOOKUP($A4,'presupuesto 01 julio- 06 julio '!$A:$AD,24,0)</f>
        <v>0</v>
      </c>
      <c r="H4" s="521">
        <f>VLOOKUP($A4,'presupuesto 01 julio- 06 julio '!$A:$AD,25,0)</f>
        <v>0</v>
      </c>
      <c r="I4" s="285"/>
      <c r="J4" s="285"/>
      <c r="K4" s="285"/>
    </row>
    <row r="5" spans="1:11" x14ac:dyDescent="0.2">
      <c r="A5" s="285" t="s">
        <v>215</v>
      </c>
      <c r="B5" s="285" t="s">
        <v>216</v>
      </c>
      <c r="C5" s="521">
        <f>VLOOKUP($A5,'presupuesto 01 julio- 06 julio '!$A:$AD,20,0)</f>
        <v>0</v>
      </c>
      <c r="D5" s="521">
        <f>VLOOKUP($A5,'presupuesto 01 julio- 06 julio '!$A:$AD,21,0)</f>
        <v>150</v>
      </c>
      <c r="E5" s="521">
        <f>VLOOKUP($A5,'presupuesto 01 julio- 06 julio '!$A:$AD,22,0)</f>
        <v>0</v>
      </c>
      <c r="F5" s="521">
        <f>VLOOKUP($A5,'presupuesto 01 julio- 06 julio '!$A:$AD,23,0)</f>
        <v>0</v>
      </c>
      <c r="G5" s="521">
        <f>VLOOKUP($A5,'presupuesto 01 julio- 06 julio '!$A:$AD,24,0)</f>
        <v>0</v>
      </c>
      <c r="H5" s="521">
        <f>VLOOKUP($A5,'presupuesto 01 julio- 06 julio '!$A:$AD,25,0)</f>
        <v>0</v>
      </c>
      <c r="I5" s="285"/>
      <c r="J5" s="285"/>
      <c r="K5" s="285"/>
    </row>
    <row r="6" spans="1:11" x14ac:dyDescent="0.2">
      <c r="A6" s="285" t="s">
        <v>427</v>
      </c>
      <c r="B6" s="285" t="s">
        <v>39</v>
      </c>
      <c r="C6" s="521" t="e">
        <f>VLOOKUP($A6,'presupuesto 01 julio- 06 julio '!$A:$AD,20,0)</f>
        <v>#N/A</v>
      </c>
      <c r="D6" s="521" t="e">
        <f>VLOOKUP($A6,'presupuesto 01 julio- 06 julio '!$A:$AD,21,0)</f>
        <v>#N/A</v>
      </c>
      <c r="E6" s="521" t="e">
        <f>VLOOKUP($A6,'presupuesto 01 julio- 06 julio '!$A:$AD,22,0)</f>
        <v>#N/A</v>
      </c>
      <c r="F6" s="521" t="e">
        <f>VLOOKUP($A6,'presupuesto 01 julio- 06 julio '!$A:$AD,23,0)</f>
        <v>#N/A</v>
      </c>
      <c r="G6" s="521" t="e">
        <f>VLOOKUP($A6,'presupuesto 01 julio- 06 julio '!$A:$AD,24,0)</f>
        <v>#N/A</v>
      </c>
      <c r="H6" s="521" t="e">
        <f>VLOOKUP($A6,'presupuesto 01 julio- 06 julio '!$A:$AD,25,0)</f>
        <v>#N/A</v>
      </c>
      <c r="I6" s="285"/>
      <c r="J6" s="285"/>
      <c r="K6" s="285"/>
    </row>
    <row r="7" spans="1:11" x14ac:dyDescent="0.2">
      <c r="A7" s="285" t="s">
        <v>126</v>
      </c>
      <c r="B7" s="285" t="s">
        <v>127</v>
      </c>
      <c r="C7" s="521">
        <f>VLOOKUP($A7,'presupuesto 01 julio- 06 julio '!$A:$AD,20,0)</f>
        <v>0</v>
      </c>
      <c r="D7" s="521">
        <f>VLOOKUP($A7,'presupuesto 01 julio- 06 julio '!$A:$AD,21,0)</f>
        <v>0</v>
      </c>
      <c r="E7" s="521">
        <f>VLOOKUP($A7,'presupuesto 01 julio- 06 julio '!$A:$AD,22,0)</f>
        <v>0</v>
      </c>
      <c r="F7" s="521">
        <f>VLOOKUP($A7,'presupuesto 01 julio- 06 julio '!$A:$AD,23,0)</f>
        <v>0</v>
      </c>
      <c r="G7" s="521">
        <f>VLOOKUP($A7,'presupuesto 01 julio- 06 julio '!$A:$AD,24,0)</f>
        <v>0</v>
      </c>
      <c r="H7" s="521">
        <f>VLOOKUP($A7,'presupuesto 01 julio- 06 julio '!$A:$AD,25,0)</f>
        <v>0</v>
      </c>
      <c r="I7" s="285"/>
      <c r="J7" s="285"/>
      <c r="K7" s="285"/>
    </row>
    <row r="8" spans="1:11" x14ac:dyDescent="0.2">
      <c r="A8" s="285" t="s">
        <v>428</v>
      </c>
      <c r="B8" s="285" t="s">
        <v>429</v>
      </c>
      <c r="C8" s="521">
        <f>VLOOKUP($A8,'presupuesto 01 julio- 06 julio '!$A:$AD,20,0)</f>
        <v>0</v>
      </c>
      <c r="D8" s="521">
        <f>VLOOKUP($A8,'presupuesto 01 julio- 06 julio '!$A:$AD,21,0)</f>
        <v>0</v>
      </c>
      <c r="E8" s="521">
        <f>VLOOKUP($A8,'presupuesto 01 julio- 06 julio '!$A:$AD,22,0)</f>
        <v>0</v>
      </c>
      <c r="F8" s="521">
        <f>VLOOKUP($A8,'presupuesto 01 julio- 06 julio '!$A:$AD,23,0)</f>
        <v>0</v>
      </c>
      <c r="G8" s="521">
        <f>VLOOKUP($A8,'presupuesto 01 julio- 06 julio '!$A:$AD,24,0)</f>
        <v>0</v>
      </c>
      <c r="H8" s="521">
        <f>VLOOKUP($A8,'presupuesto 01 julio- 06 julio '!$A:$AD,25,0)</f>
        <v>0</v>
      </c>
      <c r="I8" s="285"/>
      <c r="J8" s="285"/>
      <c r="K8" s="285"/>
    </row>
    <row r="9" spans="1:11" x14ac:dyDescent="0.2">
      <c r="A9" s="285" t="s">
        <v>94</v>
      </c>
      <c r="B9" s="285" t="s">
        <v>430</v>
      </c>
      <c r="C9" s="521">
        <f>VLOOKUP($A9,'presupuesto 01 julio- 06 julio '!$A:$AD,20,0)</f>
        <v>160</v>
      </c>
      <c r="D9" s="521">
        <f>VLOOKUP($A9,'presupuesto 01 julio- 06 julio '!$A:$AD,21,0)</f>
        <v>0</v>
      </c>
      <c r="E9" s="521">
        <f>VLOOKUP($A9,'presupuesto 01 julio- 06 julio '!$A:$AD,22,0)</f>
        <v>100</v>
      </c>
      <c r="F9" s="521">
        <f>VLOOKUP($A9,'presupuesto 01 julio- 06 julio '!$A:$AD,23,0)</f>
        <v>60</v>
      </c>
      <c r="G9" s="521">
        <f>VLOOKUP($A9,'presupuesto 01 julio- 06 julio '!$A:$AD,24,0)</f>
        <v>0</v>
      </c>
      <c r="H9" s="521">
        <f>VLOOKUP($A9,'presupuesto 01 julio- 06 julio '!$A:$AD,25,0)</f>
        <v>0</v>
      </c>
      <c r="I9" s="285"/>
      <c r="J9" s="285"/>
      <c r="K9" s="285"/>
    </row>
    <row r="10" spans="1:11" x14ac:dyDescent="0.2">
      <c r="A10" s="285" t="s">
        <v>431</v>
      </c>
      <c r="B10" s="285" t="s">
        <v>432</v>
      </c>
      <c r="C10" s="521">
        <f>VLOOKUP($A10,'presupuesto 01 julio- 06 julio '!$A:$AD,20,0)</f>
        <v>0</v>
      </c>
      <c r="D10" s="521">
        <f>VLOOKUP($A10,'presupuesto 01 julio- 06 julio '!$A:$AD,21,0)</f>
        <v>0</v>
      </c>
      <c r="E10" s="521">
        <f>VLOOKUP($A10,'presupuesto 01 julio- 06 julio '!$A:$AD,22,0)</f>
        <v>0</v>
      </c>
      <c r="F10" s="521">
        <f>VLOOKUP($A10,'presupuesto 01 julio- 06 julio '!$A:$AD,23,0)</f>
        <v>0</v>
      </c>
      <c r="G10" s="521">
        <f>VLOOKUP($A10,'presupuesto 01 julio- 06 julio '!$A:$AD,24,0)</f>
        <v>0</v>
      </c>
      <c r="H10" s="521">
        <f>VLOOKUP($A10,'presupuesto 01 julio- 06 julio '!$A:$AD,25,0)</f>
        <v>0</v>
      </c>
      <c r="I10" s="285"/>
      <c r="J10" s="285"/>
      <c r="K10" s="285"/>
    </row>
    <row r="11" spans="1:11" x14ac:dyDescent="0.2">
      <c r="A11" s="285" t="s">
        <v>433</v>
      </c>
      <c r="B11" s="285" t="s">
        <v>434</v>
      </c>
      <c r="C11" s="521">
        <f>VLOOKUP($A11,'presupuesto 01 julio- 06 julio '!$A:$AD,20,0)</f>
        <v>0</v>
      </c>
      <c r="D11" s="521">
        <f>VLOOKUP($A11,'presupuesto 01 julio- 06 julio '!$A:$AD,21,0)</f>
        <v>0</v>
      </c>
      <c r="E11" s="521">
        <f>VLOOKUP($A11,'presupuesto 01 julio- 06 julio '!$A:$AD,22,0)</f>
        <v>0</v>
      </c>
      <c r="F11" s="521">
        <f>VLOOKUP($A11,'presupuesto 01 julio- 06 julio '!$A:$AD,23,0)</f>
        <v>0</v>
      </c>
      <c r="G11" s="521">
        <f>VLOOKUP($A11,'presupuesto 01 julio- 06 julio '!$A:$AD,24,0)</f>
        <v>0</v>
      </c>
      <c r="H11" s="521">
        <f>VLOOKUP($A11,'presupuesto 01 julio- 06 julio '!$A:$AD,25,0)</f>
        <v>0</v>
      </c>
      <c r="I11" s="285"/>
      <c r="J11" s="285"/>
      <c r="K11" s="285"/>
    </row>
    <row r="12" spans="1:11" x14ac:dyDescent="0.2">
      <c r="A12" s="285" t="s">
        <v>237</v>
      </c>
      <c r="B12" s="285" t="s">
        <v>238</v>
      </c>
      <c r="C12" s="521">
        <f>VLOOKUP($A12,'presupuesto 01 julio- 06 julio '!$A:$AD,20,0)</f>
        <v>0</v>
      </c>
      <c r="D12" s="521">
        <f>VLOOKUP($A12,'presupuesto 01 julio- 06 julio '!$A:$AD,21,0)</f>
        <v>0</v>
      </c>
      <c r="E12" s="521">
        <f>VLOOKUP($A12,'presupuesto 01 julio- 06 julio '!$A:$AD,22,0)</f>
        <v>0</v>
      </c>
      <c r="F12" s="521">
        <f>VLOOKUP($A12,'presupuesto 01 julio- 06 julio '!$A:$AD,23,0)</f>
        <v>0</v>
      </c>
      <c r="G12" s="521">
        <f>VLOOKUP($A12,'presupuesto 01 julio- 06 julio '!$A:$AD,24,0)</f>
        <v>0</v>
      </c>
      <c r="H12" s="521">
        <f>VLOOKUP($A12,'presupuesto 01 julio- 06 julio '!$A:$AD,25,0)</f>
        <v>0</v>
      </c>
      <c r="I12" s="285"/>
      <c r="J12" s="285"/>
      <c r="K12" s="285"/>
    </row>
    <row r="13" spans="1:11" x14ac:dyDescent="0.2">
      <c r="A13" s="285" t="s">
        <v>435</v>
      </c>
      <c r="B13" s="285" t="s">
        <v>436</v>
      </c>
      <c r="C13" s="521">
        <f>VLOOKUP($A13,'presupuesto 01 julio- 06 julio '!$A:$AD,20,0)</f>
        <v>0</v>
      </c>
      <c r="D13" s="521">
        <f>VLOOKUP($A13,'presupuesto 01 julio- 06 julio '!$A:$AD,21,0)</f>
        <v>0</v>
      </c>
      <c r="E13" s="521">
        <f>VLOOKUP($A13,'presupuesto 01 julio- 06 julio '!$A:$AD,22,0)</f>
        <v>0</v>
      </c>
      <c r="F13" s="521">
        <f>VLOOKUP($A13,'presupuesto 01 julio- 06 julio '!$A:$AD,23,0)</f>
        <v>0</v>
      </c>
      <c r="G13" s="521">
        <f>VLOOKUP($A13,'presupuesto 01 julio- 06 julio '!$A:$AD,24,0)</f>
        <v>0</v>
      </c>
      <c r="H13" s="521">
        <f>VLOOKUP($A13,'presupuesto 01 julio- 06 julio '!$A:$AD,25,0)</f>
        <v>0</v>
      </c>
      <c r="I13" s="285"/>
      <c r="J13" s="285"/>
      <c r="K13" s="285"/>
    </row>
    <row r="14" spans="1:11" x14ac:dyDescent="0.2">
      <c r="A14" s="285" t="s">
        <v>437</v>
      </c>
      <c r="B14" s="285" t="s">
        <v>438</v>
      </c>
      <c r="C14" s="521">
        <f>VLOOKUP($A14,'presupuesto 01 julio- 06 julio '!$A:$AD,20,0)</f>
        <v>0</v>
      </c>
      <c r="D14" s="521">
        <f>VLOOKUP($A14,'presupuesto 01 julio- 06 julio '!$A:$AD,21,0)</f>
        <v>0</v>
      </c>
      <c r="E14" s="521">
        <f>VLOOKUP($A14,'presupuesto 01 julio- 06 julio '!$A:$AD,22,0)</f>
        <v>0</v>
      </c>
      <c r="F14" s="521">
        <f>VLOOKUP($A14,'presupuesto 01 julio- 06 julio '!$A:$AD,23,0)</f>
        <v>0</v>
      </c>
      <c r="G14" s="521">
        <f>VLOOKUP($A14,'presupuesto 01 julio- 06 julio '!$A:$AD,24,0)</f>
        <v>0</v>
      </c>
      <c r="H14" s="521">
        <f>VLOOKUP($A14,'presupuesto 01 julio- 06 julio '!$A:$AD,25,0)</f>
        <v>0</v>
      </c>
      <c r="I14" s="285"/>
      <c r="J14" s="285"/>
      <c r="K14" s="285"/>
    </row>
    <row r="15" spans="1:11" x14ac:dyDescent="0.2">
      <c r="A15" s="285" t="s">
        <v>149</v>
      </c>
      <c r="B15" s="285" t="s">
        <v>439</v>
      </c>
      <c r="C15" s="521">
        <f>VLOOKUP($A15,'presupuesto 01 julio- 06 julio '!$A:$AD,20,0)</f>
        <v>200</v>
      </c>
      <c r="D15" s="521">
        <f>VLOOKUP($A15,'presupuesto 01 julio- 06 julio '!$A:$AD,21,0)</f>
        <v>0</v>
      </c>
      <c r="E15" s="521">
        <f>VLOOKUP($A15,'presupuesto 01 julio- 06 julio '!$A:$AD,22,0)</f>
        <v>0</v>
      </c>
      <c r="F15" s="521">
        <f>VLOOKUP($A15,'presupuesto 01 julio- 06 julio '!$A:$AD,23,0)</f>
        <v>40</v>
      </c>
      <c r="G15" s="521">
        <f>VLOOKUP($A15,'presupuesto 01 julio- 06 julio '!$A:$AD,24,0)</f>
        <v>100</v>
      </c>
      <c r="H15" s="521">
        <f>VLOOKUP($A15,'presupuesto 01 julio- 06 julio '!$A:$AD,25,0)</f>
        <v>100</v>
      </c>
      <c r="I15" s="285"/>
      <c r="J15" s="285"/>
      <c r="K15" s="285"/>
    </row>
    <row r="16" spans="1:11" x14ac:dyDescent="0.2">
      <c r="A16" s="285" t="s">
        <v>147</v>
      </c>
      <c r="B16" s="285" t="s">
        <v>440</v>
      </c>
      <c r="C16" s="521">
        <f>VLOOKUP($A16,'presupuesto 01 julio- 06 julio '!$A:$AD,20,0)</f>
        <v>550</v>
      </c>
      <c r="D16" s="521">
        <f>VLOOKUP($A16,'presupuesto 01 julio- 06 julio '!$A:$AD,21,0)</f>
        <v>0</v>
      </c>
      <c r="E16" s="521">
        <f>VLOOKUP($A16,'presupuesto 01 julio- 06 julio '!$A:$AD,22,0)</f>
        <v>300</v>
      </c>
      <c r="F16" s="521">
        <f>VLOOKUP($A16,'presupuesto 01 julio- 06 julio '!$A:$AD,23,0)</f>
        <v>0</v>
      </c>
      <c r="G16" s="521">
        <f>VLOOKUP($A16,'presupuesto 01 julio- 06 julio '!$A:$AD,24,0)</f>
        <v>0</v>
      </c>
      <c r="H16" s="521">
        <f>VLOOKUP($A16,'presupuesto 01 julio- 06 julio '!$A:$AD,25,0)</f>
        <v>250</v>
      </c>
      <c r="I16" s="285"/>
      <c r="J16" s="285"/>
      <c r="K16" s="285"/>
    </row>
    <row r="17" spans="1:11" x14ac:dyDescent="0.2">
      <c r="A17" s="285" t="s">
        <v>456</v>
      </c>
      <c r="B17" s="285" t="s">
        <v>457</v>
      </c>
      <c r="C17" s="521">
        <f>VLOOKUP($A17,'presupuesto 01 julio- 06 julio '!$A:$AD,20,0)</f>
        <v>0</v>
      </c>
      <c r="D17" s="521">
        <f>VLOOKUP($A17,'presupuesto 01 julio- 06 julio '!$A:$AD,21,0)</f>
        <v>0</v>
      </c>
      <c r="E17" s="521">
        <f>VLOOKUP($A17,'presupuesto 01 julio- 06 julio '!$A:$AD,22,0)</f>
        <v>0</v>
      </c>
      <c r="F17" s="521">
        <f>VLOOKUP($A17,'presupuesto 01 julio- 06 julio '!$A:$AD,23,0)</f>
        <v>0</v>
      </c>
      <c r="G17" s="521">
        <f>VLOOKUP($A17,'presupuesto 01 julio- 06 julio '!$A:$AD,24,0)</f>
        <v>0</v>
      </c>
      <c r="H17" s="521">
        <f>VLOOKUP($A17,'presupuesto 01 julio- 06 julio '!$A:$AD,25,0)</f>
        <v>0</v>
      </c>
      <c r="I17" s="285"/>
      <c r="J17" s="285"/>
      <c r="K17" s="285"/>
    </row>
    <row r="18" spans="1:11" x14ac:dyDescent="0.2">
      <c r="A18" s="285" t="s">
        <v>458</v>
      </c>
      <c r="B18" s="285" t="s">
        <v>459</v>
      </c>
      <c r="C18" s="521">
        <f>VLOOKUP($A18,'presupuesto 01 julio- 06 julio '!$A:$AD,20,0)</f>
        <v>0</v>
      </c>
      <c r="D18" s="521">
        <f>VLOOKUP($A18,'presupuesto 01 julio- 06 julio '!$A:$AD,21,0)</f>
        <v>0</v>
      </c>
      <c r="E18" s="521">
        <f>VLOOKUP($A18,'presupuesto 01 julio- 06 julio '!$A:$AD,22,0)</f>
        <v>0</v>
      </c>
      <c r="F18" s="521">
        <f>VLOOKUP($A18,'presupuesto 01 julio- 06 julio '!$A:$AD,23,0)</f>
        <v>0</v>
      </c>
      <c r="G18" s="521">
        <f>VLOOKUP($A18,'presupuesto 01 julio- 06 julio '!$A:$AD,24,0)</f>
        <v>0</v>
      </c>
      <c r="H18" s="521">
        <f>VLOOKUP($A18,'presupuesto 01 julio- 06 julio '!$A:$AD,25,0)</f>
        <v>0</v>
      </c>
      <c r="I18" s="285"/>
      <c r="J18" s="285"/>
      <c r="K18" s="285"/>
    </row>
    <row r="19" spans="1:11" x14ac:dyDescent="0.2">
      <c r="A19" s="285" t="s">
        <v>672</v>
      </c>
      <c r="B19" s="285" t="s">
        <v>700</v>
      </c>
      <c r="C19" s="521" t="e">
        <f>VLOOKUP($A19,'presupuesto 01 julio- 06 julio '!$A:$AD,20,0)</f>
        <v>#N/A</v>
      </c>
      <c r="D19" s="521" t="e">
        <f>VLOOKUP($A19,'presupuesto 01 julio- 06 julio '!$A:$AD,21,0)</f>
        <v>#N/A</v>
      </c>
      <c r="E19" s="521" t="e">
        <f>VLOOKUP($A19,'presupuesto 01 julio- 06 julio '!$A:$AD,22,0)</f>
        <v>#N/A</v>
      </c>
      <c r="F19" s="521" t="e">
        <f>VLOOKUP($A19,'presupuesto 01 julio- 06 julio '!$A:$AD,23,0)</f>
        <v>#N/A</v>
      </c>
      <c r="G19" s="521" t="e">
        <f>VLOOKUP($A19,'presupuesto 01 julio- 06 julio '!$A:$AD,24,0)</f>
        <v>#N/A</v>
      </c>
      <c r="H19" s="521" t="e">
        <f>VLOOKUP($A19,'presupuesto 01 julio- 06 julio '!$A:$AD,25,0)</f>
        <v>#N/A</v>
      </c>
      <c r="I19" s="285"/>
      <c r="J19" s="285"/>
      <c r="K19" s="285"/>
    </row>
    <row r="20" spans="1:11" x14ac:dyDescent="0.2">
      <c r="A20" s="285" t="s">
        <v>236</v>
      </c>
      <c r="B20" s="285" t="s">
        <v>511</v>
      </c>
      <c r="C20" s="521">
        <f>VLOOKUP($A20,'presupuesto 01 julio- 06 julio '!$A:$AD,20,0)</f>
        <v>200</v>
      </c>
      <c r="D20" s="521">
        <f>VLOOKUP($A20,'presupuesto 01 julio- 06 julio '!$A:$AD,21,0)</f>
        <v>0</v>
      </c>
      <c r="E20" s="521">
        <f>VLOOKUP($A20,'presupuesto 01 julio- 06 julio '!$A:$AD,22,0)</f>
        <v>0</v>
      </c>
      <c r="F20" s="521">
        <f>VLOOKUP($A20,'presupuesto 01 julio- 06 julio '!$A:$AD,23,0)</f>
        <v>0</v>
      </c>
      <c r="G20" s="521">
        <f>VLOOKUP($A20,'presupuesto 01 julio- 06 julio '!$A:$AD,24,0)</f>
        <v>0</v>
      </c>
      <c r="H20" s="521">
        <f>VLOOKUP($A20,'presupuesto 01 julio- 06 julio '!$A:$AD,25,0)</f>
        <v>200</v>
      </c>
      <c r="I20" s="285"/>
      <c r="J20" s="285"/>
      <c r="K20" s="285"/>
    </row>
    <row r="21" spans="1:11" x14ac:dyDescent="0.2">
      <c r="A21" s="285" t="s">
        <v>118</v>
      </c>
      <c r="B21" s="285" t="s">
        <v>119</v>
      </c>
      <c r="C21" s="521">
        <f>VLOOKUP($A21,'presupuesto 01 julio- 06 julio '!$A:$AD,20,0)</f>
        <v>610</v>
      </c>
      <c r="D21" s="521">
        <f>VLOOKUP($A21,'presupuesto 01 julio- 06 julio '!$A:$AD,21,0)</f>
        <v>0</v>
      </c>
      <c r="E21" s="521">
        <f>VLOOKUP($A21,'presupuesto 01 julio- 06 julio '!$A:$AD,22,0)</f>
        <v>300</v>
      </c>
      <c r="F21" s="521">
        <f>VLOOKUP($A21,'presupuesto 01 julio- 06 julio '!$A:$AD,23,0)</f>
        <v>0</v>
      </c>
      <c r="G21" s="521">
        <f>VLOOKUP($A21,'presupuesto 01 julio- 06 julio '!$A:$AD,24,0)</f>
        <v>110</v>
      </c>
      <c r="H21" s="521">
        <f>VLOOKUP($A21,'presupuesto 01 julio- 06 julio '!$A:$AD,25,0)</f>
        <v>200</v>
      </c>
      <c r="I21" s="285"/>
      <c r="J21" s="285"/>
      <c r="K21" s="285"/>
    </row>
    <row r="22" spans="1:11" x14ac:dyDescent="0.2">
      <c r="A22" s="285" t="s">
        <v>239</v>
      </c>
      <c r="B22" s="285" t="s">
        <v>240</v>
      </c>
      <c r="C22" s="521">
        <f>VLOOKUP($A22,'presupuesto 01 julio- 06 julio '!$A:$AD,20,0)</f>
        <v>0</v>
      </c>
      <c r="D22" s="521">
        <f>VLOOKUP($A22,'presupuesto 01 julio- 06 julio '!$A:$AD,21,0)</f>
        <v>0</v>
      </c>
      <c r="E22" s="521">
        <f>VLOOKUP($A22,'presupuesto 01 julio- 06 julio '!$A:$AD,22,0)</f>
        <v>0</v>
      </c>
      <c r="F22" s="521">
        <f>VLOOKUP($A22,'presupuesto 01 julio- 06 julio '!$A:$AD,23,0)</f>
        <v>0</v>
      </c>
      <c r="G22" s="521">
        <f>VLOOKUP($A22,'presupuesto 01 julio- 06 julio '!$A:$AD,24,0)</f>
        <v>0</v>
      </c>
      <c r="H22" s="521">
        <f>VLOOKUP($A22,'presupuesto 01 julio- 06 julio '!$A:$AD,25,0)</f>
        <v>0</v>
      </c>
      <c r="I22" s="285"/>
      <c r="J22" s="285"/>
      <c r="K22" s="285"/>
    </row>
    <row r="23" spans="1:11" x14ac:dyDescent="0.2">
      <c r="A23" s="285" t="s">
        <v>241</v>
      </c>
      <c r="B23" s="285" t="s">
        <v>242</v>
      </c>
      <c r="C23" s="521">
        <f>VLOOKUP($A23,'presupuesto 01 julio- 06 julio '!$A:$AD,20,0)</f>
        <v>0</v>
      </c>
      <c r="D23" s="521">
        <f>VLOOKUP($A23,'presupuesto 01 julio- 06 julio '!$A:$AD,21,0)</f>
        <v>0</v>
      </c>
      <c r="E23" s="521">
        <f>VLOOKUP($A23,'presupuesto 01 julio- 06 julio '!$A:$AD,22,0)</f>
        <v>0</v>
      </c>
      <c r="F23" s="521">
        <f>VLOOKUP($A23,'presupuesto 01 julio- 06 julio '!$A:$AD,23,0)</f>
        <v>0</v>
      </c>
      <c r="G23" s="521">
        <f>VLOOKUP($A23,'presupuesto 01 julio- 06 julio '!$A:$AD,24,0)</f>
        <v>0</v>
      </c>
      <c r="H23" s="521">
        <f>VLOOKUP($A23,'presupuesto 01 julio- 06 julio '!$A:$AD,25,0)</f>
        <v>0</v>
      </c>
      <c r="I23" s="285"/>
      <c r="J23" s="285"/>
      <c r="K23" s="285"/>
    </row>
    <row r="24" spans="1:11" x14ac:dyDescent="0.2">
      <c r="A24" s="285" t="s">
        <v>73</v>
      </c>
      <c r="B24" s="285" t="s">
        <v>74</v>
      </c>
      <c r="C24" s="521">
        <f>VLOOKUP($A24,'presupuesto 01 julio- 06 julio '!$A:$AD,20,0)</f>
        <v>0</v>
      </c>
      <c r="D24" s="521">
        <f>VLOOKUP($A24,'presupuesto 01 julio- 06 julio '!$A:$AD,21,0)</f>
        <v>0</v>
      </c>
      <c r="E24" s="521">
        <f>VLOOKUP($A24,'presupuesto 01 julio- 06 julio '!$A:$AD,22,0)</f>
        <v>0</v>
      </c>
      <c r="F24" s="521">
        <f>VLOOKUP($A24,'presupuesto 01 julio- 06 julio '!$A:$AD,23,0)</f>
        <v>0</v>
      </c>
      <c r="G24" s="521">
        <f>VLOOKUP($A24,'presupuesto 01 julio- 06 julio '!$A:$AD,24,0)</f>
        <v>0</v>
      </c>
      <c r="H24" s="521">
        <f>VLOOKUP($A24,'presupuesto 01 julio- 06 julio '!$A:$AD,25,0)</f>
        <v>0</v>
      </c>
      <c r="I24" s="285"/>
      <c r="J24" s="285"/>
      <c r="K24" s="285"/>
    </row>
    <row r="25" spans="1:11" x14ac:dyDescent="0.2">
      <c r="A25" s="285" t="s">
        <v>75</v>
      </c>
      <c r="B25" s="285" t="s">
        <v>76</v>
      </c>
      <c r="C25" s="521">
        <f>VLOOKUP($A25,'presupuesto 01 julio- 06 julio '!$A:$AD,20,0)</f>
        <v>300</v>
      </c>
      <c r="D25" s="521">
        <f>VLOOKUP($A25,'presupuesto 01 julio- 06 julio '!$A:$AD,21,0)</f>
        <v>0</v>
      </c>
      <c r="E25" s="521">
        <f>VLOOKUP($A25,'presupuesto 01 julio- 06 julio '!$A:$AD,22,0)</f>
        <v>300</v>
      </c>
      <c r="F25" s="521">
        <f>VLOOKUP($A25,'presupuesto 01 julio- 06 julio '!$A:$AD,23,0)</f>
        <v>0</v>
      </c>
      <c r="G25" s="521">
        <f>VLOOKUP($A25,'presupuesto 01 julio- 06 julio '!$A:$AD,24,0)</f>
        <v>0</v>
      </c>
      <c r="H25" s="521">
        <f>VLOOKUP($A25,'presupuesto 01 julio- 06 julio '!$A:$AD,25,0)</f>
        <v>0</v>
      </c>
      <c r="I25" s="285"/>
      <c r="J25" s="285"/>
      <c r="K25" s="285"/>
    </row>
    <row r="26" spans="1:11" x14ac:dyDescent="0.2">
      <c r="A26" s="285" t="s">
        <v>461</v>
      </c>
      <c r="B26" s="285" t="s">
        <v>38</v>
      </c>
      <c r="C26" s="521">
        <f>VLOOKUP($A26,'presupuesto 01 julio- 06 julio '!$A:$AD,20,0)</f>
        <v>0</v>
      </c>
      <c r="D26" s="521">
        <f>VLOOKUP($A26,'presupuesto 01 julio- 06 julio '!$A:$AD,21,0)</f>
        <v>0</v>
      </c>
      <c r="E26" s="521">
        <f>VLOOKUP($A26,'presupuesto 01 julio- 06 julio '!$A:$AD,22,0)</f>
        <v>0</v>
      </c>
      <c r="F26" s="521">
        <f>VLOOKUP($A26,'presupuesto 01 julio- 06 julio '!$A:$AD,23,0)</f>
        <v>0</v>
      </c>
      <c r="G26" s="521">
        <f>VLOOKUP($A26,'presupuesto 01 julio- 06 julio '!$A:$AD,24,0)</f>
        <v>0</v>
      </c>
      <c r="H26" s="521">
        <f>VLOOKUP($A26,'presupuesto 01 julio- 06 julio '!$A:$AD,25,0)</f>
        <v>0</v>
      </c>
      <c r="I26" s="285"/>
      <c r="J26" s="285"/>
      <c r="K26" s="285"/>
    </row>
    <row r="27" spans="1:11" x14ac:dyDescent="0.2">
      <c r="A27" s="285" t="s">
        <v>462</v>
      </c>
      <c r="B27" s="285" t="s">
        <v>463</v>
      </c>
      <c r="C27" s="521">
        <f>VLOOKUP($A27,'presupuesto 01 julio- 06 julio '!$A:$AD,20,0)</f>
        <v>0</v>
      </c>
      <c r="D27" s="521">
        <f>VLOOKUP($A27,'presupuesto 01 julio- 06 julio '!$A:$AD,21,0)</f>
        <v>0</v>
      </c>
      <c r="E27" s="521">
        <f>VLOOKUP($A27,'presupuesto 01 julio- 06 julio '!$A:$AD,22,0)</f>
        <v>0</v>
      </c>
      <c r="F27" s="521">
        <f>VLOOKUP($A27,'presupuesto 01 julio- 06 julio '!$A:$AD,23,0)</f>
        <v>0</v>
      </c>
      <c r="G27" s="521">
        <f>VLOOKUP($A27,'presupuesto 01 julio- 06 julio '!$A:$AD,24,0)</f>
        <v>0</v>
      </c>
      <c r="H27" s="521">
        <f>VLOOKUP($A27,'presupuesto 01 julio- 06 julio '!$A:$AD,25,0)</f>
        <v>0</v>
      </c>
      <c r="I27" s="285"/>
      <c r="J27" s="285"/>
      <c r="K27" s="285"/>
    </row>
    <row r="28" spans="1:11" x14ac:dyDescent="0.2">
      <c r="A28" s="285" t="s">
        <v>115</v>
      </c>
      <c r="B28" s="285" t="s">
        <v>464</v>
      </c>
      <c r="C28" s="521">
        <f>VLOOKUP($A28,'presupuesto 01 julio- 06 julio '!$A:$AD,20,0)</f>
        <v>100</v>
      </c>
      <c r="D28" s="521">
        <f>VLOOKUP($A28,'presupuesto 01 julio- 06 julio '!$A:$AD,21,0)</f>
        <v>0</v>
      </c>
      <c r="E28" s="521">
        <f>VLOOKUP($A28,'presupuesto 01 julio- 06 julio '!$A:$AD,22,0)</f>
        <v>0</v>
      </c>
      <c r="F28" s="521">
        <f>VLOOKUP($A28,'presupuesto 01 julio- 06 julio '!$A:$AD,23,0)</f>
        <v>0</v>
      </c>
      <c r="G28" s="521">
        <f>VLOOKUP($A28,'presupuesto 01 julio- 06 julio '!$A:$AD,24,0)</f>
        <v>0</v>
      </c>
      <c r="H28" s="521">
        <f>VLOOKUP($A28,'presupuesto 01 julio- 06 julio '!$A:$AD,25,0)</f>
        <v>100</v>
      </c>
      <c r="I28" s="285"/>
      <c r="J28" s="285"/>
      <c r="K28" s="285"/>
    </row>
    <row r="29" spans="1:11" x14ac:dyDescent="0.2">
      <c r="A29" s="285" t="s">
        <v>293</v>
      </c>
      <c r="B29" s="285" t="s">
        <v>294</v>
      </c>
      <c r="C29" s="521">
        <f>VLOOKUP($A29,'presupuesto 01 julio- 06 julio '!$A:$AD,20,0)</f>
        <v>0</v>
      </c>
      <c r="D29" s="521">
        <f>VLOOKUP($A29,'presupuesto 01 julio- 06 julio '!$A:$AD,21,0)</f>
        <v>0</v>
      </c>
      <c r="E29" s="521">
        <f>VLOOKUP($A29,'presupuesto 01 julio- 06 julio '!$A:$AD,22,0)</f>
        <v>0</v>
      </c>
      <c r="F29" s="521">
        <f>VLOOKUP($A29,'presupuesto 01 julio- 06 julio '!$A:$AD,23,0)</f>
        <v>0</v>
      </c>
      <c r="G29" s="521">
        <f>VLOOKUP($A29,'presupuesto 01 julio- 06 julio '!$A:$AD,24,0)</f>
        <v>0</v>
      </c>
      <c r="H29" s="521">
        <f>VLOOKUP($A29,'presupuesto 01 julio- 06 julio '!$A:$AD,25,0)</f>
        <v>0</v>
      </c>
      <c r="I29" s="285"/>
      <c r="J29" s="285"/>
      <c r="K29" s="285"/>
    </row>
    <row r="32" spans="1:11" x14ac:dyDescent="0.2">
      <c r="B32" s="549" t="s">
        <v>848</v>
      </c>
    </row>
  </sheetData>
  <autoFilter ref="A2:K29" xr:uid="{00000000-0009-0000-0000-00000F000000}"/>
  <pageMargins left="0.7" right="0.7" top="0.75" bottom="0.75" header="0.3" footer="0.3"/>
  <pageSetup scale="6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D1048574"/>
  <sheetViews>
    <sheetView zoomScale="120" zoomScaleNormal="120" workbookViewId="0">
      <selection activeCell="E22" sqref="E22"/>
    </sheetView>
  </sheetViews>
  <sheetFormatPr baseColWidth="10" defaultRowHeight="10.199999999999999" x14ac:dyDescent="0.2"/>
  <cols>
    <col min="1" max="1" width="13.25" customWidth="1"/>
    <col min="2" max="2" width="41.25" customWidth="1"/>
    <col min="3" max="3" width="14.75" customWidth="1"/>
  </cols>
  <sheetData>
    <row r="1" spans="1:4" ht="10.8" thickBot="1" x14ac:dyDescent="0.25"/>
    <row r="2" spans="1:4" x14ac:dyDescent="0.2">
      <c r="A2" s="288"/>
      <c r="B2" s="1505" t="s">
        <v>557</v>
      </c>
      <c r="C2" s="1506"/>
    </row>
    <row r="3" spans="1:4" x14ac:dyDescent="0.2">
      <c r="A3" s="289" t="s">
        <v>620</v>
      </c>
      <c r="B3" s="290" t="s">
        <v>60</v>
      </c>
      <c r="C3" s="291" t="str">
        <f>'Datos Generales'!C4</f>
        <v xml:space="preserve">01 Julio - 06 Julio </v>
      </c>
      <c r="D3" s="466"/>
    </row>
    <row r="4" spans="1:4" x14ac:dyDescent="0.2">
      <c r="A4" s="296" t="s">
        <v>559</v>
      </c>
      <c r="B4" s="303" t="s">
        <v>560</v>
      </c>
      <c r="C4" s="462"/>
    </row>
    <row r="5" spans="1:4" x14ac:dyDescent="0.2">
      <c r="A5" s="464" t="s">
        <v>682</v>
      </c>
      <c r="B5" s="465" t="s">
        <v>683</v>
      </c>
      <c r="C5" s="462"/>
    </row>
    <row r="6" spans="1:4" x14ac:dyDescent="0.2">
      <c r="A6" s="294" t="s">
        <v>710</v>
      </c>
      <c r="B6" s="293" t="s">
        <v>663</v>
      </c>
      <c r="C6" s="575"/>
    </row>
    <row r="7" spans="1:4" x14ac:dyDescent="0.2">
      <c r="A7" s="294" t="s">
        <v>333</v>
      </c>
      <c r="B7" s="293" t="s">
        <v>639</v>
      </c>
      <c r="C7" s="575"/>
    </row>
    <row r="8" spans="1:4" x14ac:dyDescent="0.2">
      <c r="A8" s="429" t="s">
        <v>706</v>
      </c>
      <c r="B8" s="282" t="s">
        <v>707</v>
      </c>
      <c r="C8" s="575"/>
    </row>
    <row r="9" spans="1:4" x14ac:dyDescent="0.2">
      <c r="A9" s="429" t="s">
        <v>678</v>
      </c>
      <c r="B9" s="282" t="s">
        <v>664</v>
      </c>
      <c r="C9" s="576"/>
    </row>
    <row r="10" spans="1:4" x14ac:dyDescent="0.2">
      <c r="A10" s="430" t="s">
        <v>483</v>
      </c>
      <c r="B10" s="283" t="s">
        <v>484</v>
      </c>
      <c r="C10" s="575"/>
    </row>
    <row r="11" spans="1:4" x14ac:dyDescent="0.2">
      <c r="A11" s="430" t="s">
        <v>487</v>
      </c>
      <c r="B11" s="283" t="s">
        <v>488</v>
      </c>
      <c r="C11" s="575"/>
    </row>
    <row r="12" spans="1:4" x14ac:dyDescent="0.2">
      <c r="A12" s="429" t="s">
        <v>557</v>
      </c>
      <c r="B12" s="282" t="s">
        <v>642</v>
      </c>
      <c r="C12" s="576"/>
    </row>
    <row r="13" spans="1:4" x14ac:dyDescent="0.2">
      <c r="A13" s="429" t="s">
        <v>679</v>
      </c>
      <c r="B13" s="282" t="s">
        <v>643</v>
      </c>
      <c r="C13" s="576"/>
    </row>
    <row r="14" spans="1:4" x14ac:dyDescent="0.2">
      <c r="A14" s="429" t="s">
        <v>708</v>
      </c>
      <c r="B14" s="282" t="s">
        <v>641</v>
      </c>
      <c r="C14" s="575"/>
    </row>
    <row r="15" spans="1:4" x14ac:dyDescent="0.2">
      <c r="A15" s="429" t="s">
        <v>557</v>
      </c>
      <c r="B15" s="282" t="s">
        <v>644</v>
      </c>
      <c r="C15" s="575"/>
    </row>
    <row r="16" spans="1:4" x14ac:dyDescent="0.2">
      <c r="A16" s="431" t="s">
        <v>468</v>
      </c>
      <c r="B16" s="295" t="s">
        <v>489</v>
      </c>
      <c r="C16" s="575"/>
    </row>
    <row r="17" spans="1:3" x14ac:dyDescent="0.2">
      <c r="A17" s="430" t="s">
        <v>490</v>
      </c>
      <c r="B17" s="283" t="s">
        <v>491</v>
      </c>
      <c r="C17" s="575"/>
    </row>
    <row r="18" spans="1:3" x14ac:dyDescent="0.2">
      <c r="A18" s="429" t="s">
        <v>705</v>
      </c>
      <c r="B18" s="282" t="s">
        <v>640</v>
      </c>
      <c r="C18" s="575"/>
    </row>
    <row r="19" spans="1:3" x14ac:dyDescent="0.2">
      <c r="A19" s="431" t="s">
        <v>492</v>
      </c>
      <c r="B19" s="295" t="s">
        <v>493</v>
      </c>
      <c r="C19" s="575"/>
    </row>
    <row r="20" spans="1:3" x14ac:dyDescent="0.2">
      <c r="A20" s="430" t="s">
        <v>494</v>
      </c>
      <c r="B20" s="283" t="s">
        <v>495</v>
      </c>
      <c r="C20" s="575"/>
    </row>
    <row r="21" spans="1:3" x14ac:dyDescent="0.2">
      <c r="A21" s="429" t="s">
        <v>557</v>
      </c>
      <c r="B21" s="282" t="s">
        <v>647</v>
      </c>
      <c r="C21" s="575"/>
    </row>
    <row r="22" spans="1:3" x14ac:dyDescent="0.2">
      <c r="A22" s="429" t="s">
        <v>557</v>
      </c>
      <c r="B22" s="282" t="s">
        <v>649</v>
      </c>
      <c r="C22" s="575"/>
    </row>
    <row r="23" spans="1:3" x14ac:dyDescent="0.2">
      <c r="A23" s="432" t="s">
        <v>709</v>
      </c>
      <c r="B23" s="292" t="s">
        <v>662</v>
      </c>
      <c r="C23" s="577"/>
    </row>
    <row r="24" spans="1:3" x14ac:dyDescent="0.2">
      <c r="A24" s="429" t="s">
        <v>557</v>
      </c>
      <c r="B24" s="282" t="s">
        <v>646</v>
      </c>
      <c r="C24" s="575"/>
    </row>
    <row r="25" spans="1:3" x14ac:dyDescent="0.2">
      <c r="A25" s="294" t="s">
        <v>264</v>
      </c>
      <c r="B25" s="293" t="s">
        <v>265</v>
      </c>
      <c r="C25" s="575"/>
    </row>
    <row r="26" spans="1:3" x14ac:dyDescent="0.2">
      <c r="A26" s="294" t="s">
        <v>630</v>
      </c>
      <c r="B26" s="293" t="s">
        <v>667</v>
      </c>
      <c r="C26" s="575"/>
    </row>
    <row r="27" spans="1:3" x14ac:dyDescent="0.2">
      <c r="A27" s="431" t="s">
        <v>749</v>
      </c>
      <c r="B27" s="295" t="s">
        <v>750</v>
      </c>
      <c r="C27" s="575"/>
    </row>
    <row r="28" spans="1:3" x14ac:dyDescent="0.2">
      <c r="A28" s="430" t="s">
        <v>485</v>
      </c>
      <c r="B28" s="283" t="s">
        <v>486</v>
      </c>
      <c r="C28" s="575"/>
    </row>
    <row r="29" spans="1:3" x14ac:dyDescent="0.2">
      <c r="A29" s="431" t="s">
        <v>496</v>
      </c>
      <c r="B29" s="295" t="s">
        <v>161</v>
      </c>
      <c r="C29" s="575"/>
    </row>
    <row r="30" spans="1:3" x14ac:dyDescent="0.2">
      <c r="A30" s="430"/>
      <c r="B30" s="284" t="s">
        <v>629</v>
      </c>
      <c r="C30" s="463"/>
    </row>
    <row r="31" spans="1:3" x14ac:dyDescent="0.2">
      <c r="A31" s="294" t="s">
        <v>291</v>
      </c>
      <c r="B31" s="293" t="s">
        <v>292</v>
      </c>
      <c r="C31" s="462"/>
    </row>
    <row r="32" spans="1:3" x14ac:dyDescent="0.2">
      <c r="A32" s="431" t="s">
        <v>497</v>
      </c>
      <c r="B32" s="295" t="s">
        <v>498</v>
      </c>
      <c r="C32" s="462"/>
    </row>
    <row r="33" spans="1:3" x14ac:dyDescent="0.2">
      <c r="A33" s="296" t="s">
        <v>551</v>
      </c>
      <c r="B33" s="304" t="s">
        <v>548</v>
      </c>
      <c r="C33" s="462"/>
    </row>
    <row r="34" spans="1:3" x14ac:dyDescent="0.2">
      <c r="A34" s="296"/>
      <c r="B34" s="304" t="s">
        <v>654</v>
      </c>
      <c r="C34" s="462"/>
    </row>
    <row r="35" spans="1:3" x14ac:dyDescent="0.2">
      <c r="A35" s="429" t="s">
        <v>557</v>
      </c>
      <c r="B35" s="282" t="s">
        <v>648</v>
      </c>
      <c r="C35" s="575"/>
    </row>
    <row r="36" spans="1:3" x14ac:dyDescent="0.2">
      <c r="A36" s="429" t="s">
        <v>557</v>
      </c>
      <c r="B36" s="282" t="s">
        <v>650</v>
      </c>
      <c r="C36" s="575"/>
    </row>
    <row r="37" spans="1:3" x14ac:dyDescent="0.2">
      <c r="A37" s="433" t="s">
        <v>557</v>
      </c>
      <c r="B37" s="302" t="s">
        <v>638</v>
      </c>
      <c r="C37" s="575"/>
    </row>
    <row r="38" spans="1:3" x14ac:dyDescent="0.2">
      <c r="A38" s="429" t="s">
        <v>285</v>
      </c>
      <c r="B38" s="305" t="s">
        <v>645</v>
      </c>
      <c r="C38" s="576"/>
    </row>
    <row r="39" spans="1:3" x14ac:dyDescent="0.2">
      <c r="A39" s="429" t="s">
        <v>327</v>
      </c>
      <c r="B39" s="282" t="s">
        <v>328</v>
      </c>
      <c r="C39" s="575"/>
    </row>
    <row r="40" spans="1:3" x14ac:dyDescent="0.2">
      <c r="A40" s="430" t="s">
        <v>499</v>
      </c>
      <c r="B40" s="283" t="s">
        <v>500</v>
      </c>
      <c r="C40" s="575"/>
    </row>
    <row r="41" spans="1:3" x14ac:dyDescent="0.2">
      <c r="A41" s="430" t="s">
        <v>504</v>
      </c>
      <c r="B41" s="283" t="s">
        <v>151</v>
      </c>
      <c r="C41" s="575"/>
    </row>
    <row r="42" spans="1:3" x14ac:dyDescent="0.2">
      <c r="A42" s="280" t="s">
        <v>327</v>
      </c>
      <c r="B42" s="285" t="s">
        <v>328</v>
      </c>
      <c r="C42" s="575"/>
    </row>
    <row r="43" spans="1:3" x14ac:dyDescent="0.2">
      <c r="A43" s="285" t="s">
        <v>485</v>
      </c>
      <c r="B43" s="285" t="s">
        <v>486</v>
      </c>
      <c r="C43" s="578"/>
    </row>
    <row r="44" spans="1:3" x14ac:dyDescent="0.2">
      <c r="A44" s="285" t="s">
        <v>468</v>
      </c>
      <c r="B44" s="285" t="s">
        <v>489</v>
      </c>
      <c r="C44" s="578"/>
    </row>
    <row r="45" spans="1:3" x14ac:dyDescent="0.2">
      <c r="A45" s="285"/>
      <c r="B45" s="285" t="s">
        <v>164</v>
      </c>
      <c r="C45" s="476"/>
    </row>
    <row r="46" spans="1:3" x14ac:dyDescent="0.2">
      <c r="A46" s="285" t="s">
        <v>496</v>
      </c>
      <c r="B46" s="285" t="s">
        <v>161</v>
      </c>
      <c r="C46" s="476"/>
    </row>
    <row r="47" spans="1:3" x14ac:dyDescent="0.2">
      <c r="A47" s="285" t="s">
        <v>497</v>
      </c>
      <c r="B47" s="285" t="s">
        <v>498</v>
      </c>
      <c r="C47" s="476"/>
    </row>
    <row r="48" spans="1:3" x14ac:dyDescent="0.2">
      <c r="A48" s="285" t="s">
        <v>499</v>
      </c>
      <c r="B48" s="285" t="s">
        <v>500</v>
      </c>
      <c r="C48" s="476"/>
    </row>
    <row r="1048574" spans="3:3" x14ac:dyDescent="0.2">
      <c r="C1048574" s="281"/>
    </row>
  </sheetData>
  <autoFilter ref="A3:C48" xr:uid="{00000000-0009-0000-0000-000010000000}"/>
  <sortState xmlns:xlrd2="http://schemas.microsoft.com/office/spreadsheetml/2017/richdata2" ref="A4:C39">
    <sortCondition ref="B4:B39"/>
  </sortState>
  <mergeCells count="1">
    <mergeCell ref="B2:C2"/>
  </mergeCells>
  <conditionalFormatting sqref="A3">
    <cfRule type="duplicateValues" dxfId="1" priority="36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11</vt:i4>
      </vt:variant>
    </vt:vector>
  </HeadingPairs>
  <TitlesOfParts>
    <vt:vector size="28" baseType="lpstr">
      <vt:lpstr>Datos Generales</vt:lpstr>
      <vt:lpstr>TAT</vt:lpstr>
      <vt:lpstr>PV</vt:lpstr>
      <vt:lpstr>BARRANQUILLA</vt:lpstr>
      <vt:lpstr>UIS</vt:lpstr>
      <vt:lpstr>JM</vt:lpstr>
      <vt:lpstr>ADICIONALES FOOD SERVICE</vt:lpstr>
      <vt:lpstr>FOOD SERVICE</vt:lpstr>
      <vt:lpstr>DESPOSTE</vt:lpstr>
      <vt:lpstr>presupuesto 01 julio- 06 julio </vt:lpstr>
      <vt:lpstr>Desposte ESP</vt:lpstr>
      <vt:lpstr>Desposte IMP</vt:lpstr>
      <vt:lpstr>OP Desposte</vt:lpstr>
      <vt:lpstr>OP porcionado</vt:lpstr>
      <vt:lpstr>OP empaque</vt:lpstr>
      <vt:lpstr>OP Molienda</vt:lpstr>
      <vt:lpstr>OP procesados</vt:lpstr>
      <vt:lpstr>BARRANQUILLA!Área_de_impresión</vt:lpstr>
      <vt:lpstr>'Desposte ESP'!Área_de_impresión</vt:lpstr>
      <vt:lpstr>'Desposte IMP'!Área_de_impresión</vt:lpstr>
      <vt:lpstr>JM!Área_de_impresión</vt:lpstr>
      <vt:lpstr>'OP Desposte'!Área_de_impresión</vt:lpstr>
      <vt:lpstr>'OP empaque'!Área_de_impresión</vt:lpstr>
      <vt:lpstr>'OP Molienda'!Área_de_impresión</vt:lpstr>
      <vt:lpstr>'OP porcionado'!Área_de_impresión</vt:lpstr>
      <vt:lpstr>'OP procesados'!Área_de_impresión</vt:lpstr>
      <vt:lpstr>'presupuesto 01 julio- 06 julio '!Área_de_impresión</vt:lpstr>
      <vt:lpstr>UIS!Área_de_impresión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ZAMIR IVAN SARMIENTO REYES</dc:creator>
  <cp:lastModifiedBy>MARIA VARGAS</cp:lastModifiedBy>
  <cp:lastPrinted>2024-07-05T00:29:26Z</cp:lastPrinted>
  <dcterms:created xsi:type="dcterms:W3CDTF">2020-08-24T17:02:53Z</dcterms:created>
  <dcterms:modified xsi:type="dcterms:W3CDTF">2024-12-04T06:40:46Z</dcterms:modified>
</cp:coreProperties>
</file>